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defaultThemeVersion="124226"/>
  <mc:AlternateContent xmlns:mc="http://schemas.openxmlformats.org/markup-compatibility/2006">
    <mc:Choice Requires="x15">
      <x15ac:absPath xmlns:x15ac="http://schemas.microsoft.com/office/spreadsheetml/2010/11/ac" url="https://zeleninpartnerjidoo-my.sharepoint.com/personal/mirjana_zelen_zelen-partnerji_eu/Documents/Desktop/JNMV Kanalizacija Podraga Občina Vipava julij 2026/RD Kanalizacija Podraga Občina Vipava julij 2026/"/>
    </mc:Choice>
  </mc:AlternateContent>
  <xr:revisionPtr revIDLastSave="0" documentId="8_{E086195C-9115-4B7F-AB5D-A9D4C7FF0765}" xr6:coauthVersionLast="47" xr6:coauthVersionMax="47" xr10:uidLastSave="{00000000-0000-0000-0000-000000000000}"/>
  <bookViews>
    <workbookView xWindow="-120" yWindow="-120" windowWidth="24240" windowHeight="13020" tabRatio="973" xr2:uid="{00000000-000D-0000-FFFF-FFFF00000000}"/>
  </bookViews>
  <sheets>
    <sheet name="NASLOVNA STRAN" sheetId="98" r:id="rId1"/>
    <sheet name="REKAPITULACIJA" sheetId="27" r:id="rId2"/>
    <sheet name="Splošna določila" sheetId="94" r:id="rId3"/>
    <sheet name="PRIPRAVLJALNA DELA" sheetId="71" r:id="rId4"/>
    <sheet name="RUŠITVENA" sheetId="88" r:id="rId5"/>
    <sheet name="ZEMELJSKA DELA" sheetId="99" r:id="rId6"/>
    <sheet name="TESARSKA DELA" sheetId="101" r:id="rId7"/>
    <sheet name="AB DELA" sheetId="100" r:id="rId8"/>
    <sheet name="KANALIZACIJA" sheetId="69" r:id="rId9"/>
    <sheet name="ASFALT" sheetId="81" r:id="rId10"/>
    <sheet name="URBANA OPREMA" sheetId="83" r:id="rId11"/>
    <sheet name="DOKUMENTACIJA" sheetId="78" r:id="rId12"/>
  </sheets>
  <definedNames>
    <definedName name="_56F9DC9755BA473782653E2940F9FormId">"Fk3gcrbbAECQsp5RkL0OpnX6JzaJNGhIowt3VlPvvD9UN1RYTVIzTjlSU05OQThPSkVEOTFaOElDRy4u"</definedName>
    <definedName name="_56F9DC9755BA473782653E2940F9ResponseSheet">"Form1"</definedName>
    <definedName name="_56F9DC9755BA473782653E2940F9SourceDocId">"{61afe45a-c3e1-40fe-93a3-c1873add38e7}"</definedName>
    <definedName name="Cena">#REF!</definedName>
    <definedName name="CENA_5">#REF!</definedName>
    <definedName name="DF">#REF!</definedName>
    <definedName name="EM">#REF!</definedName>
    <definedName name="Excel_BuiltIn_Print_Area_17">#REF!</definedName>
    <definedName name="Excel_BuiltIn_Print_Area_19">#REF!</definedName>
    <definedName name="Excel_BuiltIn_Print_Area_20">#REF!</definedName>
    <definedName name="Excel_BuiltIn_Print_Area_21">#REF!</definedName>
    <definedName name="Excel_BuiltIn_Print_Area_7">#REF!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4">#REF!</definedName>
    <definedName name="Excel_BuiltIn_Print_Titles_7">#REF!</definedName>
    <definedName name="Excel_BuiltIn_Print_Titles_8">#REF!</definedName>
    <definedName name="Excel_BuiltIn_Print_Titles_9">#REF!</definedName>
    <definedName name="FRC">#REF!</definedName>
    <definedName name="KOLIC_5">#REF!</definedName>
    <definedName name="Količina">#REF!</definedName>
    <definedName name="PAROPROPUSTNA_FOLIJA_PERMO_EXTREME_SK2_240g" comment="z vgrajenim dvojnim lepilnim trakom,  Uporaba: primerna za nizkonaklonske lesene ali betonske strešne konstrukcije, kjer se kritina polaga na letve. (1 rola = 75 m2)">#REF!</definedName>
    <definedName name="_xlnm.Print_Area" localSheetId="7">'AB DELA'!$A$1:$F$31</definedName>
    <definedName name="_xlnm.Print_Area" localSheetId="9">ASFALT!$A$1:$F$20</definedName>
    <definedName name="_xlnm.Print_Area" localSheetId="11">DOKUMENTACIJA!$A$1:$F$11</definedName>
    <definedName name="_xlnm.Print_Area" localSheetId="8">KANALIZACIJA!$A$1:$F$61</definedName>
    <definedName name="_xlnm.Print_Area" localSheetId="0">'NASLOVNA STRAN'!$A$1:$H$35</definedName>
    <definedName name="_xlnm.Print_Area" localSheetId="3">'PRIPRAVLJALNA DELA'!$A$1:$F$14</definedName>
    <definedName name="_xlnm.Print_Area" localSheetId="1">REKAPITULACIJA!$A$1:$B$19</definedName>
    <definedName name="_xlnm.Print_Area" localSheetId="4">RUŠITVENA!$A$1:$F$27</definedName>
    <definedName name="_xlnm.Print_Area" localSheetId="6">'TESARSKA DELA'!$A$1:$F$18</definedName>
    <definedName name="_xlnm.Print_Area" localSheetId="10">'URBANA OPREMA'!$A$1:$F$8</definedName>
    <definedName name="_xlnm.Print_Area" localSheetId="5">'ZEMELJSKA DELA'!$A$1:$F$21</definedName>
    <definedName name="POLIPROPILENSKI_FILC_S_FELT_VS_140" comment="S-Felt VS 140 se uporablja kot filtrirna plast pri obrnjenih strehah za preprečitev vdiranja finih delcev v stike in pore v toplotno izolacijski plasti">#REF!</definedName>
    <definedName name="SU_ZEMDELA">#REF!</definedName>
    <definedName name="Vrfednost">#REF!</definedName>
    <definedName name="Zap.š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00" l="1"/>
  <c r="F22" i="100"/>
  <c r="D28" i="100"/>
  <c r="D26" i="100" l="1"/>
  <c r="F26" i="100" s="1"/>
  <c r="F24" i="100"/>
  <c r="D20" i="100"/>
  <c r="F20" i="100" s="1"/>
  <c r="F18" i="100"/>
  <c r="D13" i="81"/>
  <c r="F12" i="88"/>
  <c r="F9" i="81"/>
  <c r="F7" i="81"/>
  <c r="D15" i="69"/>
  <c r="D12" i="101"/>
  <c r="F12" i="101" s="1"/>
  <c r="F40" i="69"/>
  <c r="D31" i="69"/>
  <c r="D29" i="69"/>
  <c r="D24" i="69"/>
  <c r="D12" i="100"/>
  <c r="F12" i="100" s="1"/>
  <c r="D14" i="101"/>
  <c r="F14" i="101"/>
  <c r="D6" i="101"/>
  <c r="F6" i="101" s="1"/>
  <c r="D16" i="101"/>
  <c r="F16" i="101" s="1"/>
  <c r="D10" i="101"/>
  <c r="F10" i="101" s="1"/>
  <c r="D8" i="101"/>
  <c r="F8" i="101" s="1"/>
  <c r="F14" i="100"/>
  <c r="D8" i="100"/>
  <c r="F8" i="100" s="1"/>
  <c r="D24" i="88"/>
  <c r="F6" i="88"/>
  <c r="D10" i="100"/>
  <c r="F10" i="100" s="1"/>
  <c r="D6" i="100"/>
  <c r="F6" i="100" s="1"/>
  <c r="D16" i="99"/>
  <c r="D14" i="99"/>
  <c r="D12" i="99"/>
  <c r="F13" i="81" l="1"/>
  <c r="D15" i="81"/>
  <c r="F18" i="101"/>
  <c r="B8" i="27" s="1"/>
  <c r="D16" i="100"/>
  <c r="D33" i="69"/>
  <c r="F16" i="100"/>
  <c r="F28" i="100"/>
  <c r="F30" i="100" l="1"/>
  <c r="B9" i="27" s="1"/>
  <c r="D10" i="99"/>
  <c r="F10" i="99" s="1"/>
  <c r="D8" i="99"/>
  <c r="F8" i="99" s="1"/>
  <c r="D6" i="99"/>
  <c r="D22" i="88"/>
  <c r="F22" i="88" s="1"/>
  <c r="D16" i="88"/>
  <c r="D10" i="88"/>
  <c r="F11" i="71"/>
  <c r="F16" i="99"/>
  <c r="F14" i="99"/>
  <c r="F12" i="99"/>
  <c r="F20" i="88"/>
  <c r="F6" i="99" l="1"/>
  <c r="D18" i="99"/>
  <c r="F18" i="99" s="1"/>
  <c r="A2" i="27"/>
  <c r="A1" i="101" s="1"/>
  <c r="F20" i="99" l="1"/>
  <c r="B7" i="27" s="1"/>
  <c r="A1" i="99"/>
  <c r="A1" i="100"/>
  <c r="A1" i="71"/>
  <c r="A1" i="27"/>
  <c r="F44" i="69" l="1"/>
  <c r="F46" i="69" l="1"/>
  <c r="D27" i="69" l="1"/>
  <c r="D26" i="69"/>
  <c r="D25" i="69"/>
  <c r="F24" i="88"/>
  <c r="F18" i="88"/>
  <c r="F16" i="88"/>
  <c r="F14" i="88"/>
  <c r="F10" i="88"/>
  <c r="F8" i="88"/>
  <c r="A1" i="88"/>
  <c r="F26" i="88" l="1"/>
  <c r="B6" i="27" s="1"/>
  <c r="F27" i="69" l="1"/>
  <c r="F26" i="69"/>
  <c r="F25" i="69"/>
  <c r="A1" i="81" l="1"/>
  <c r="B1" i="83"/>
  <c r="F6" i="83"/>
  <c r="F8" i="83" l="1"/>
  <c r="B12" i="27" s="1"/>
  <c r="F17" i="81" l="1"/>
  <c r="F50" i="69"/>
  <c r="F48" i="69"/>
  <c r="F15" i="81"/>
  <c r="F11" i="81"/>
  <c r="F7" i="71"/>
  <c r="F19" i="81" l="1"/>
  <c r="B11" i="27" s="1"/>
  <c r="F9" i="71"/>
  <c r="F42" i="69" l="1"/>
  <c r="F52" i="69" s="1"/>
  <c r="F33" i="69"/>
  <c r="F57" i="69"/>
  <c r="B1" i="78"/>
  <c r="F9" i="78"/>
  <c r="F7" i="78"/>
  <c r="F11" i="78" l="1"/>
  <c r="B13" i="27" s="1"/>
  <c r="F5" i="71"/>
  <c r="F13" i="71" l="1"/>
  <c r="B5" i="27" s="1"/>
  <c r="F59" i="69" l="1"/>
  <c r="F61" i="69" s="1"/>
  <c r="F8" i="69"/>
  <c r="F31" i="69"/>
  <c r="F29" i="69"/>
  <c r="F17" i="69"/>
  <c r="F15" i="69"/>
  <c r="A1" i="69"/>
  <c r="F35" i="69" l="1"/>
  <c r="F7" i="69" s="1"/>
  <c r="F19" i="69"/>
  <c r="F6" i="69" s="1"/>
  <c r="F9" i="69"/>
  <c r="F10" i="69" l="1"/>
  <c r="B10" i="27" s="1"/>
  <c r="B14" i="27" s="1"/>
  <c r="B15" i="27" s="1"/>
  <c r="B16" i="27" s="1"/>
  <c r="B17" i="27" s="1"/>
  <c r="B18" i="27" s="1"/>
</calcChain>
</file>

<file path=xl/sharedStrings.xml><?xml version="1.0" encoding="utf-8"?>
<sst xmlns="http://schemas.openxmlformats.org/spreadsheetml/2006/main" count="430" uniqueCount="232">
  <si>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</si>
  <si>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</si>
  <si>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</si>
  <si>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</si>
  <si>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</si>
  <si>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</si>
  <si>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</si>
  <si>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</si>
  <si>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</si>
  <si>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</si>
  <si>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</si>
  <si>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</si>
  <si>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</si>
  <si>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</si>
  <si>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</si>
  <si>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</si>
  <si>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</si>
  <si>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</si>
  <si>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</si>
  <si>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DDV (22%)</t>
  </si>
  <si>
    <t>6.</t>
  </si>
  <si>
    <t>7.</t>
  </si>
  <si>
    <t xml:space="preserve">Z. št. </t>
  </si>
  <si>
    <t>Opis del</t>
  </si>
  <si>
    <t>Enota</t>
  </si>
  <si>
    <t>Količina</t>
  </si>
  <si>
    <t>Cena</t>
  </si>
  <si>
    <t>Znesek</t>
  </si>
  <si>
    <t>MONTAŽNA IN BETONSKA DELA</t>
  </si>
  <si>
    <t>Zakoličba trase kanalizacije z niveliranjem kanala.</t>
  </si>
  <si>
    <t>Planiranje dna rova kanalizacije s točnostjo +/- 1 cm.</t>
  </si>
  <si>
    <t>MONTAŽNA IN BETONSKA DELA SKUPAJ:</t>
  </si>
  <si>
    <t>PRIPRAVLJALNA DELA</t>
  </si>
  <si>
    <t xml:space="preserve"> - v terenu IV ktg. (40%)</t>
  </si>
  <si>
    <t>NEPREDVIDENA DELA 10%</t>
  </si>
  <si>
    <t>8.</t>
  </si>
  <si>
    <t>Z. št</t>
  </si>
  <si>
    <t>RUŠITVENA DELA</t>
  </si>
  <si>
    <t>m2</t>
  </si>
  <si>
    <t>RUŠITVENA DELA SKUPAJ:</t>
  </si>
  <si>
    <t>9.</t>
  </si>
  <si>
    <t>10.</t>
  </si>
  <si>
    <t>11.</t>
  </si>
  <si>
    <t>12.</t>
  </si>
  <si>
    <t>TESARSKA DELA</t>
  </si>
  <si>
    <t>Postavitev in zavarovanje zakoličbenih točk</t>
  </si>
  <si>
    <t>ZEMELJSKA DELA SKUPAJ</t>
  </si>
  <si>
    <t>TESARSKA DELA SKUPAJ</t>
  </si>
  <si>
    <t>kg</t>
  </si>
  <si>
    <t>enota</t>
  </si>
  <si>
    <t>količina</t>
  </si>
  <si>
    <t>cena/enoto</t>
  </si>
  <si>
    <t>skupaj</t>
  </si>
  <si>
    <t>13.</t>
  </si>
  <si>
    <t>14.</t>
  </si>
  <si>
    <t>15.</t>
  </si>
  <si>
    <t>16.</t>
  </si>
  <si>
    <t>17.</t>
  </si>
  <si>
    <t>18.</t>
  </si>
  <si>
    <t>19.</t>
  </si>
  <si>
    <t>21.</t>
  </si>
  <si>
    <t>22.</t>
  </si>
  <si>
    <t>23.</t>
  </si>
  <si>
    <t>24.</t>
  </si>
  <si>
    <t>25.</t>
  </si>
  <si>
    <t>26.</t>
  </si>
  <si>
    <t>29.</t>
  </si>
  <si>
    <t>30.</t>
  </si>
  <si>
    <t>31.</t>
  </si>
  <si>
    <t>OSTALA DELA SKUPAJ</t>
  </si>
  <si>
    <t>m3</t>
  </si>
  <si>
    <t>ZUNANJA UREDITEV</t>
  </si>
  <si>
    <t>URBANA OPREMA</t>
  </si>
  <si>
    <t xml:space="preserve">ASFALTERSKA DELA </t>
  </si>
  <si>
    <t>ASFALTERSKA  DELA SKUPAJ</t>
  </si>
  <si>
    <t>URBANA OPREMA SKUPAJ</t>
  </si>
  <si>
    <t>KANALIZACIJA</t>
  </si>
  <si>
    <r>
      <t>m</t>
    </r>
    <r>
      <rPr>
        <vertAlign val="superscript"/>
        <sz val="11"/>
        <rFont val="Arial Narrow"/>
        <family val="2"/>
        <charset val="238"/>
      </rPr>
      <t>3</t>
    </r>
  </si>
  <si>
    <r>
      <t>m</t>
    </r>
    <r>
      <rPr>
        <vertAlign val="superscript"/>
        <sz val="11"/>
        <rFont val="Arial Narrow"/>
        <family val="2"/>
        <charset val="238"/>
      </rPr>
      <t>2</t>
    </r>
  </si>
  <si>
    <r>
      <t>m</t>
    </r>
    <r>
      <rPr>
        <vertAlign val="superscript"/>
        <sz val="11"/>
        <color theme="1"/>
        <rFont val="Arial Narrow"/>
        <family val="2"/>
        <charset val="238"/>
      </rPr>
      <t>2</t>
    </r>
  </si>
  <si>
    <t xml:space="preserve"> - v terenu III ktg. (30%)</t>
  </si>
  <si>
    <t xml:space="preserve"> - v terenu V ktg. (30%)</t>
  </si>
  <si>
    <t>TEHNIČNA DOKUMENTACIJA</t>
  </si>
  <si>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</si>
  <si>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</si>
  <si>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</si>
  <si>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</si>
  <si>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izvedena dela po tem razpisu z navodili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</si>
  <si>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</si>
  <si>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 v skladu z Gradbenim zakonomza vsako gradbeno dovoljenje posebej.</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</si>
  <si>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</si>
  <si>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</si>
  <si>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</si>
  <si>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</si>
  <si>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</si>
  <si>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</si>
  <si>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 ki ga zagotovi izvajalec.</t>
  </si>
  <si>
    <t>V enotnih cenah morajo biti zajeti tudi vsi začasne prestavitve vseh obstoječih komunalnih vodov, ki se bodo prestavljali v času gradnje.</t>
  </si>
  <si>
    <t>Čiščenje gradbišča po končanih delih.</t>
  </si>
  <si>
    <t>Zakoličbo vseh obstoječih komunalnih vodov in določitev mikrolokacije le teh.</t>
  </si>
  <si>
    <t>Označba in zavarovanje vseh obstoječih komunalnih vodov.</t>
  </si>
  <si>
    <t>Izvedbo sondažnih izkopov za ugotovitev in preverjanje obstoječih komunalnih vodov.</t>
  </si>
  <si>
    <t>Izvedbo sondažnih izkopov za izvedbo testnih preiskav temeljnih tal.</t>
  </si>
  <si>
    <t>Varovanje gradbišča za celoten čas gradnje.</t>
  </si>
  <si>
    <t>Zavarovanje gradbišča za celoten čas gradnje.</t>
  </si>
  <si>
    <t>Mehansko in visokotlačno čiščenje kanalizacijskih cevi z ispiranjem za potrebe izvedbe pregleda kanalizacijskih cevi s kamero in preizkusa tesnosti.</t>
  </si>
  <si>
    <t>Pregled kanalizacijskih cevi s kamero po predhodno izvedenem čiščenju, komplet z predajo posnetka pregleda v elektronski obliki, slik kanalizacije in poročilom z opisom dejanskega stanja  - tudi okroglost cevi.</t>
  </si>
  <si>
    <t>Preizkus vodotesnosti kanalizacije.</t>
  </si>
  <si>
    <t>Tlačni preizkus kanalizacije.</t>
  </si>
  <si>
    <t xml:space="preserve">Dela izvajati skladno z vsemi veljavnimi predpisi ter pravilniki. </t>
  </si>
  <si>
    <t>V enotnih cenah morajo biti upoštevani tudi vsi pomični delovni odri, ki jih izvajalec potrebuje za izvedbo del.</t>
  </si>
  <si>
    <t>Zavarovanje gradbišča z gradbiščno ograjo min. višine 2 m, kjer je to potrebno.</t>
  </si>
  <si>
    <t>32.</t>
  </si>
  <si>
    <t>Izvajalec mora pred pričetkom del posneti/evidentirati stanje na stavbah - objektih ob gradbišču in spremljati stanje na objektih v času gradnje zlasti ob morebitnih obstoječih poškodbah ali ob morebitnem pojavu poškodb na teh objektih.</t>
  </si>
  <si>
    <t>33.</t>
  </si>
  <si>
    <t xml:space="preserve">Stroške vode, elektrike, plina, ogrevanja za cel čas gradnje do primopredaje objekta naročniku ter vse stroške morebitnega izsuševanja objekta za zagotovitev vgradnje materialov, ki zahtevajo predpisane pogoje proizvajalca za vgradnjo. </t>
  </si>
  <si>
    <t>34.</t>
  </si>
  <si>
    <t xml:space="preserve">Ponudnik si mora objekt/traso pred oddajo ponudbe ogledati. Ponudnik s svojim podpisom pri oddaji ponudbe potrjuje seznanjenost s projektom in lokacijo objekta/trase, z vsemi tehničnimi zahtevami ter dostopi do objekta/trase za izvedbo del. </t>
  </si>
  <si>
    <t>35.</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</si>
  <si>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</si>
  <si>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36.</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</si>
  <si>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</si>
  <si>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37.</t>
  </si>
  <si>
    <t xml:space="preserve">Izvajalec mora zagotoviti na gradbišču za potrebe operativnih sestankov opremljen prostor velikosti min. 45 m2, ki mora biti ogrevan in kilimatiziran. </t>
  </si>
  <si>
    <t>38.</t>
  </si>
  <si>
    <t>Zahteva po meritvah osvetljenosti - izvajalec mora opraviti meritve.</t>
  </si>
  <si>
    <t>39.</t>
  </si>
  <si>
    <t>Pregled in pridobitev potrdila o delovanju TK povezav v zvezi z javljanjem požara, reševanjem iz dvigala in ostale notranje povezave.</t>
  </si>
  <si>
    <t>43.</t>
  </si>
  <si>
    <t xml:space="preserve">V vseh postavkah v cenah za enoto mere vkalkulirane in upoštevane sledeči stroški: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</si>
  <si>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44.</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</si>
  <si>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</si>
  <si>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45.</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</si>
  <si>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</si>
  <si>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46.</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</si>
  <si>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</si>
  <si>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47.</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</si>
  <si>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</si>
  <si>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49.</t>
  </si>
  <si>
    <t xml:space="preserve">Pri  cenah za enoto mere je upoštevati specifičnost lokacije  (delno utesnjenost) glede na skladiščenje materiala – delno sprotni dovoz le tega ter varovanje materiala vse do zaključka funkcionalne celote objekta/trase,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</si>
  <si>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50.</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</si>
  <si>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</si>
  <si>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51.</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</si>
  <si>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</si>
  <si>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52.</t>
  </si>
  <si>
    <t>Upoštevana morajo biti 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t>
  </si>
  <si>
    <t>53.</t>
  </si>
  <si>
    <t xml:space="preserve">Izdelava poročila o pregledu vseh nosilnih kovinskih konstrukcij v skladu z navodili PZI projekta ali zahtevami nadzorne službe. Poročilo izdela pooblaščena organizacija.
</t>
  </si>
  <si>
    <t>OPOZORILA:</t>
  </si>
  <si>
    <t>54.</t>
  </si>
  <si>
    <t>Izvajalec mora pred pričetkom del obvezno preveriti vse mere na objektu!</t>
  </si>
  <si>
    <t>55.</t>
  </si>
  <si>
    <t>Morebitne razlike ali odstopanja med arhitekturnimi, detajlnimi in preglednimi načrti je potrebno pregledati in uskladiti s projektantom.</t>
  </si>
  <si>
    <t>56.</t>
  </si>
  <si>
    <t xml:space="preserve">Izvajalec mora skladno z zakonom o graditvi objektov  ter zakonom o gradbenih proizvodih vgrajevati ustrezne gradbene proizvode. </t>
  </si>
  <si>
    <t>57.</t>
  </si>
  <si>
    <t>Izvajalec mora vsa dela izvajati v skladu s predloženo projektno dokumentacijo, v skladu z načrtom organizacije gradbišča in Varnostnim načrtom ter pravili stroke in v skladu z vsemi veljavnimi predpisi in veljavno zakonodajo!</t>
  </si>
  <si>
    <t>58.</t>
  </si>
  <si>
    <t>Izvajalec mora pred pričetkom del dostaviti v potrditev Inženirju in Naročniku Elaborat prometne ureditve v času gradnje s planom zapor ceste - delnih in popolnih zapor. Elaborat mora upoštevati, da bo potrebno zagotavljati dnevno dostopnost stanovalcev in uporabnikov ter lastnikov/najemnikov poslovnih prostorov do objektov ob cesti (gradbišču). Upoštevati je potrebno tudi določila o dovoljenih vrednostih hrupa.</t>
  </si>
  <si>
    <t>59.</t>
  </si>
  <si>
    <t>Izvajalec mora pri ureditvi gradbišča in gradnji upoštevati, da bodo dejavnosti v objektih v času gradnje nemoteno obratovale.</t>
  </si>
  <si>
    <t xml:space="preserve">objekt:  </t>
  </si>
  <si>
    <t xml:space="preserve">vrsta del: </t>
  </si>
  <si>
    <t xml:space="preserve">Obseg del: </t>
  </si>
  <si>
    <t>GRADBENA DELA</t>
  </si>
  <si>
    <t>investitor:</t>
  </si>
  <si>
    <t xml:space="preserve">Označitev gradbišča v skladu s predpisi, izdelava varnostnega načrta in načrta organizacije gradbišča, ureditev gradbišča s postavitvijo table za označitev gradbišča v skladu z GZ-1 (UL RS, št. 199/21) in odstranitev po končanih delih, priprava z urejanjem deponij, zavarovanje gradbišča, posnetek stanja na stavbah ob gradbišču. Upoštevati stroške pri izvajanju vseh del za izvedbo celotnega projekta po tem razpisu.
</t>
  </si>
  <si>
    <t xml:space="preserve">Izdelava varnostnega načrta gradbišča pred začetkom gradnje po gradbenih predpisih za celoten objekt (parkirišče, pločnik in kanalizacija)
</t>
  </si>
  <si>
    <t xml:space="preserve">Projekt izvedenih del skladno z GZ-1 (UL RS, št. 199/21) (4 izvodi).
</t>
  </si>
  <si>
    <t xml:space="preserve">Zasek oziroma rezanje obstoječega asfaltne plasti s talno diamantno žago, debeline do 10 cm.
</t>
  </si>
  <si>
    <t xml:space="preserve">Strojno rezkanje asfalta z nakladanjem na prevozno sredstvo in z odvozom na trajno deponijo po izboru izvajalca z vsemi stroški deponiranja.
</t>
  </si>
  <si>
    <t xml:space="preserve">Rušenje obstoječe asfaltne prevleke debeline do 10 cm z nakladanjem na prevozno sredstvo in odvozom na trajno deponijo po izbiri izvajalca. V ceno so vključene tudi vse takse in drugi stroški, ki so povezani s trajnim deponiranjem oziroma recikliranjem.
</t>
  </si>
  <si>
    <t xml:space="preserve">Odstranitev obstoječega tampona pod asfaltno prevleko v debelini do 20 cm, z nakladanjem na prevozno sredstvo in odvozom na trajno deponijo po izboru izvajalca z vsemi stroški deponiranja.
</t>
  </si>
  <si>
    <t xml:space="preserve">Izkop humusa v sloju debeline do 20 cm z nakladanjem na prevozno sredstvo in odvozom na gradbiščno deponijo.
</t>
  </si>
  <si>
    <t xml:space="preserve">Planiranje in valjanje planuma temeljnih tal skladno z zahtevami iz tehničnega poročila.
</t>
  </si>
  <si>
    <t xml:space="preserve">Dobava drobljenca in izdelava nevezane nosilne plasti enakomerno zrnatega drobljenca po SIST 13242:2003, vgrajevanje in zahteve materiala po TSC 06.200:2003; 0-32 mm (tampon) iz kamnine v debelini do 20 cm vključno z dobavo ter komprimiranjem do zahtevane zbitosti.
</t>
  </si>
  <si>
    <t xml:space="preserve">Izdelava planuma nevezane nosilne plasti.
</t>
  </si>
  <si>
    <t xml:space="preserve">Dodatek za štokanje betonske površine.
</t>
  </si>
  <si>
    <t xml:space="preserve">Dobava in polaganje nosilne plasti bituminiziranega betona AC 16 base B70/100, A4 v debelini 5 cm
</t>
  </si>
  <si>
    <t xml:space="preserve">Obrizg nosilne plasti bituminizirane zmesi z emulzijo za boljši oprijem nosilne in obrabne plasti.
</t>
  </si>
  <si>
    <t xml:space="preserve">Hladen premaz stikov med starim in novim asfaltom s polimerno bitumensko emulzijo.
</t>
  </si>
  <si>
    <t xml:space="preserve">Zasip pred in za zidom z materialom od izkopa ter komprimiranje v plasteh po 30 cm
</t>
  </si>
  <si>
    <t xml:space="preserve">Dobava in vgradnja PVC trikotnih letvic 20/20 mm v opaž zidu pred betoniranjem
</t>
  </si>
  <si>
    <t xml:space="preserve">Naprava in postavitev gradbenih profilov (na mestih kjer se menja smer ali naklon).
</t>
  </si>
  <si>
    <t xml:space="preserve">Izkop jarkov za kanalizacijo v terenu III. do V. ktg., širine dna jarka do 1.0 m, globine do 2.0 m, naklon brežin 70°- 90° z nakladanjem na prevozno sredstvo in odvozom na trajno deponijo po izbiri izvajalca.
</t>
  </si>
  <si>
    <t xml:space="preserve">Zasip jarka z materialom od izkopa (odstrani se frakcije večje od 125 mm) ter komprimiranje v plasteh po 30 cm.
</t>
  </si>
  <si>
    <t xml:space="preserve">Nakladanje in odvoz odvečnega materiala od izkopa na trajno deponijo po izbiri izvajalca, komplet z vsemi stroški ravnanja in trajnega deponiranja.
</t>
  </si>
  <si>
    <r>
      <t xml:space="preserve">Dobava in polaganje PVC kanalizacijskih cevi </t>
    </r>
    <r>
      <rPr>
        <b/>
        <sz val="11"/>
        <rFont val="Arial Narrow"/>
        <family val="2"/>
        <charset val="238"/>
      </rPr>
      <t>DN160</t>
    </r>
    <r>
      <rPr>
        <sz val="11"/>
        <rFont val="Arial Narrow"/>
        <family val="2"/>
        <charset val="238"/>
      </rPr>
      <t xml:space="preserve">,  trdnostni razred SN4, standard EN 1401-1,na betonsko posteljico C12/15 deb.10 cm s polnim obbetoniranjem po detajlu (0,13 m3/m), s spajanjem ter vsemi pomožnimi deli in transporti po gradbišču. V ceni upoštevani fazonski kosi (kolena, odcepi, redukcije,…)
</t>
    </r>
  </si>
  <si>
    <r>
      <t xml:space="preserve">Izdelava požiralnika s peskolovom iz BC cevi </t>
    </r>
    <r>
      <rPr>
        <b/>
        <sz val="11"/>
        <rFont val="Arial Narrow"/>
        <family val="2"/>
        <charset val="238"/>
      </rPr>
      <t>fi 50cm</t>
    </r>
    <r>
      <rPr>
        <sz val="11"/>
        <rFont val="Arial Narrow"/>
        <family val="2"/>
        <charset val="238"/>
      </rPr>
      <t xml:space="preserve">, globine 1m, z betonskim temeljem, LTŽ rešetko 50X50 cm, obdelavo priključka na odtok, skupaj z dobavo materiala in vsemi potrebnimi deli. 
</t>
    </r>
  </si>
  <si>
    <t xml:space="preserve">Izdelava geodetskega načrta novega stanja skladno z GZ-1 in navodili upravljalca kanal. 
</t>
  </si>
  <si>
    <t xml:space="preserve">Čiščenje in spiranje kanalizacije, izvedba preizkusa vodotesnosti, pregled kanalizacije s fotorobotom.
</t>
  </si>
  <si>
    <t xml:space="preserve">Izdelava geodetskega načrta novega stanja skladno z GZ-1, za vsa dela projekta po popisu.
</t>
  </si>
  <si>
    <t>Cena mora vsebovati vse stroške, vezane na obveznost gospodarskega subjekta, da zapisniško in s kamero ugotovi in dokumentira obstoječe stanje okolice objektov in prometne infrastrukture, ki jo bo uporabljal v času gradnje (dokumentacijo mora hraniti najmanj do konca garancijskega obdobja), kot tudi sanacijo morebitnih poškodb.</t>
  </si>
  <si>
    <t>KRAJEVNI DOM PODRAGA - ZUNANJA UREDITEV</t>
  </si>
  <si>
    <t>OBČINA VIPAVA</t>
  </si>
  <si>
    <t>Glavni trg 15, 5271 Vipava</t>
  </si>
  <si>
    <t xml:space="preserve">Zakoličba obstoječih komunalnih naprav (križanja in približevanja) in označitev vodovoda, kanalizacije, po pogojih in navodilih upravljavcev. Cena navedena za izvedbo vseh del po tem popisu. 
</t>
  </si>
  <si>
    <t xml:space="preserve">Odstranitev dreves z razrezom in odvozom na stalno deponijo, komplet s stroški deponije. </t>
  </si>
  <si>
    <t>Odstranitev obstoječih kovinskih ograj višine  110cm z odvozom na trajno deponijo po izbiri izvajalca vključno z vsemi stroški trajnega deponiranja.</t>
  </si>
  <si>
    <t xml:space="preserve">Rušenje obstoječega kamnitega opornega zidu debeline do 60 cm, komplet s sortiranjem materialov na začasni deponiji in odvozom na trajno deponijo vključno z vsemi stroški ravnanja z odpadki.
</t>
  </si>
  <si>
    <t xml:space="preserve">Rušenje betonskih opornih zidov in stropnih plošč, betonske konstrukcije preseka 0,12 do 0,25 m3/m2, komplet s sortiranjem materialov na začasni deponiji in odvozom na trajno deponijo vključno z vsemi stroški ravnanja z odpadki.
</t>
  </si>
  <si>
    <t>1. PRIPRAVLJALNA DELA</t>
  </si>
  <si>
    <t>Široki strojni izkop v terenu  III.do V. kategorije do globine 1,3 m z nakladanjem na prevozno sredstvo in odvozom na gradbiščno deponijo</t>
  </si>
  <si>
    <r>
      <t>Dobava in vgrajevanje nearmiranega podložnega betona C12/15 v debelini 10 cm, pod temeljno ploščo, prereza do 0,10m</t>
    </r>
    <r>
      <rPr>
        <vertAlign val="superscript"/>
        <sz val="11"/>
        <rFont val="Arial Narrow"/>
        <family val="2"/>
        <charset val="238"/>
      </rPr>
      <t>3</t>
    </r>
    <r>
      <rPr>
        <sz val="11"/>
        <rFont val="Arial Narrow"/>
        <family val="2"/>
        <charset val="238"/>
      </rPr>
      <t>/m</t>
    </r>
    <r>
      <rPr>
        <vertAlign val="superscript"/>
        <sz val="11"/>
        <rFont val="Arial Narrow"/>
        <family val="2"/>
        <charset val="238"/>
      </rPr>
      <t xml:space="preserve">2
</t>
    </r>
  </si>
  <si>
    <t>Izdelava ležišče za betonsko konstrukcijo v teren. Ležišče preseka 25x25cm</t>
  </si>
  <si>
    <t xml:space="preserve">Dobava in vgradnja armature S500 (palice in mreže).
</t>
  </si>
  <si>
    <t xml:space="preserve">Enostranski ravni opaž čela temeljne plošče skupaj z razopaževanjem in čiščenjem po končanih delih ter vsemi potrebnimi transporti.  -višine 20 cm
</t>
  </si>
  <si>
    <t xml:space="preserve">Enostranski ravni opaž čela temeljnih stebrov širine 25 cm skupaj z razopaževanjem in čiščenjem po končanih delih ter vsemi potrebnimi transporti.  -višine do 120 cm
</t>
  </si>
  <si>
    <t xml:space="preserve">Opaž ravnih plošč skupaj z  podpiranjem, razopaževanjem in čiščenjem po končanih delih ter vsemi potrebnimi transporti. </t>
  </si>
  <si>
    <t xml:space="preserve">Opaž dvoramnih stopnic s podestaom. Opaž rame, čela, stranic, komplet z razopaževanjem in čiščenjem po končanih delih ter vsemi potrebnimi transporti. </t>
  </si>
  <si>
    <r>
      <t xml:space="preserve">Dobava in polaganje PVC kanalizacijskih cevi </t>
    </r>
    <r>
      <rPr>
        <b/>
        <sz val="11"/>
        <rFont val="Arial Narrow"/>
        <family val="2"/>
      </rPr>
      <t>DN200</t>
    </r>
    <r>
      <rPr>
        <sz val="11"/>
        <rFont val="Arial Narrow"/>
        <family val="2"/>
        <charset val="238"/>
      </rPr>
      <t xml:space="preserve">,  komplet z vsemi koleni, trdnostni razred SN8, standard EN 1401-1,na betonsko posteljico C12/15 deb.10 cm s delnim obbetoniranjem (0,06 m3/m) in obsutjem s peskom (0,35m3/m) po navodilu proizvajalca cevi, s spajanjem ter vsemi pomožnimi deli in transporti po gradbišču. 
</t>
    </r>
  </si>
  <si>
    <r>
      <t xml:space="preserve">Dobava in polaganje PVC kanalizacijskih cevi </t>
    </r>
    <r>
      <rPr>
        <b/>
        <sz val="11"/>
        <rFont val="Arial Narrow"/>
        <family val="2"/>
        <charset val="238"/>
      </rPr>
      <t>DN160</t>
    </r>
    <r>
      <rPr>
        <sz val="11"/>
        <rFont val="Arial Narrow"/>
        <family val="2"/>
        <charset val="238"/>
      </rPr>
      <t xml:space="preserve">,  trdnostni razred SN4, standard EN 1401-1, z obešanjem na stropno betonsko ploščo, s spajanjem ter vsemi pomožnimi deli in transporti po gradbišču. V ceni upoštevani fazonski kosi (kolena, odcepi, redukcije,…)
</t>
    </r>
  </si>
  <si>
    <t xml:space="preserve">Dvostranski vertikalni opaž sten iz gradbenih plošč, skupaj z razopaževanjem in čiščenjem po končanih delih ter vsemi potrebnimi transporti, komplet s delovnim odrom do višine 2,0m. Robovi opaža zaključeni z trikotno letvijo 20/20mm.
</t>
  </si>
  <si>
    <t xml:space="preserve">Izdelava priključka na obst.betonski jašek za PVC cev DN 160 mm
</t>
  </si>
  <si>
    <t xml:space="preserve">Izdelava priključka na obst.betonski jašek za PVC cev DN 200 mm
</t>
  </si>
  <si>
    <t xml:space="preserve">Dobava in polaganje obrabne in zaporne plasti bitumiziranega betona AC 8 surf B70/100, A4 v debelini 3 cm
</t>
  </si>
  <si>
    <t>ASFALTIRANJE</t>
  </si>
  <si>
    <t xml:space="preserve">Dobava in montaža kovinske stopniščne ograje višine 1,00m, vključno z vsem varilnim in pritrdilnim materialom z montažo na AB zid. Ograja iz kovanih palic, antikorozijska zaščita, montaža na stopniščno ramo in podest, po vzoru obstoječe.
</t>
  </si>
  <si>
    <t xml:space="preserve">Planiranje in uvaljanje tampona do predpisane zbitosti, priprava podloge pred asfaltiranjem.
</t>
  </si>
  <si>
    <t xml:space="preserve">Rušenje obstoječe betonskega tlaka debeline do 10 cm z nakladanjem na prevozno sredstvo in odvozom na trajno deponijo po izbiri izvajalca. V ceno so vključene tudi vse takse in drugi stroški, ki so povezani s trajnim deponiranjem oziroma recikliranjem.
</t>
  </si>
  <si>
    <t xml:space="preserve">Dobava in polaganje nosilne plasti bituminiziranega betona AC 8 base B70/100, A4 v debelini 4 cm
</t>
  </si>
  <si>
    <t>ARMIRANOBETONSKA IN MONTAŽNA DELA</t>
  </si>
  <si>
    <t xml:space="preserve">Dobava in vgrajevanje betona  v AB  temeljne stebre; kvaliteta C30/37, z vsemi pomožnimi deli in prenosi na objektu, prerez do 0,12 m3/m2
</t>
  </si>
  <si>
    <t xml:space="preserve">Dobava in vgrajevanje betona  v AB  temeljno ploščo; kvaliteta C30/37, z vsemi pomožnimi deli in prenosi na objektu, prerez do 0,20 m3/m2
</t>
  </si>
  <si>
    <t xml:space="preserve">Dobava in vgrajevanje betona  v AB stene; kvaliteta C30/37, z vsemi pomožnimi deli in prenosi na objektu, prerez 0,2-0,3 m3/m2
</t>
  </si>
  <si>
    <t xml:space="preserve">Dobava in vgrajevanje betona  v AB stopnice; kvaliteta C30/37, z vsemi pomožnimi deli in prenosi na objektu, prerez 0,2-0,3 m3/m2
</t>
  </si>
  <si>
    <t>ARMIRANOBETONSKA IN MONTAŽNA DELA SKUPAJ</t>
  </si>
  <si>
    <t xml:space="preserve">Sidranje nove AB konstrukcije v obstoječe AB konstrukcije z vrtanjem sidrišča globine min.40 cm, očiščenjem ter vgradnjo sider iz navojnih palic fi do 14 mm, dolžine do 100 cm, lepljenje z dvokomponentnim metil-akrilatnim lepilom za lepljenje sider.
</t>
  </si>
  <si>
    <t xml:space="preserve">Dobava in izdelava horizontalne hidroizolacije betonskih plošč z varilnimi trakovi, npr. IZOTEKT P5 plus in IZOTEKT P4 plus, 2 sloja izolacije, polno navarjena na predhodno izdelan hladni bitumenski premaz. </t>
  </si>
  <si>
    <t>Izdelava dilatacije z obst.objektom z dobavo in lepljenjem plošč iz ekstrudiranega polistirena, toplotna prevodnost λ = 0,034W/mK, razred gorljivosti E, (npr.FRAGMAT XPS 300 N) debeline 5 cm. Pas višine 20 cm.</t>
  </si>
  <si>
    <t xml:space="preserve">Dobava in polaganje betonskih robnikov 8/20 cm na  betonsko posteljico iz C 12/15 v ravnini, vključno s fugiranjem
</t>
  </si>
  <si>
    <t xml:space="preserve">Dobava in izdelava vertikalnih zavihkov hidroizolacije betonskih plošč z varilnimi trakovi, npr. IZOTEKT P5 plus in IZOTEKT P4 plus, 2 sloja izolacije, polno navarjena na predhodno izdelan hladni bitumenski premaz.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</si>
</sst>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_-* #,##0.00\ [$€-424]_-;\-* #,##0.00\ [$€-424]_-;_-* &quot;-&quot;??\ [$€-424]_-;_-@_-"/>
    <numFmt numFmtId="177" formatCode="_(&quot;€&quot;* #,##0.00_);_(&quot;€&quot;* \(#,##0.00\);_(&quot;€&quot;* &quot;-&quot;??_);_(@_)"/>
    <numFmt numFmtId="178" formatCode="_(* #,##0.00_);_(* \(#,##0.00\);_(* &quot;-&quot;??_);_(@_)"/>
    <numFmt numFmtId="179" formatCode="mm/yy"/>
  </numFmts>
  <fonts count="130">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1"/>
      <name val="Arial Narrow"/>
      <family val="2"/>
      <charset val="238"/>
    </font>
    <font>
      <sz val="11"/>
      <color rgb="FFFF0000"/>
      <name val="Arial Narrow"/>
      <family val="2"/>
      <charset val="238"/>
    </font>
    <font>
      <b/>
      <sz val="14"/>
      <color theme="1"/>
      <name val="Arial Narrow"/>
      <family val="2"/>
      <charset val="238"/>
    </font>
    <font>
      <sz val="11"/>
      <color indexed="8"/>
      <name val="Arial Narrow"/>
      <family val="2"/>
      <charset val="238"/>
    </font>
    <font>
      <b/>
      <sz val="12"/>
      <name val="Arial Narrow"/>
      <family val="2"/>
      <charset val="238"/>
    </font>
    <font>
      <sz val="10"/>
      <name val="Arial Narrow"/>
      <family val="2"/>
      <charset val="238"/>
    </font>
    <font>
      <vertAlign val="superscript"/>
      <sz val="11"/>
      <name val="Arial Narrow"/>
      <family val="2"/>
      <charset val="238"/>
    </font>
    <font>
      <sz val="12"/>
      <name val="Arial Narrow"/>
      <family val="2"/>
      <charset val="238"/>
    </font>
    <font>
      <b/>
      <i/>
      <sz val="11"/>
      <name val="Arial Narrow"/>
      <family val="2"/>
      <charset val="238"/>
    </font>
    <font>
      <sz val="11"/>
      <color indexed="10"/>
      <name val="Arial Narrow"/>
      <family val="2"/>
      <charset val="238"/>
    </font>
    <font>
      <sz val="11"/>
      <color theme="1"/>
      <name val="Arial Narrow"/>
      <family val="2"/>
      <charset val="238"/>
    </font>
    <font>
      <sz val="10"/>
      <color theme="1"/>
      <name val="Arial Narrow"/>
      <family val="2"/>
      <charset val="238"/>
    </font>
    <font>
      <vertAlign val="superscript"/>
      <sz val="11"/>
      <color theme="1"/>
      <name val="Arial Narrow"/>
      <family val="2"/>
      <charset val="238"/>
    </font>
    <font>
      <sz val="10"/>
      <color rgb="FFFF0000"/>
      <name val="Arial Narrow"/>
      <family val="2"/>
      <charset val="238"/>
    </font>
    <font>
      <sz val="11"/>
      <name val="Arial Narrow"/>
      <family val="2"/>
    </font>
    <font>
      <sz val="11"/>
      <name val="Times New Roman"/>
      <family val="1"/>
    </font>
    <font>
      <b/>
      <sz val="11"/>
      <name val="Arial Narrow"/>
      <family val="2"/>
    </font>
    <font>
      <sz val="10"/>
      <color rgb="FF000000"/>
      <name val="Calibri"/>
      <family val="2"/>
      <scheme val="minor"/>
    </font>
    <font>
      <u/>
      <sz val="8"/>
      <color theme="10"/>
      <name val="Arial CE"/>
      <charset val="238"/>
    </font>
    <font>
      <sz val="12"/>
      <name val="Arial"/>
      <family val="2"/>
      <charset val="238"/>
    </font>
    <font>
      <b/>
      <i/>
      <sz val="14"/>
      <name val="Arial"/>
      <family val="2"/>
      <charset val="238"/>
    </font>
    <font>
      <b/>
      <sz val="12"/>
      <name val="Arial"/>
      <family val="2"/>
      <charset val="238"/>
    </font>
    <font>
      <b/>
      <u/>
      <sz val="12"/>
      <name val="Arial"/>
      <family val="2"/>
      <charset val="238"/>
    </font>
    <font>
      <b/>
      <sz val="10"/>
      <name val="Arial"/>
      <family val="2"/>
      <charset val="238"/>
    </font>
  </fonts>
  <fills count="62">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theme="0" tint="-0.249977111117893"/>
        <bgColor indexed="64"/>
      </patternFill>
    </fill>
    <fill>
      <patternFill patternType="solid">
        <fgColor rgb="FFFFFFCC"/>
      </patternFill>
    </fill>
  </fills>
  <borders count="26">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double">
        <color auto="1"/>
      </bottom>
      <diagonal/>
    </border>
    <border>
      <left/>
      <right/>
      <top style="double">
        <color indexed="64"/>
      </top>
      <bottom/>
      <diagonal/>
    </border>
    <border>
      <left/>
      <right/>
      <top/>
      <bottom style="thin">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s>
  <cellStyleXfs count="36666">
    <xf numFmtId="49" fontId="0" fillId="0" borderId="0"/>
    <xf numFmtId="0" fontId="49" fillId="0" borderId="0"/>
    <xf numFmtId="0" fontId="14" fillId="3" borderId="0" applyNumberFormat="0" applyBorder="0" applyAlignment="0" applyProtection="0"/>
    <xf numFmtId="0" fontId="52" fillId="2"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52" fillId="2" borderId="0" applyNumberFormat="0" applyBorder="0" applyAlignment="0" applyProtection="0"/>
    <xf numFmtId="0" fontId="59" fillId="4" borderId="0" applyNumberFormat="0" applyBorder="0" applyAlignment="0" applyProtection="0"/>
    <xf numFmtId="0" fontId="76" fillId="4" borderId="0" applyNumberFormat="0" applyBorder="0" applyAlignment="0" applyProtection="0"/>
    <xf numFmtId="49" fontId="14" fillId="4" borderId="0" applyBorder="0" applyAlignment="0" applyProtection="0"/>
    <xf numFmtId="0" fontId="76" fillId="5" borderId="0" applyNumberFormat="0" applyBorder="0" applyAlignment="0" applyProtection="0"/>
    <xf numFmtId="0" fontId="76" fillId="5" borderId="0" applyNumberFormat="0" applyBorder="0" applyAlignment="0" applyProtection="0"/>
    <xf numFmtId="0" fontId="59" fillId="5" borderId="0" applyNumberFormat="0" applyBorder="0" applyAlignment="0" applyProtection="0"/>
    <xf numFmtId="0" fontId="59" fillId="5" borderId="0" applyNumberFormat="0" applyBorder="0" applyAlignment="0" applyProtection="0"/>
    <xf numFmtId="0" fontId="59" fillId="5" borderId="0" applyNumberFormat="0" applyBorder="0" applyAlignment="0" applyProtection="0"/>
    <xf numFmtId="0" fontId="59" fillId="5" borderId="0" applyNumberFormat="0" applyBorder="0" applyAlignment="0" applyProtection="0"/>
    <xf numFmtId="0" fontId="14" fillId="2" borderId="0" applyNumberFormat="0" applyBorder="0" applyAlignment="0" applyProtection="0"/>
    <xf numFmtId="0" fontId="14" fillId="7" borderId="0" applyNumberFormat="0" applyBorder="0" applyAlignment="0" applyProtection="0"/>
    <xf numFmtId="0" fontId="52" fillId="6"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52" fillId="6" borderId="0" applyNumberFormat="0" applyBorder="0" applyAlignment="0" applyProtection="0"/>
    <xf numFmtId="0" fontId="59" fillId="8" borderId="0" applyNumberFormat="0" applyBorder="0" applyAlignment="0" applyProtection="0"/>
    <xf numFmtId="0" fontId="76" fillId="8" borderId="0" applyNumberFormat="0" applyBorder="0" applyAlignment="0" applyProtection="0"/>
    <xf numFmtId="49" fontId="14" fillId="8" borderId="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52" fillId="9" borderId="0" applyNumberFormat="0" applyBorder="0" applyAlignment="0" applyProtection="0"/>
    <xf numFmtId="0" fontId="76" fillId="11" borderId="0" applyNumberFormat="0" applyBorder="0" applyAlignment="0" applyProtection="0"/>
    <xf numFmtId="0" fontId="76" fillId="11" borderId="0" applyNumberFormat="0" applyBorder="0" applyAlignment="0" applyProtection="0"/>
    <xf numFmtId="0" fontId="52" fillId="9" borderId="0" applyNumberFormat="0" applyBorder="0" applyAlignment="0" applyProtection="0"/>
    <xf numFmtId="0" fontId="59" fillId="11" borderId="0" applyNumberFormat="0" applyBorder="0" applyAlignment="0" applyProtection="0"/>
    <xf numFmtId="0" fontId="76" fillId="11" borderId="0" applyNumberFormat="0" applyBorder="0" applyAlignment="0" applyProtection="0"/>
    <xf numFmtId="49" fontId="14" fillId="11" borderId="0" applyBorder="0" applyAlignment="0" applyProtection="0"/>
    <xf numFmtId="0" fontId="76" fillId="12" borderId="0" applyNumberFormat="0" applyBorder="0" applyAlignment="0" applyProtection="0"/>
    <xf numFmtId="0" fontId="76"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14" fillId="9" borderId="0" applyNumberFormat="0" applyBorder="0" applyAlignment="0" applyProtection="0"/>
    <xf numFmtId="0" fontId="14" fillId="14" borderId="0" applyNumberFormat="0" applyBorder="0" applyAlignment="0" applyProtection="0"/>
    <xf numFmtId="0" fontId="52" fillId="13"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52" fillId="13" borderId="0" applyNumberFormat="0" applyBorder="0" applyAlignment="0" applyProtection="0"/>
    <xf numFmtId="0" fontId="59" fillId="15" borderId="0" applyNumberFormat="0" applyBorder="0" applyAlignment="0" applyProtection="0"/>
    <xf numFmtId="0" fontId="76" fillId="15" borderId="0" applyNumberFormat="0" applyBorder="0" applyAlignment="0" applyProtection="0"/>
    <xf numFmtId="49" fontId="14" fillId="16" borderId="0" applyBorder="0" applyAlignment="0" applyProtection="0"/>
    <xf numFmtId="0" fontId="76" fillId="17" borderId="0" applyNumberFormat="0" applyBorder="0" applyAlignment="0" applyProtection="0"/>
    <xf numFmtId="0" fontId="76"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14" fillId="13" borderId="0" applyNumberFormat="0" applyBorder="0" applyAlignment="0" applyProtection="0"/>
    <xf numFmtId="0" fontId="14" fillId="18" borderId="0" applyNumberFormat="0" applyBorder="0" applyAlignment="0" applyProtection="0"/>
    <xf numFmtId="0" fontId="52" fillId="18"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18" borderId="0" applyNumberFormat="0" applyBorder="0" applyAlignment="0" applyProtection="0"/>
    <xf numFmtId="0" fontId="59"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14" fillId="18" borderId="0" applyNumberFormat="0" applyBorder="0" applyAlignment="0" applyProtection="0"/>
    <xf numFmtId="0" fontId="14" fillId="10" borderId="0" applyNumberFormat="0" applyBorder="0" applyAlignment="0" applyProtection="0"/>
    <xf numFmtId="0" fontId="52" fillId="14" borderId="0" applyNumberFormat="0" applyBorder="0" applyAlignment="0" applyProtection="0"/>
    <xf numFmtId="0" fontId="76" fillId="11" borderId="0" applyNumberFormat="0" applyBorder="0" applyAlignment="0" applyProtection="0"/>
    <xf numFmtId="0" fontId="76" fillId="11" borderId="0" applyNumberFormat="0" applyBorder="0" applyAlignment="0" applyProtection="0"/>
    <xf numFmtId="0" fontId="52" fillId="14" borderId="0" applyNumberFormat="0" applyBorder="0" applyAlignment="0" applyProtection="0"/>
    <xf numFmtId="0" fontId="59" fillId="11" borderId="0" applyNumberFormat="0" applyBorder="0" applyAlignment="0" applyProtection="0"/>
    <xf numFmtId="0" fontId="76" fillId="11" borderId="0" applyNumberFormat="0" applyBorder="0" applyAlignment="0" applyProtection="0"/>
    <xf numFmtId="49" fontId="14" fillId="11" borderId="0" applyBorder="0" applyAlignment="0" applyProtection="0"/>
    <xf numFmtId="0" fontId="76" fillId="12" borderId="0" applyNumberFormat="0" applyBorder="0" applyAlignment="0" applyProtection="0"/>
    <xf numFmtId="0" fontId="76"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52" fillId="3"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3" borderId="0" applyNumberFormat="0" applyBorder="0" applyAlignment="0" applyProtection="0"/>
    <xf numFmtId="0" fontId="59"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52" fillId="7"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52" fillId="7" borderId="0" applyNumberFormat="0" applyBorder="0" applyAlignment="0" applyProtection="0"/>
    <xf numFmtId="0" fontId="59" fillId="8" borderId="0" applyNumberFormat="0" applyBorder="0" applyAlignment="0" applyProtection="0"/>
    <xf numFmtId="0" fontId="76" fillId="8" borderId="0" applyNumberFormat="0" applyBorder="0" applyAlignment="0" applyProtection="0"/>
    <xf numFmtId="49" fontId="14" fillId="8" borderId="0" applyBorder="0" applyAlignment="0" applyProtection="0"/>
    <xf numFmtId="0" fontId="59" fillId="8" borderId="0" applyNumberFormat="0" applyBorder="0" applyAlignment="0" applyProtection="0"/>
    <xf numFmtId="0" fontId="59" fillId="8" borderId="0" applyNumberFormat="0" applyBorder="0" applyAlignment="0" applyProtection="0"/>
    <xf numFmtId="0" fontId="59" fillId="8" borderId="0" applyNumberFormat="0" applyBorder="0" applyAlignment="0" applyProtection="0"/>
    <xf numFmtId="0" fontId="14" fillId="7" borderId="0" applyNumberFormat="0" applyBorder="0" applyAlignment="0" applyProtection="0"/>
    <xf numFmtId="0" fontId="14" fillId="23" borderId="0" applyNumberFormat="0" applyBorder="0" applyAlignment="0" applyProtection="0"/>
    <xf numFmtId="0" fontId="52" fillId="22"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52" fillId="22" borderId="0" applyNumberFormat="0" applyBorder="0" applyAlignment="0" applyProtection="0"/>
    <xf numFmtId="0" fontId="59" fillId="24" borderId="0" applyNumberFormat="0" applyBorder="0" applyAlignment="0" applyProtection="0"/>
    <xf numFmtId="0" fontId="76" fillId="24" borderId="0" applyNumberFormat="0" applyBorder="0" applyAlignment="0" applyProtection="0"/>
    <xf numFmtId="49" fontId="14" fillId="24" borderId="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14" fillId="22" borderId="0" applyNumberFormat="0" applyBorder="0" applyAlignment="0" applyProtection="0"/>
    <xf numFmtId="0" fontId="14" fillId="6" borderId="0" applyNumberFormat="0" applyBorder="0" applyAlignment="0" applyProtection="0"/>
    <xf numFmtId="0" fontId="52" fillId="13"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52" fillId="13" borderId="0" applyNumberFormat="0" applyBorder="0" applyAlignment="0" applyProtection="0"/>
    <xf numFmtId="0" fontId="59" fillId="25" borderId="0" applyNumberFormat="0" applyBorder="0" applyAlignment="0" applyProtection="0"/>
    <xf numFmtId="0" fontId="76" fillId="25" borderId="0" applyNumberFormat="0" applyBorder="0" applyAlignment="0" applyProtection="0"/>
    <xf numFmtId="49" fontId="14" fillId="25" borderId="0" applyBorder="0" applyAlignment="0" applyProtection="0"/>
    <xf numFmtId="0" fontId="76" fillId="26" borderId="0" applyNumberFormat="0" applyBorder="0" applyAlignment="0" applyProtection="0"/>
    <xf numFmtId="0" fontId="76"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14" fillId="13" borderId="0" applyNumberFormat="0" applyBorder="0" applyAlignment="0" applyProtection="0"/>
    <xf numFmtId="0" fontId="14" fillId="18" borderId="0" applyNumberFormat="0" applyBorder="0" applyAlignment="0" applyProtection="0"/>
    <xf numFmtId="0" fontId="52" fillId="3"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3" borderId="0" applyNumberFormat="0" applyBorder="0" applyAlignment="0" applyProtection="0"/>
    <xf numFmtId="0" fontId="59"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14" fillId="3" borderId="0" applyNumberFormat="0" applyBorder="0" applyAlignment="0" applyProtection="0"/>
    <xf numFmtId="0" fontId="14" fillId="10" borderId="0" applyNumberFormat="0" applyBorder="0" applyAlignment="0" applyProtection="0"/>
    <xf numFmtId="0" fontId="52" fillId="27" borderId="0" applyNumberFormat="0" applyBorder="0" applyAlignment="0" applyProtection="0"/>
    <xf numFmtId="0" fontId="76" fillId="11" borderId="0" applyNumberFormat="0" applyBorder="0" applyAlignment="0" applyProtection="0"/>
    <xf numFmtId="0" fontId="76" fillId="11" borderId="0" applyNumberFormat="0" applyBorder="0" applyAlignment="0" applyProtection="0"/>
    <xf numFmtId="0" fontId="52" fillId="27" borderId="0" applyNumberFormat="0" applyBorder="0" applyAlignment="0" applyProtection="0"/>
    <xf numFmtId="0" fontId="59" fillId="11" borderId="0" applyNumberFormat="0" applyBorder="0" applyAlignment="0" applyProtection="0"/>
    <xf numFmtId="0" fontId="76" fillId="11" borderId="0" applyNumberFormat="0" applyBorder="0" applyAlignment="0" applyProtection="0"/>
    <xf numFmtId="49" fontId="14" fillId="11" borderId="0" applyBorder="0" applyAlignment="0" applyProtection="0"/>
    <xf numFmtId="0" fontId="76" fillId="12" borderId="0" applyNumberFormat="0" applyBorder="0" applyAlignment="0" applyProtection="0"/>
    <xf numFmtId="0" fontId="76"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14" fillId="27" borderId="0" applyNumberFormat="0" applyBorder="0" applyAlignment="0" applyProtection="0"/>
    <xf numFmtId="0" fontId="15" fillId="18" borderId="0" applyNumberFormat="0" applyBorder="0" applyAlignment="0" applyProtection="0"/>
    <xf numFmtId="0" fontId="53" fillId="28"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53" fillId="28" borderId="0" applyNumberFormat="0" applyBorder="0" applyAlignment="0" applyProtection="0"/>
    <xf numFmtId="0" fontId="58" fillId="19" borderId="0" applyNumberFormat="0" applyBorder="0" applyAlignment="0" applyProtection="0"/>
    <xf numFmtId="0" fontId="77" fillId="19" borderId="0" applyNumberFormat="0" applyBorder="0" applyAlignment="0" applyProtection="0"/>
    <xf numFmtId="49" fontId="15" fillId="20" borderId="0" applyBorder="0" applyAlignment="0" applyProtection="0"/>
    <xf numFmtId="0" fontId="77" fillId="21" borderId="0" applyNumberFormat="0" applyBorder="0" applyAlignment="0" applyProtection="0"/>
    <xf numFmtId="0" fontId="77"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53" fillId="7"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53" fillId="7" borderId="0" applyNumberFormat="0" applyBorder="0" applyAlignment="0" applyProtection="0"/>
    <xf numFmtId="0" fontId="58" fillId="30" borderId="0" applyNumberFormat="0" applyBorder="0" applyAlignment="0" applyProtection="0"/>
    <xf numFmtId="0" fontId="77" fillId="30" borderId="0" applyNumberFormat="0" applyBorder="0" applyAlignment="0" applyProtection="0"/>
    <xf numFmtId="49" fontId="15" fillId="31" borderId="0" applyBorder="0" applyAlignment="0" applyProtection="0"/>
    <xf numFmtId="0" fontId="77" fillId="32" borderId="0" applyNumberFormat="0" applyBorder="0" applyAlignment="0" applyProtection="0"/>
    <xf numFmtId="0" fontId="77" fillId="32" borderId="0" applyNumberFormat="0" applyBorder="0" applyAlignment="0" applyProtection="0"/>
    <xf numFmtId="0" fontId="58" fillId="32" borderId="0" applyNumberFormat="0" applyBorder="0" applyAlignment="0" applyProtection="0"/>
    <xf numFmtId="0" fontId="58" fillId="32" borderId="0" applyNumberFormat="0" applyBorder="0" applyAlignment="0" applyProtection="0"/>
    <xf numFmtId="0" fontId="58" fillId="32" borderId="0" applyNumberFormat="0" applyBorder="0" applyAlignment="0" applyProtection="0"/>
    <xf numFmtId="0" fontId="58" fillId="32" borderId="0" applyNumberFormat="0" applyBorder="0" applyAlignment="0" applyProtection="0"/>
    <xf numFmtId="0" fontId="15" fillId="7" borderId="0" applyNumberFormat="0" applyBorder="0" applyAlignment="0" applyProtection="0"/>
    <xf numFmtId="0" fontId="15" fillId="27" borderId="0" applyNumberFormat="0" applyBorder="0" applyAlignment="0" applyProtection="0"/>
    <xf numFmtId="0" fontId="53" fillId="22"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53" fillId="22" borderId="0" applyNumberFormat="0" applyBorder="0" applyAlignment="0" applyProtection="0"/>
    <xf numFmtId="0" fontId="58" fillId="33" borderId="0" applyNumberFormat="0" applyBorder="0" applyAlignment="0" applyProtection="0"/>
    <xf numFmtId="0" fontId="77" fillId="33" borderId="0" applyNumberFormat="0" applyBorder="0" applyAlignment="0" applyProtection="0"/>
    <xf numFmtId="49" fontId="15" fillId="34" borderId="0" applyBorder="0" applyAlignment="0" applyProtection="0"/>
    <xf numFmtId="0" fontId="77" fillId="35" borderId="0" applyNumberFormat="0" applyBorder="0" applyAlignment="0" applyProtection="0"/>
    <xf numFmtId="0" fontId="77"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15" fillId="22" borderId="0" applyNumberFormat="0" applyBorder="0" applyAlignment="0" applyProtection="0"/>
    <xf numFmtId="0" fontId="15" fillId="6" borderId="0" applyNumberFormat="0" applyBorder="0" applyAlignment="0" applyProtection="0"/>
    <xf numFmtId="0" fontId="53" fillId="36"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53" fillId="36" borderId="0" applyNumberFormat="0" applyBorder="0" applyAlignment="0" applyProtection="0"/>
    <xf numFmtId="0" fontId="58" fillId="25" borderId="0" applyNumberFormat="0" applyBorder="0" applyAlignment="0" applyProtection="0"/>
    <xf numFmtId="0" fontId="77" fillId="25" borderId="0" applyNumberFormat="0" applyBorder="0" applyAlignment="0" applyProtection="0"/>
    <xf numFmtId="49" fontId="15" fillId="25" borderId="0" applyBorder="0" applyAlignment="0" applyProtection="0"/>
    <xf numFmtId="0" fontId="77" fillId="26" borderId="0" applyNumberFormat="0" applyBorder="0" applyAlignment="0" applyProtection="0"/>
    <xf numFmtId="0" fontId="77"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15" fillId="36" borderId="0" applyNumberFormat="0" applyBorder="0" applyAlignment="0" applyProtection="0"/>
    <xf numFmtId="0" fontId="15" fillId="18" borderId="0" applyNumberFormat="0" applyBorder="0" applyAlignment="0" applyProtection="0"/>
    <xf numFmtId="0" fontId="53" fillId="37"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53" fillId="37" borderId="0" applyNumberFormat="0" applyBorder="0" applyAlignment="0" applyProtection="0"/>
    <xf numFmtId="0" fontId="58" fillId="19" borderId="0" applyNumberFormat="0" applyBorder="0" applyAlignment="0" applyProtection="0"/>
    <xf numFmtId="0" fontId="77" fillId="19" borderId="0" applyNumberFormat="0" applyBorder="0" applyAlignment="0" applyProtection="0"/>
    <xf numFmtId="49" fontId="15" fillId="20" borderId="0" applyBorder="0" applyAlignment="0" applyProtection="0"/>
    <xf numFmtId="0" fontId="77" fillId="21" borderId="0" applyNumberFormat="0" applyBorder="0" applyAlignment="0" applyProtection="0"/>
    <xf numFmtId="0" fontId="77"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5" fillId="37" borderId="0" applyNumberFormat="0" applyBorder="0" applyAlignment="0" applyProtection="0"/>
    <xf numFmtId="0" fontId="15" fillId="7" borderId="0" applyNumberFormat="0" applyBorder="0" applyAlignment="0" applyProtection="0"/>
    <xf numFmtId="0" fontId="53" fillId="38" borderId="0" applyNumberFormat="0" applyBorder="0" applyAlignment="0" applyProtection="0"/>
    <xf numFmtId="0" fontId="77" fillId="8" borderId="0" applyNumberFormat="0" applyBorder="0" applyAlignment="0" applyProtection="0"/>
    <xf numFmtId="0" fontId="77" fillId="8" borderId="0" applyNumberFormat="0" applyBorder="0" applyAlignment="0" applyProtection="0"/>
    <xf numFmtId="0" fontId="53" fillId="38" borderId="0" applyNumberFormat="0" applyBorder="0" applyAlignment="0" applyProtection="0"/>
    <xf numFmtId="0" fontId="58" fillId="8" borderId="0" applyNumberFormat="0" applyBorder="0" applyAlignment="0" applyProtection="0"/>
    <xf numFmtId="0" fontId="77" fillId="8" borderId="0" applyNumberFormat="0" applyBorder="0" applyAlignment="0" applyProtection="0"/>
    <xf numFmtId="49" fontId="15"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5" fillId="38" borderId="0" applyNumberFormat="0" applyBorder="0" applyAlignment="0" applyProtection="0"/>
    <xf numFmtId="39" fontId="75" fillId="0" borderId="0" applyFill="0" applyBorder="0" applyAlignment="0" applyProtection="0"/>
    <xf numFmtId="39" fontId="75" fillId="0" borderId="0" applyFill="0" applyBorder="0" applyAlignment="0" applyProtection="0"/>
    <xf numFmtId="39" fontId="57" fillId="0" borderId="0" applyFill="0" applyBorder="0" applyAlignment="0" applyProtection="0"/>
    <xf numFmtId="39" fontId="57" fillId="0" borderId="0" applyFill="0" applyBorder="0" applyAlignment="0" applyProtection="0"/>
    <xf numFmtId="39" fontId="57" fillId="0" borderId="0" applyFill="0" applyBorder="0" applyAlignment="0" applyProtection="0"/>
    <xf numFmtId="39" fontId="75" fillId="0" borderId="0" applyFill="0" applyBorder="0" applyAlignment="0" applyProtection="0"/>
    <xf numFmtId="43" fontId="96" fillId="0" borderId="0" applyFont="0" applyFill="0" applyBorder="0" applyAlignment="0" applyProtection="0"/>
    <xf numFmtId="165" fontId="9"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165" fontId="9"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165" fontId="7"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 fontId="100" fillId="0" borderId="0">
      <alignment horizontal="right" vertical="top" wrapText="1"/>
    </xf>
    <xf numFmtId="4" fontId="100" fillId="0" borderId="0">
      <alignment horizontal="right" vertical="top" wrapText="1"/>
    </xf>
    <xf numFmtId="4" fontId="97" fillId="0" borderId="0">
      <alignment horizontal="right" vertical="top" wrapText="1"/>
    </xf>
    <xf numFmtId="0" fontId="16" fillId="18" borderId="0" applyNumberFormat="0" applyBorder="0" applyAlignment="0" applyProtection="0"/>
    <xf numFmtId="0" fontId="54" fillId="9" borderId="0" applyNumberFormat="0" applyBorder="0" applyAlignment="0" applyProtection="0"/>
    <xf numFmtId="0" fontId="78" fillId="19" borderId="0" applyNumberFormat="0" applyBorder="0" applyAlignment="0" applyProtection="0"/>
    <xf numFmtId="0" fontId="78" fillId="19" borderId="0" applyNumberFormat="0" applyBorder="0" applyAlignment="0" applyProtection="0"/>
    <xf numFmtId="0" fontId="54" fillId="9" borderId="0" applyNumberFormat="0" applyBorder="0" applyAlignment="0" applyProtection="0"/>
    <xf numFmtId="0" fontId="64" fillId="19" borderId="0" applyNumberFormat="0" applyBorder="0" applyAlignment="0" applyProtection="0"/>
    <xf numFmtId="0" fontId="78" fillId="19" borderId="0" applyNumberFormat="0" applyBorder="0" applyAlignment="0" applyProtection="0"/>
    <xf numFmtId="49" fontId="16" fillId="20" borderId="0" applyBorder="0" applyAlignment="0" applyProtection="0"/>
    <xf numFmtId="0" fontId="78" fillId="21" borderId="0" applyNumberFormat="0" applyBorder="0" applyAlignment="0" applyProtection="0"/>
    <xf numFmtId="0" fontId="78" fillId="21"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16" fillId="9" borderId="0" applyNumberFormat="0" applyBorder="0" applyAlignment="0" applyProtection="0"/>
    <xf numFmtId="170" fontId="7" fillId="0" borderId="0" applyFont="0" applyFill="0" applyBorder="0" applyAlignment="0" applyProtection="0"/>
    <xf numFmtId="170" fontId="7" fillId="0" borderId="0" applyFont="0" applyFill="0" applyBorder="0" applyAlignment="0" applyProtection="0"/>
    <xf numFmtId="173" fontId="49" fillId="0" borderId="0" applyFill="0" applyBorder="0" applyAlignment="0" applyProtection="0"/>
    <xf numFmtId="173" fontId="49" fillId="0" borderId="0" applyFill="0" applyBorder="0" applyAlignment="0" applyProtection="0"/>
    <xf numFmtId="173" fontId="63" fillId="0" borderId="0" applyFill="0" applyBorder="0" applyAlignment="0" applyProtection="0"/>
    <xf numFmtId="173" fontId="63" fillId="0" borderId="0" applyFill="0" applyBorder="0" applyAlignment="0" applyProtection="0"/>
    <xf numFmtId="173" fontId="63" fillId="0" borderId="0" applyFill="0" applyBorder="0" applyAlignment="0" applyProtection="0"/>
    <xf numFmtId="173" fontId="63" fillId="0" borderId="0" applyFill="0" applyBorder="0" applyAlignment="0" applyProtection="0"/>
    <xf numFmtId="173" fontId="75" fillId="0" borderId="0" applyFill="0" applyBorder="0" applyAlignment="0" applyProtection="0"/>
    <xf numFmtId="173" fontId="75" fillId="0" borderId="0" applyFill="0" applyBorder="0" applyAlignment="0" applyProtection="0"/>
    <xf numFmtId="173" fontId="57" fillId="0" borderId="0" applyFill="0" applyBorder="0" applyAlignment="0" applyProtection="0"/>
    <xf numFmtId="173" fontId="57" fillId="0" borderId="0" applyFill="0" applyBorder="0" applyAlignment="0" applyProtection="0"/>
    <xf numFmtId="173" fontId="57" fillId="0" borderId="0" applyFill="0" applyBorder="0" applyAlignment="0" applyProtection="0"/>
    <xf numFmtId="173" fontId="57" fillId="0" borderId="0" applyFill="0" applyBorder="0" applyAlignment="0" applyProtection="0"/>
    <xf numFmtId="0" fontId="9" fillId="0" borderId="0"/>
    <xf numFmtId="0" fontId="101" fillId="59" borderId="0" applyNumberFormat="0" applyBorder="0" applyAlignment="0" applyProtection="0"/>
    <xf numFmtId="0" fontId="8" fillId="0" borderId="0" applyNumberFormat="0" applyFill="0" applyBorder="0" applyAlignment="0" applyProtection="0">
      <alignment vertical="top"/>
      <protection locked="0"/>
    </xf>
    <xf numFmtId="49" fontId="93" fillId="0" borderId="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 fillId="40" borderId="1" applyNumberFormat="0" applyAlignment="0" applyProtection="0"/>
    <xf numFmtId="0" fontId="55" fillId="39" borderId="1" applyNumberFormat="0" applyAlignment="0" applyProtection="0"/>
    <xf numFmtId="0" fontId="79" fillId="41" borderId="1" applyNumberFormat="0" applyAlignment="0" applyProtection="0"/>
    <xf numFmtId="0" fontId="79" fillId="41" borderId="1" applyNumberFormat="0" applyAlignment="0" applyProtection="0"/>
    <xf numFmtId="0" fontId="79" fillId="41" borderId="1" applyNumberFormat="0" applyAlignment="0" applyProtection="0"/>
    <xf numFmtId="0" fontId="79" fillId="41" borderId="1" applyNumberFormat="0" applyAlignment="0" applyProtection="0"/>
    <xf numFmtId="0" fontId="79" fillId="41" borderId="1" applyNumberFormat="0" applyAlignment="0" applyProtection="0"/>
    <xf numFmtId="0" fontId="55" fillId="39"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79" fillId="41" borderId="1" applyNumberFormat="0" applyAlignment="0" applyProtection="0"/>
    <xf numFmtId="0" fontId="79" fillId="41" borderId="1" applyNumberFormat="0" applyAlignment="0" applyProtection="0"/>
    <xf numFmtId="0" fontId="79" fillId="41" borderId="1" applyNumberFormat="0" applyAlignment="0" applyProtection="0"/>
    <xf numFmtId="0" fontId="79" fillId="41" borderId="1" applyNumberFormat="0" applyAlignment="0" applyProtection="0"/>
    <xf numFmtId="49" fontId="17" fillId="41" borderId="1" applyAlignment="0" applyProtection="0"/>
    <xf numFmtId="0" fontId="55" fillId="39" borderId="1" applyNumberFormat="0" applyAlignment="0" applyProtection="0"/>
    <xf numFmtId="0" fontId="55" fillId="39" borderId="1" applyNumberFormat="0" applyAlignment="0" applyProtection="0"/>
    <xf numFmtId="0" fontId="55" fillId="39" borderId="1" applyNumberFormat="0" applyAlignment="0" applyProtection="0"/>
    <xf numFmtId="0" fontId="55" fillId="39" borderId="1" applyNumberFormat="0" applyAlignment="0" applyProtection="0"/>
    <xf numFmtId="0" fontId="55" fillId="39" borderId="1" applyNumberFormat="0" applyAlignment="0" applyProtection="0"/>
    <xf numFmtId="0" fontId="55" fillId="39"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65" fillId="41" borderId="1" applyNumberFormat="0" applyAlignment="0" applyProtection="0"/>
    <xf numFmtId="0" fontId="17" fillId="40" borderId="1" applyNumberFormat="0" applyAlignment="0" applyProtection="0"/>
    <xf numFmtId="0" fontId="17" fillId="40" borderId="1" applyNumberFormat="0" applyAlignment="0" applyProtection="0"/>
    <xf numFmtId="0" fontId="17" fillId="40" borderId="1" applyNumberFormat="0" applyAlignment="0" applyProtection="0"/>
    <xf numFmtId="0" fontId="17" fillId="40" borderId="1" applyNumberFormat="0" applyAlignment="0" applyProtection="0"/>
    <xf numFmtId="0" fontId="17" fillId="40" borderId="1" applyNumberFormat="0" applyAlignment="0" applyProtection="0"/>
    <xf numFmtId="0" fontId="17" fillId="40" borderId="1" applyNumberFormat="0" applyAlignment="0" applyProtection="0"/>
    <xf numFmtId="0" fontId="17" fillId="39" borderId="1" applyNumberFormat="0" applyAlignment="0" applyProtection="0"/>
    <xf numFmtId="0" fontId="17" fillId="39" borderId="1" applyNumberFormat="0" applyAlignment="0" applyProtection="0"/>
    <xf numFmtId="0" fontId="17" fillId="39" borderId="1" applyNumberFormat="0" applyAlignment="0" applyProtection="0"/>
    <xf numFmtId="0" fontId="17" fillId="39" borderId="1" applyNumberFormat="0" applyAlignment="0" applyProtection="0"/>
    <xf numFmtId="0" fontId="17" fillId="39" borderId="1" applyNumberFormat="0" applyAlignment="0" applyProtection="0"/>
    <xf numFmtId="0" fontId="17" fillId="39" borderId="1" applyNumberFormat="0" applyAlignment="0" applyProtection="0"/>
    <xf numFmtId="0" fontId="17" fillId="39" borderId="1" applyNumberFormat="0" applyAlignment="0" applyProtection="0"/>
    <xf numFmtId="4" fontId="102" fillId="0" borderId="0">
      <alignment horizontal="right" vertical="top"/>
    </xf>
    <xf numFmtId="4" fontId="102" fillId="0" borderId="0">
      <alignment horizontal="right" vertical="top"/>
    </xf>
    <xf numFmtId="4" fontId="98" fillId="0" borderId="0">
      <alignment horizontal="right" vertical="top"/>
    </xf>
    <xf numFmtId="0" fontId="25" fillId="0" borderId="3" applyNumberFormat="0" applyFill="0" applyAlignment="0" applyProtection="0"/>
    <xf numFmtId="0" fontId="33" fillId="0" borderId="2" applyNumberFormat="0" applyFill="0" applyAlignment="0" applyProtection="0"/>
    <xf numFmtId="0" fontId="80" fillId="0" borderId="4" applyNumberFormat="0" applyFill="0" applyAlignment="0" applyProtection="0"/>
    <xf numFmtId="0" fontId="80" fillId="0" borderId="4" applyNumberFormat="0" applyFill="0" applyAlignment="0" applyProtection="0"/>
    <xf numFmtId="0" fontId="33" fillId="0" borderId="2" applyNumberFormat="0" applyFill="0" applyAlignment="0" applyProtection="0"/>
    <xf numFmtId="0" fontId="66" fillId="0" borderId="4" applyNumberFormat="0" applyFill="0" applyAlignment="0" applyProtection="0"/>
    <xf numFmtId="0" fontId="80" fillId="0" borderId="4" applyNumberFormat="0" applyFill="0" applyAlignment="0" applyProtection="0"/>
    <xf numFmtId="49" fontId="25" fillId="0" borderId="3" applyFill="0" applyAlignment="0" applyProtection="0"/>
    <xf numFmtId="0" fontId="6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33" fillId="0" borderId="2" applyNumberFormat="0" applyFill="0" applyAlignment="0" applyProtection="0"/>
    <xf numFmtId="0" fontId="26" fillId="0" borderId="6" applyNumberFormat="0" applyFill="0" applyAlignment="0" applyProtection="0"/>
    <xf numFmtId="0" fontId="34" fillId="0" borderId="5" applyNumberFormat="0" applyFill="0" applyAlignment="0" applyProtection="0"/>
    <xf numFmtId="0" fontId="81" fillId="0" borderId="7" applyNumberFormat="0" applyFill="0" applyAlignment="0" applyProtection="0"/>
    <xf numFmtId="0" fontId="81" fillId="0" borderId="7" applyNumberFormat="0" applyFill="0" applyAlignment="0" applyProtection="0"/>
    <xf numFmtId="0" fontId="34" fillId="0" borderId="5" applyNumberFormat="0" applyFill="0" applyAlignment="0" applyProtection="0"/>
    <xf numFmtId="0" fontId="67" fillId="0" borderId="7" applyNumberFormat="0" applyFill="0" applyAlignment="0" applyProtection="0"/>
    <xf numFmtId="0" fontId="81" fillId="0" borderId="7" applyNumberFormat="0" applyFill="0" applyAlignment="0" applyProtection="0"/>
    <xf numFmtId="49" fontId="26" fillId="0" borderId="6" applyFill="0" applyAlignment="0" applyProtection="0"/>
    <xf numFmtId="0" fontId="67" fillId="0" borderId="7" applyNumberFormat="0" applyFill="0" applyAlignment="0" applyProtection="0"/>
    <xf numFmtId="0" fontId="67" fillId="0" borderId="7" applyNumberFormat="0" applyFill="0" applyAlignment="0" applyProtection="0"/>
    <xf numFmtId="0" fontId="67" fillId="0" borderId="7" applyNumberFormat="0" applyFill="0" applyAlignment="0" applyProtection="0"/>
    <xf numFmtId="0" fontId="34" fillId="0" borderId="5" applyNumberFormat="0" applyFill="0" applyAlignment="0" applyProtection="0"/>
    <xf numFmtId="0" fontId="27" fillId="0" borderId="9" applyNumberFormat="0" applyFill="0" applyAlignment="0" applyProtection="0"/>
    <xf numFmtId="0" fontId="35" fillId="0" borderId="8" applyNumberFormat="0" applyFill="0" applyAlignment="0" applyProtection="0"/>
    <xf numFmtId="0" fontId="82" fillId="0" borderId="10" applyNumberFormat="0" applyFill="0" applyAlignment="0" applyProtection="0"/>
    <xf numFmtId="0" fontId="82" fillId="0" borderId="10" applyNumberFormat="0" applyFill="0" applyAlignment="0" applyProtection="0"/>
    <xf numFmtId="0" fontId="35" fillId="0" borderId="8" applyNumberFormat="0" applyFill="0" applyAlignment="0" applyProtection="0"/>
    <xf numFmtId="0" fontId="68" fillId="0" borderId="10" applyNumberFormat="0" applyFill="0" applyAlignment="0" applyProtection="0"/>
    <xf numFmtId="0" fontId="82" fillId="0" borderId="10" applyNumberFormat="0" applyFill="0" applyAlignment="0" applyProtection="0"/>
    <xf numFmtId="49" fontId="27" fillId="0" borderId="9"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35" fillId="0" borderId="8" applyNumberFormat="0" applyFill="0" applyAlignment="0" applyProtection="0"/>
    <xf numFmtId="0" fontId="27" fillId="0" borderId="0" applyNumberFormat="0" applyFill="0" applyBorder="0" applyAlignment="0" applyProtection="0"/>
    <xf numFmtId="0" fontId="35"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35" fillId="0" borderId="0" applyNumberFormat="0" applyFill="0" applyBorder="0" applyAlignment="0" applyProtection="0"/>
    <xf numFmtId="0" fontId="68" fillId="0" borderId="0" applyNumberFormat="0" applyFill="0" applyBorder="0" applyAlignment="0" applyProtection="0"/>
    <xf numFmtId="0" fontId="82" fillId="0" borderId="0" applyNumberFormat="0" applyFill="0" applyBorder="0" applyAlignment="0" applyProtection="0"/>
    <xf numFmtId="49" fontId="27" fillId="0" borderId="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35" fillId="0" borderId="0" applyNumberFormat="0" applyFill="0" applyBorder="0" applyAlignment="0" applyProtection="0"/>
    <xf numFmtId="0" fontId="28" fillId="0" borderId="0" applyNumberFormat="0" applyFill="0" applyBorder="0" applyAlignment="0" applyProtection="0"/>
    <xf numFmtId="0" fontId="32"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2" fillId="0" borderId="0" applyNumberFormat="0" applyFill="0" applyBorder="0" applyAlignment="0" applyProtection="0"/>
    <xf numFmtId="0" fontId="62" fillId="0" borderId="0" applyNumberFormat="0" applyFill="0" applyBorder="0" applyAlignment="0" applyProtection="0"/>
    <xf numFmtId="0" fontId="28" fillId="0" borderId="0" applyNumberFormat="0" applyFill="0" applyBorder="0" applyAlignment="0" applyProtection="0"/>
    <xf numFmtId="49" fontId="28" fillId="0" borderId="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7" fillId="0" borderId="0"/>
    <xf numFmtId="0" fontId="49" fillId="0" borderId="0"/>
    <xf numFmtId="0" fontId="7" fillId="0" borderId="0"/>
    <xf numFmtId="0" fontId="9" fillId="0" borderId="0"/>
    <xf numFmtId="49" fontId="49" fillId="0" borderId="0"/>
    <xf numFmtId="0" fontId="7" fillId="0" borderId="0"/>
    <xf numFmtId="0" fontId="7" fillId="0" borderId="0"/>
    <xf numFmtId="0" fontId="7" fillId="0" borderId="0"/>
    <xf numFmtId="0" fontId="96" fillId="0" borderId="0"/>
    <xf numFmtId="0" fontId="7" fillId="0" borderId="0"/>
    <xf numFmtId="49" fontId="49" fillId="0" borderId="0"/>
    <xf numFmtId="0" fontId="7" fillId="0" borderId="0"/>
    <xf numFmtId="0" fontId="7" fillId="0" borderId="0"/>
    <xf numFmtId="0" fontId="49" fillId="0" borderId="0"/>
    <xf numFmtId="0" fontId="7" fillId="0" borderId="0"/>
    <xf numFmtId="49" fontId="7" fillId="0" borderId="0"/>
    <xf numFmtId="0" fontId="7"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7" fillId="0" borderId="0"/>
    <xf numFmtId="49" fontId="7" fillId="0" borderId="0"/>
    <xf numFmtId="0" fontId="49" fillId="0" borderId="0"/>
    <xf numFmtId="49" fontId="7" fillId="0" borderId="0"/>
    <xf numFmtId="0" fontId="7" fillId="0" borderId="0"/>
    <xf numFmtId="0" fontId="49" fillId="0" borderId="0"/>
    <xf numFmtId="0" fontId="99" fillId="0" borderId="0"/>
    <xf numFmtId="0" fontId="9" fillId="0" borderId="0"/>
    <xf numFmtId="0" fontId="99" fillId="0" borderId="0"/>
    <xf numFmtId="0" fontId="99" fillId="0" borderId="0"/>
    <xf numFmtId="0" fontId="99" fillId="0" borderId="0"/>
    <xf numFmtId="0" fontId="99" fillId="0" borderId="0"/>
    <xf numFmtId="0" fontId="99" fillId="0" borderId="0"/>
    <xf numFmtId="0" fontId="49" fillId="0" borderId="0"/>
    <xf numFmtId="0" fontId="99" fillId="0" borderId="0"/>
    <xf numFmtId="0" fontId="99" fillId="0" borderId="0"/>
    <xf numFmtId="0" fontId="99" fillId="0" borderId="0"/>
    <xf numFmtId="0" fontId="99" fillId="0" borderId="0"/>
    <xf numFmtId="0" fontId="63"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 fillId="0" borderId="0"/>
    <xf numFmtId="0" fontId="49" fillId="0" borderId="0"/>
    <xf numFmtId="0" fontId="49" fillId="0" borderId="0"/>
    <xf numFmtId="0" fontId="7" fillId="0" borderId="0"/>
    <xf numFmtId="0" fontId="7" fillId="0" borderId="0"/>
    <xf numFmtId="0" fontId="7" fillId="0" borderId="0"/>
    <xf numFmtId="0" fontId="63" fillId="0" borderId="0"/>
    <xf numFmtId="0" fontId="63" fillId="0" borderId="0"/>
    <xf numFmtId="0" fontId="7" fillId="0" borderId="0"/>
    <xf numFmtId="0" fontId="14" fillId="0" borderId="0"/>
    <xf numFmtId="0" fontId="9" fillId="0" borderId="0"/>
    <xf numFmtId="0" fontId="99" fillId="0" borderId="0"/>
    <xf numFmtId="0" fontId="99" fillId="0" borderId="0"/>
    <xf numFmtId="0" fontId="99" fillId="0" borderId="0"/>
    <xf numFmtId="0" fontId="99" fillId="0" borderId="0"/>
    <xf numFmtId="0" fontId="99" fillId="0" borderId="0"/>
    <xf numFmtId="0" fontId="63" fillId="0" borderId="0"/>
    <xf numFmtId="0" fontId="63"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63" fillId="0" borderId="0"/>
    <xf numFmtId="0" fontId="99" fillId="0" borderId="0"/>
    <xf numFmtId="0" fontId="99" fillId="0" borderId="0"/>
    <xf numFmtId="0" fontId="7" fillId="0" borderId="0"/>
    <xf numFmtId="0" fontId="10" fillId="0" borderId="0"/>
    <xf numFmtId="4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39" fillId="0" borderId="0"/>
    <xf numFmtId="0" fontId="10" fillId="0" borderId="0"/>
    <xf numFmtId="0" fontId="7" fillId="0" borderId="0"/>
    <xf numFmtId="1" fontId="30" fillId="0" borderId="0"/>
    <xf numFmtId="0" fontId="7" fillId="0" borderId="0"/>
    <xf numFmtId="0" fontId="57" fillId="0" borderId="0"/>
    <xf numFmtId="49" fontId="7" fillId="0" borderId="0"/>
    <xf numFmtId="0" fontId="7" fillId="0" borderId="0"/>
    <xf numFmtId="0" fontId="7" fillId="0" borderId="0"/>
    <xf numFmtId="0" fontId="7" fillId="0" borderId="0"/>
    <xf numFmtId="0" fontId="75" fillId="0" borderId="0"/>
    <xf numFmtId="0" fontId="40" fillId="0" borderId="0"/>
    <xf numFmtId="0" fontId="40" fillId="0" borderId="0"/>
    <xf numFmtId="49" fontId="7" fillId="0" borderId="0"/>
    <xf numFmtId="0" fontId="46" fillId="0" borderId="0"/>
    <xf numFmtId="0" fontId="99" fillId="0" borderId="0"/>
    <xf numFmtId="0" fontId="4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42"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42"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 fillId="0" borderId="0"/>
    <xf numFmtId="0" fontId="9" fillId="0" borderId="0"/>
    <xf numFmtId="0" fontId="46" fillId="0" borderId="0"/>
    <xf numFmtId="0" fontId="49" fillId="0" borderId="0"/>
    <xf numFmtId="0" fontId="46" fillId="0" borderId="0"/>
    <xf numFmtId="0" fontId="99" fillId="0" borderId="0"/>
    <xf numFmtId="0" fontId="50" fillId="0" borderId="0"/>
    <xf numFmtId="0" fontId="4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75"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57"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75" fillId="0" borderId="0"/>
    <xf numFmtId="0" fontId="40" fillId="0" borderId="0"/>
    <xf numFmtId="0" fontId="99" fillId="0" borderId="0"/>
    <xf numFmtId="0" fontId="5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75"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57"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49" fontId="7" fillId="0" borderId="0"/>
    <xf numFmtId="49" fontId="7" fillId="0" borderId="0"/>
    <xf numFmtId="0" fontId="7" fillId="0" borderId="0"/>
    <xf numFmtId="0" fontId="50" fillId="0" borderId="0"/>
    <xf numFmtId="0" fontId="100" fillId="0" borderId="0"/>
    <xf numFmtId="0" fontId="7" fillId="0" borderId="0"/>
    <xf numFmtId="0" fontId="100" fillId="0" borderId="0"/>
    <xf numFmtId="0" fontId="7" fillId="0" borderId="0"/>
    <xf numFmtId="0" fontId="100" fillId="0" borderId="0"/>
    <xf numFmtId="0" fontId="7" fillId="0" borderId="0"/>
    <xf numFmtId="0" fontId="39" fillId="0" borderId="0"/>
    <xf numFmtId="0" fontId="7" fillId="0" borderId="0"/>
    <xf numFmtId="0" fontId="10" fillId="0" borderId="0"/>
    <xf numFmtId="0" fontId="10" fillId="0" borderId="0"/>
    <xf numFmtId="0" fontId="7" fillId="0" borderId="0"/>
    <xf numFmtId="0" fontId="7" fillId="0" borderId="0"/>
    <xf numFmtId="0" fontId="46" fillId="0" borderId="0"/>
    <xf numFmtId="0" fontId="9" fillId="0" borderId="0"/>
    <xf numFmtId="0" fontId="49" fillId="0" borderId="0"/>
    <xf numFmtId="0" fontId="46"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7" fillId="0" borderId="0"/>
    <xf numFmtId="0" fontId="7" fillId="0" borderId="0"/>
    <xf numFmtId="1" fontId="30" fillId="0" borderId="0"/>
    <xf numFmtId="0" fontId="50" fillId="0" borderId="0"/>
    <xf numFmtId="49" fontId="7" fillId="0" borderId="0"/>
    <xf numFmtId="0" fontId="45" fillId="0" borderId="0"/>
    <xf numFmtId="0" fontId="49" fillId="0" borderId="0"/>
    <xf numFmtId="0" fontId="7" fillId="0" borderId="0"/>
    <xf numFmtId="49" fontId="49" fillId="0" borderId="0"/>
    <xf numFmtId="0" fontId="45" fillId="0" borderId="0"/>
    <xf numFmtId="0" fontId="7" fillId="0" borderId="0"/>
    <xf numFmtId="49" fontId="7" fillId="0" borderId="0"/>
    <xf numFmtId="0" fontId="9" fillId="0" borderId="0"/>
    <xf numFmtId="0" fontId="9" fillId="0" borderId="0"/>
    <xf numFmtId="0" fontId="13" fillId="0" borderId="0"/>
    <xf numFmtId="49" fontId="7" fillId="0" borderId="0"/>
    <xf numFmtId="0" fontId="13"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49" fontId="7" fillId="0" borderId="0"/>
    <xf numFmtId="0" fontId="9" fillId="0" borderId="0"/>
    <xf numFmtId="49" fontId="7" fillId="0" borderId="0"/>
    <xf numFmtId="0" fontId="50" fillId="0" borderId="0"/>
    <xf numFmtId="0" fontId="24" fillId="0" borderId="0"/>
    <xf numFmtId="0" fontId="10" fillId="0" borderId="0"/>
    <xf numFmtId="0" fontId="10" fillId="0" borderId="0"/>
    <xf numFmtId="0" fontId="7" fillId="0" borderId="0"/>
    <xf numFmtId="0" fontId="10" fillId="0" borderId="0"/>
    <xf numFmtId="0" fontId="13" fillId="0" borderId="0"/>
    <xf numFmtId="0" fontId="10" fillId="0" borderId="0"/>
    <xf numFmtId="0" fontId="7" fillId="0" borderId="0"/>
    <xf numFmtId="0" fontId="7" fillId="0" borderId="0"/>
    <xf numFmtId="0" fontId="49" fillId="0" borderId="0"/>
    <xf numFmtId="0" fontId="29" fillId="23" borderId="0" applyNumberFormat="0" applyBorder="0" applyAlignment="0" applyProtection="0"/>
    <xf numFmtId="0" fontId="36" fillId="23"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36" fillId="23" borderId="0" applyNumberFormat="0" applyBorder="0" applyAlignment="0" applyProtection="0"/>
    <xf numFmtId="0" fontId="69" fillId="24" borderId="0" applyNumberFormat="0" applyBorder="0" applyAlignment="0" applyProtection="0"/>
    <xf numFmtId="0" fontId="83" fillId="24" borderId="0" applyNumberFormat="0" applyBorder="0" applyAlignment="0" applyProtection="0"/>
    <xf numFmtId="49" fontId="29" fillId="24" borderId="0" applyBorder="0" applyAlignment="0" applyProtection="0"/>
    <xf numFmtId="0" fontId="69" fillId="24" borderId="0" applyNumberFormat="0" applyBorder="0" applyAlignment="0" applyProtection="0"/>
    <xf numFmtId="0" fontId="69" fillId="24" borderId="0" applyNumberFormat="0" applyBorder="0" applyAlignment="0" applyProtection="0"/>
    <xf numFmtId="0" fontId="69" fillId="24" borderId="0" applyNumberFormat="0" applyBorder="0" applyAlignment="0" applyProtection="0"/>
    <xf numFmtId="0" fontId="36" fillId="23" borderId="0" applyNumberFormat="0" applyBorder="0" applyAlignment="0" applyProtection="0"/>
    <xf numFmtId="167" fontId="70" fillId="0" borderId="0">
      <alignment horizontal="right"/>
    </xf>
    <xf numFmtId="167" fontId="84" fillId="0" borderId="0">
      <alignment horizontal="right"/>
    </xf>
    <xf numFmtId="167" fontId="84" fillId="0" borderId="0">
      <alignment horizontal="right"/>
    </xf>
    <xf numFmtId="167" fontId="70" fillId="0" borderId="0">
      <alignment horizontal="right"/>
    </xf>
    <xf numFmtId="167" fontId="70" fillId="0" borderId="0">
      <alignment horizontal="right"/>
    </xf>
    <xf numFmtId="167" fontId="70" fillId="0" borderId="0">
      <alignment horizontal="right"/>
    </xf>
    <xf numFmtId="0" fontId="57" fillId="0" borderId="0"/>
    <xf numFmtId="0" fontId="75" fillId="0" borderId="0"/>
    <xf numFmtId="0" fontId="75" fillId="0" borderId="0"/>
    <xf numFmtId="0" fontId="57" fillId="0" borderId="0"/>
    <xf numFmtId="0" fontId="57" fillId="0" borderId="0"/>
    <xf numFmtId="0" fontId="57" fillId="0" borderId="0"/>
    <xf numFmtId="0" fontId="42" fillId="0" borderId="0"/>
    <xf numFmtId="166" fontId="11" fillId="0" borderId="0"/>
    <xf numFmtId="166" fontId="11" fillId="0" borderId="0"/>
    <xf numFmtId="0" fontId="9" fillId="0" borderId="0"/>
    <xf numFmtId="0" fontId="9" fillId="0" borderId="0"/>
    <xf numFmtId="49" fontId="7" fillId="0" borderId="0"/>
    <xf numFmtId="49" fontId="7" fillId="0" borderId="0"/>
    <xf numFmtId="49" fontId="7" fillId="0" borderId="0"/>
    <xf numFmtId="174" fontId="94" fillId="0" borderId="0"/>
    <xf numFmtId="0" fontId="9" fillId="0" borderId="0" applyNumberFormat="0" applyFill="0" applyBorder="0" applyAlignment="0" applyProtection="0"/>
    <xf numFmtId="0" fontId="42" fillId="0" borderId="0"/>
    <xf numFmtId="0" fontId="9" fillId="0" borderId="0"/>
    <xf numFmtId="0" fontId="9" fillId="0" borderId="0"/>
    <xf numFmtId="0" fontId="9" fillId="0" borderId="0"/>
    <xf numFmtId="49" fontId="7" fillId="0" borderId="0"/>
    <xf numFmtId="0" fontId="42" fillId="0" borderId="0"/>
    <xf numFmtId="0" fontId="9" fillId="0" borderId="0"/>
    <xf numFmtId="174" fontId="94" fillId="0" borderId="0"/>
    <xf numFmtId="49" fontId="7" fillId="0" borderId="0"/>
    <xf numFmtId="174" fontId="94" fillId="0" borderId="0"/>
    <xf numFmtId="49" fontId="7" fillId="0" borderId="0"/>
    <xf numFmtId="174" fontId="94" fillId="0" borderId="0"/>
    <xf numFmtId="49" fontId="7" fillId="0" borderId="0"/>
    <xf numFmtId="49" fontId="7" fillId="0" borderId="0"/>
    <xf numFmtId="0" fontId="9" fillId="0" borderId="0"/>
    <xf numFmtId="0" fontId="9" fillId="0" borderId="0"/>
    <xf numFmtId="0" fontId="9" fillId="0" borderId="0"/>
    <xf numFmtId="0" fontId="42" fillId="0" borderId="0"/>
    <xf numFmtId="0" fontId="9" fillId="0" borderId="0"/>
    <xf numFmtId="0" fontId="42" fillId="0" borderId="0"/>
    <xf numFmtId="0" fontId="9" fillId="0" borderId="0"/>
    <xf numFmtId="0" fontId="42" fillId="0" borderId="0"/>
    <xf numFmtId="0" fontId="9" fillId="0" borderId="0"/>
    <xf numFmtId="0" fontId="42" fillId="0" borderId="0"/>
    <xf numFmtId="166" fontId="11" fillId="0" borderId="0"/>
    <xf numFmtId="0" fontId="9" fillId="0" borderId="0"/>
    <xf numFmtId="0" fontId="42" fillId="0" borderId="0"/>
    <xf numFmtId="0" fontId="9" fillId="0" borderId="0"/>
    <xf numFmtId="0" fontId="42" fillId="0" borderId="0"/>
    <xf numFmtId="0" fontId="9" fillId="0" borderId="0"/>
    <xf numFmtId="166" fontId="11" fillId="0" borderId="0"/>
    <xf numFmtId="0" fontId="9" fillId="0" borderId="0"/>
    <xf numFmtId="0" fontId="9" fillId="0" borderId="0"/>
    <xf numFmtId="0" fontId="42" fillId="0" borderId="0"/>
    <xf numFmtId="0" fontId="9" fillId="0" borderId="0"/>
    <xf numFmtId="0" fontId="42" fillId="0" borderId="0"/>
    <xf numFmtId="0" fontId="9" fillId="0" borderId="0"/>
    <xf numFmtId="0" fontId="42" fillId="0" borderId="0"/>
    <xf numFmtId="0" fontId="9" fillId="0" borderId="0"/>
    <xf numFmtId="0" fontId="9" fillId="0" borderId="0"/>
    <xf numFmtId="0" fontId="9" fillId="0" borderId="0"/>
    <xf numFmtId="49" fontId="7" fillId="0" borderId="0"/>
    <xf numFmtId="166" fontId="11" fillId="0" borderId="0"/>
    <xf numFmtId="0" fontId="42" fillId="0" borderId="0"/>
    <xf numFmtId="166" fontId="11" fillId="0" borderId="0"/>
    <xf numFmtId="166" fontId="11" fillId="0" borderId="0"/>
    <xf numFmtId="0" fontId="9" fillId="0" borderId="0"/>
    <xf numFmtId="0" fontId="12" fillId="0" borderId="0"/>
    <xf numFmtId="0" fontId="9" fillId="0" borderId="0"/>
    <xf numFmtId="0" fontId="45" fillId="0" borderId="0"/>
    <xf numFmtId="0" fontId="9" fillId="0" borderId="0"/>
    <xf numFmtId="0" fontId="57" fillId="0" borderId="0"/>
    <xf numFmtId="0" fontId="9" fillId="0" borderId="0"/>
    <xf numFmtId="0" fontId="51" fillId="0" borderId="0" applyNumberFormat="0" applyFont="0" applyFill="0" applyBorder="0" applyAlignment="0" applyProtection="0">
      <alignment vertical="top"/>
    </xf>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04"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49" fontId="7" fillId="0" borderId="0"/>
    <xf numFmtId="0" fontId="56" fillId="0" borderId="0" applyNumberFormat="0" applyFont="0" applyFill="0" applyBorder="0" applyAlignment="0" applyProtection="0">
      <alignment vertical="top"/>
    </xf>
    <xf numFmtId="0" fontId="7" fillId="0" borderId="0"/>
    <xf numFmtId="0" fontId="7" fillId="0" borderId="0"/>
    <xf numFmtId="0" fontId="56" fillId="0" borderId="0" applyNumberFormat="0" applyFont="0" applyFill="0" applyBorder="0" applyAlignment="0" applyProtection="0">
      <alignment vertical="top"/>
    </xf>
    <xf numFmtId="49" fontId="49" fillId="0" borderId="0"/>
    <xf numFmtId="0" fontId="63" fillId="0" borderId="0"/>
    <xf numFmtId="0" fontId="7" fillId="0" borderId="0"/>
    <xf numFmtId="49" fontId="7" fillId="0" borderId="0"/>
    <xf numFmtId="0" fontId="9" fillId="0" borderId="0"/>
    <xf numFmtId="0" fontId="42" fillId="0" borderId="0"/>
    <xf numFmtId="49" fontId="49" fillId="0" borderId="0"/>
    <xf numFmtId="0" fontId="9" fillId="0" borderId="0"/>
    <xf numFmtId="0" fontId="9" fillId="0" borderId="0"/>
    <xf numFmtId="0" fontId="42" fillId="0" borderId="0"/>
    <xf numFmtId="0" fontId="9" fillId="0" borderId="0"/>
    <xf numFmtId="0" fontId="9" fillId="0" borderId="0"/>
    <xf numFmtId="0" fontId="9" fillId="0" borderId="0"/>
    <xf numFmtId="0" fontId="42" fillId="0" borderId="0"/>
    <xf numFmtId="0" fontId="9" fillId="0" borderId="0"/>
    <xf numFmtId="0" fontId="42" fillId="0" borderId="0"/>
    <xf numFmtId="0" fontId="57" fillId="0" borderId="0"/>
    <xf numFmtId="0" fontId="10" fillId="0" borderId="0"/>
    <xf numFmtId="0" fontId="9" fillId="0" borderId="0"/>
    <xf numFmtId="1" fontId="30" fillId="0" borderId="0"/>
    <xf numFmtId="1" fontId="85" fillId="0" borderId="0"/>
    <xf numFmtId="1" fontId="85" fillId="0" borderId="0"/>
    <xf numFmtId="1" fontId="30" fillId="0" borderId="0"/>
    <xf numFmtId="1" fontId="30" fillId="0" borderId="0"/>
    <xf numFmtId="1" fontId="30" fillId="0" borderId="0"/>
    <xf numFmtId="0" fontId="9" fillId="0" borderId="0"/>
    <xf numFmtId="9" fontId="14"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171" fontId="49" fillId="0" borderId="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14" fillId="0" borderId="0" applyFont="0" applyFill="0" applyBorder="0" applyAlignment="0" applyProtection="0"/>
    <xf numFmtId="9" fontId="49" fillId="0" borderId="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0" fillId="10" borderId="11" applyNumberFormat="0" applyFont="0" applyAlignment="0" applyProtection="0"/>
    <xf numFmtId="0" fontId="7" fillId="10" borderId="11" applyNumberFormat="0" applyFont="0" applyAlignment="0" applyProtection="0"/>
    <xf numFmtId="0" fontId="49" fillId="11" borderId="11" applyNumberFormat="0" applyAlignment="0" applyProtection="0"/>
    <xf numFmtId="0" fontId="49" fillId="11" borderId="11" applyNumberFormat="0" applyAlignment="0" applyProtection="0"/>
    <xf numFmtId="0" fontId="49" fillId="11" borderId="11" applyNumberFormat="0" applyAlignment="0" applyProtection="0"/>
    <xf numFmtId="0" fontId="49" fillId="11" borderId="11" applyNumberFormat="0" applyAlignment="0" applyProtection="0"/>
    <xf numFmtId="0" fontId="49" fillId="11" borderId="11" applyNumberFormat="0" applyAlignment="0" applyProtection="0"/>
    <xf numFmtId="0" fontId="7" fillId="10" borderId="11" applyNumberFormat="0" applyFont="0" applyAlignment="0" applyProtection="0"/>
    <xf numFmtId="0" fontId="63" fillId="11" borderId="11" applyNumberFormat="0" applyAlignment="0" applyProtection="0"/>
    <xf numFmtId="0" fontId="63" fillId="11" borderId="11" applyNumberFormat="0" applyAlignment="0" applyProtection="0"/>
    <xf numFmtId="0" fontId="63" fillId="11" borderId="11" applyNumberFormat="0" applyAlignment="0" applyProtection="0"/>
    <xf numFmtId="0" fontId="63" fillId="11" borderId="11" applyNumberFormat="0" applyAlignment="0" applyProtection="0"/>
    <xf numFmtId="0" fontId="49" fillId="11" borderId="11" applyNumberFormat="0" applyAlignment="0" applyProtection="0"/>
    <xf numFmtId="0" fontId="49" fillId="11" borderId="11" applyNumberFormat="0" applyAlignment="0" applyProtection="0"/>
    <xf numFmtId="0" fontId="49" fillId="11" borderId="11" applyNumberFormat="0" applyAlignment="0" applyProtection="0"/>
    <xf numFmtId="0" fontId="49" fillId="11" borderId="11" applyNumberFormat="0" applyAlignment="0" applyProtection="0"/>
    <xf numFmtId="49" fontId="49" fillId="11" borderId="11" applyAlignment="0" applyProtection="0"/>
    <xf numFmtId="0" fontId="7" fillId="10" borderId="11" applyNumberFormat="0" applyFont="0" applyAlignment="0" applyProtection="0"/>
    <xf numFmtId="0" fontId="7" fillId="10" borderId="11" applyNumberFormat="0" applyFont="0" applyAlignment="0" applyProtection="0"/>
    <xf numFmtId="0" fontId="7" fillId="10" borderId="11" applyNumberFormat="0" applyFont="0" applyAlignment="0" applyProtection="0"/>
    <xf numFmtId="0" fontId="7" fillId="10" borderId="11" applyNumberFormat="0" applyFont="0" applyAlignment="0" applyProtection="0"/>
    <xf numFmtId="0" fontId="7" fillId="10" borderId="11" applyNumberFormat="0" applyFont="0" applyAlignment="0" applyProtection="0"/>
    <xf numFmtId="0" fontId="7" fillId="10" borderId="11" applyNumberFormat="0" applyFont="0" applyAlignment="0" applyProtection="0"/>
    <xf numFmtId="0" fontId="49" fillId="12" borderId="11" applyNumberFormat="0" applyAlignment="0" applyProtection="0"/>
    <xf numFmtId="0" fontId="49" fillId="12" borderId="11" applyNumberFormat="0" applyAlignment="0" applyProtection="0"/>
    <xf numFmtId="0" fontId="49" fillId="12" borderId="11" applyNumberFormat="0" applyAlignment="0" applyProtection="0"/>
    <xf numFmtId="0" fontId="49" fillId="12" borderId="11" applyNumberFormat="0" applyAlignment="0" applyProtection="0"/>
    <xf numFmtId="0" fontId="49"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49" fillId="12" borderId="11" applyNumberFormat="0" applyAlignment="0" applyProtection="0"/>
    <xf numFmtId="0" fontId="49" fillId="12" borderId="11" applyNumberFormat="0" applyAlignment="0" applyProtection="0"/>
    <xf numFmtId="0" fontId="49"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63" fillId="12" borderId="11" applyNumberFormat="0" applyAlignment="0" applyProtection="0"/>
    <xf numFmtId="0" fontId="30" fillId="10" borderId="11" applyNumberFormat="0" applyFont="0" applyAlignment="0" applyProtection="0"/>
    <xf numFmtId="0" fontId="30" fillId="10" borderId="11" applyNumberFormat="0" applyFont="0" applyAlignment="0" applyProtection="0"/>
    <xf numFmtId="0" fontId="30" fillId="10" borderId="11" applyNumberFormat="0" applyFont="0" applyAlignment="0" applyProtection="0"/>
    <xf numFmtId="0" fontId="30" fillId="10" borderId="11" applyNumberFormat="0" applyFont="0" applyAlignment="0" applyProtection="0"/>
    <xf numFmtId="0" fontId="30" fillId="10" borderId="11" applyNumberFormat="0" applyFont="0" applyAlignment="0" applyProtection="0"/>
    <xf numFmtId="0" fontId="30" fillId="10" borderId="11" applyNumberFormat="0" applyFont="0" applyAlignment="0" applyProtection="0"/>
    <xf numFmtId="0" fontId="14" fillId="10" borderId="11" applyNumberFormat="0" applyFont="0" applyAlignment="0" applyProtection="0"/>
    <xf numFmtId="0" fontId="14" fillId="10" borderId="11" applyNumberFormat="0" applyFont="0" applyAlignment="0" applyProtection="0"/>
    <xf numFmtId="0" fontId="14" fillId="10" borderId="11" applyNumberFormat="0" applyFont="0" applyAlignment="0" applyProtection="0"/>
    <xf numFmtId="0" fontId="14" fillId="10" borderId="11" applyNumberFormat="0" applyFont="0" applyAlignment="0" applyProtection="0"/>
    <xf numFmtId="0" fontId="14" fillId="10" borderId="11" applyNumberFormat="0" applyFont="0" applyAlignment="0" applyProtection="0"/>
    <xf numFmtId="0" fontId="14" fillId="10" borderId="11" applyNumberFormat="0" applyFont="0" applyAlignment="0" applyProtection="0"/>
    <xf numFmtId="0" fontId="14" fillId="10" borderId="11" applyNumberFormat="0" applyFont="0" applyAlignment="0" applyProtection="0"/>
    <xf numFmtId="0" fontId="18" fillId="0" borderId="0" applyNumberFormat="0" applyFill="0" applyBorder="0" applyAlignment="0" applyProtection="0"/>
    <xf numFmtId="0" fontId="41"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1" fillId="0" borderId="0" applyNumberFormat="0" applyFill="0" applyBorder="0" applyAlignment="0" applyProtection="0"/>
    <xf numFmtId="0" fontId="60" fillId="0" borderId="0" applyNumberFormat="0" applyFill="0" applyBorder="0" applyAlignment="0" applyProtection="0"/>
    <xf numFmtId="0" fontId="86" fillId="0" borderId="0" applyNumberFormat="0" applyFill="0" applyBorder="0" applyAlignment="0" applyProtection="0"/>
    <xf numFmtId="49" fontId="18" fillId="0" borderId="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8" fillId="0" borderId="0" applyNumberFormat="0" applyFill="0" applyBorder="0" applyAlignment="0" applyProtection="0"/>
    <xf numFmtId="0" fontId="17" fillId="42" borderId="1" applyNumberFormat="0" applyAlignment="0" applyProtection="0"/>
    <xf numFmtId="0" fontId="17" fillId="42" borderId="1" applyNumberFormat="0" applyAlignment="0" applyProtection="0"/>
    <xf numFmtId="0" fontId="17" fillId="42" borderId="1" applyNumberFormat="0" applyAlignment="0" applyProtection="0"/>
    <xf numFmtId="0" fontId="17" fillId="42" borderId="1" applyNumberFormat="0" applyAlignment="0" applyProtection="0"/>
    <xf numFmtId="0" fontId="17" fillId="42" borderId="1" applyNumberFormat="0" applyAlignment="0" applyProtection="0"/>
    <xf numFmtId="0" fontId="92" fillId="42" borderId="1" applyNumberFormat="0" applyAlignment="0" applyProtection="0"/>
    <xf numFmtId="0" fontId="92" fillId="42" borderId="1" applyNumberFormat="0" applyAlignment="0" applyProtection="0"/>
    <xf numFmtId="0" fontId="92" fillId="42" borderId="1" applyNumberFormat="0" applyAlignment="0" applyProtection="0"/>
    <xf numFmtId="0" fontId="92" fillId="42" borderId="1" applyNumberFormat="0" applyAlignment="0" applyProtection="0"/>
    <xf numFmtId="0" fontId="17" fillId="42" borderId="1" applyNumberFormat="0" applyAlignment="0" applyProtection="0"/>
    <xf numFmtId="0" fontId="17" fillId="42" borderId="1" applyNumberFormat="0" applyAlignment="0" applyProtection="0"/>
    <xf numFmtId="0" fontId="17" fillId="42" borderId="1" applyNumberFormat="0" applyAlignment="0" applyProtection="0"/>
    <xf numFmtId="0" fontId="19"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71" fillId="0" borderId="0" applyNumberFormat="0" applyFill="0" applyBorder="0" applyAlignment="0" applyProtection="0"/>
    <xf numFmtId="49" fontId="19" fillId="0" borderId="0" applyFill="0" applyBorder="0" applyAlignment="0" applyProtection="0"/>
    <xf numFmtId="0" fontId="87"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9" fillId="0" borderId="0" applyNumberFormat="0" applyFill="0" applyBorder="0" applyAlignment="0" applyProtection="0"/>
    <xf numFmtId="0" fontId="15" fillId="44" borderId="0" applyNumberFormat="0" applyBorder="0" applyAlignment="0" applyProtection="0"/>
    <xf numFmtId="0" fontId="15" fillId="43"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15" fillId="43" borderId="0" applyNumberFormat="0" applyBorder="0" applyAlignment="0" applyProtection="0"/>
    <xf numFmtId="0" fontId="58" fillId="45" borderId="0" applyNumberFormat="0" applyBorder="0" applyAlignment="0" applyProtection="0"/>
    <xf numFmtId="0" fontId="77" fillId="45" borderId="0" applyNumberFormat="0" applyBorder="0" applyAlignment="0" applyProtection="0"/>
    <xf numFmtId="49" fontId="15" fillId="46" borderId="0" applyBorder="0" applyAlignment="0" applyProtection="0"/>
    <xf numFmtId="0" fontId="77" fillId="47" borderId="0" applyNumberFormat="0" applyBorder="0" applyAlignment="0" applyProtection="0"/>
    <xf numFmtId="0" fontId="77"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15" fillId="43" borderId="0" applyNumberFormat="0" applyBorder="0" applyAlignment="0" applyProtection="0"/>
    <xf numFmtId="0" fontId="15" fillId="29" borderId="0" applyNumberFormat="0" applyBorder="0" applyAlignment="0" applyProtection="0"/>
    <xf numFmtId="0" fontId="15" fillId="48"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15" fillId="48" borderId="0" applyNumberFormat="0" applyBorder="0" applyAlignment="0" applyProtection="0"/>
    <xf numFmtId="0" fontId="58" fillId="30" borderId="0" applyNumberFormat="0" applyBorder="0" applyAlignment="0" applyProtection="0"/>
    <xf numFmtId="0" fontId="77" fillId="30" borderId="0" applyNumberFormat="0" applyBorder="0" applyAlignment="0" applyProtection="0"/>
    <xf numFmtId="49" fontId="15" fillId="31" borderId="0" applyBorder="0" applyAlignment="0" applyProtection="0"/>
    <xf numFmtId="0" fontId="77" fillId="32" borderId="0" applyNumberFormat="0" applyBorder="0" applyAlignment="0" applyProtection="0"/>
    <xf numFmtId="0" fontId="77" fillId="32" borderId="0" applyNumberFormat="0" applyBorder="0" applyAlignment="0" applyProtection="0"/>
    <xf numFmtId="0" fontId="58" fillId="32" borderId="0" applyNumberFormat="0" applyBorder="0" applyAlignment="0" applyProtection="0"/>
    <xf numFmtId="0" fontId="58" fillId="32" borderId="0" applyNumberFormat="0" applyBorder="0" applyAlignment="0" applyProtection="0"/>
    <xf numFmtId="0" fontId="58" fillId="32" borderId="0" applyNumberFormat="0" applyBorder="0" applyAlignment="0" applyProtection="0"/>
    <xf numFmtId="0" fontId="58" fillId="32" borderId="0" applyNumberFormat="0" applyBorder="0" applyAlignment="0" applyProtection="0"/>
    <xf numFmtId="0" fontId="15" fillId="48" borderId="0" applyNumberFormat="0" applyBorder="0" applyAlignment="0" applyProtection="0"/>
    <xf numFmtId="0" fontId="15" fillId="27" borderId="0" applyNumberFormat="0" applyBorder="0" applyAlignment="0" applyProtection="0"/>
    <xf numFmtId="0" fontId="15" fillId="49"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5" fillId="49" borderId="0" applyNumberFormat="0" applyBorder="0" applyAlignment="0" applyProtection="0"/>
    <xf numFmtId="0" fontId="58" fillId="33" borderId="0" applyNumberFormat="0" applyBorder="0" applyAlignment="0" applyProtection="0"/>
    <xf numFmtId="0" fontId="77" fillId="33" borderId="0" applyNumberFormat="0" applyBorder="0" applyAlignment="0" applyProtection="0"/>
    <xf numFmtId="49" fontId="15" fillId="34" borderId="0" applyBorder="0" applyAlignment="0" applyProtection="0"/>
    <xf numFmtId="0" fontId="77" fillId="35" borderId="0" applyNumberFormat="0" applyBorder="0" applyAlignment="0" applyProtection="0"/>
    <xf numFmtId="0" fontId="77"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36" borderId="0" applyNumberFormat="0" applyBorder="0" applyAlignment="0" applyProtection="0"/>
    <xf numFmtId="0" fontId="77" fillId="51" borderId="0" applyNumberFormat="0" applyBorder="0" applyAlignment="0" applyProtection="0"/>
    <xf numFmtId="0" fontId="77" fillId="51" borderId="0" applyNumberFormat="0" applyBorder="0" applyAlignment="0" applyProtection="0"/>
    <xf numFmtId="0" fontId="15" fillId="36" borderId="0" applyNumberFormat="0" applyBorder="0" applyAlignment="0" applyProtection="0"/>
    <xf numFmtId="0" fontId="58" fillId="51" borderId="0" applyNumberFormat="0" applyBorder="0" applyAlignment="0" applyProtection="0"/>
    <xf numFmtId="0" fontId="77" fillId="51" borderId="0" applyNumberFormat="0" applyBorder="0" applyAlignment="0" applyProtection="0"/>
    <xf numFmtId="49" fontId="15" fillId="51" borderId="0" applyBorder="0" applyAlignment="0" applyProtection="0"/>
    <xf numFmtId="0" fontId="58" fillId="51" borderId="0" applyNumberFormat="0" applyBorder="0" applyAlignment="0" applyProtection="0"/>
    <xf numFmtId="0" fontId="58" fillId="51" borderId="0" applyNumberFormat="0" applyBorder="0" applyAlignment="0" applyProtection="0"/>
    <xf numFmtId="0" fontId="58" fillId="51"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77" fillId="52" borderId="0" applyNumberFormat="0" applyBorder="0" applyAlignment="0" applyProtection="0"/>
    <xf numFmtId="0" fontId="77" fillId="52" borderId="0" applyNumberFormat="0" applyBorder="0" applyAlignment="0" applyProtection="0"/>
    <xf numFmtId="0" fontId="58" fillId="52" borderId="0" applyNumberFormat="0" applyBorder="0" applyAlignment="0" applyProtection="0"/>
    <xf numFmtId="49" fontId="15" fillId="53" borderId="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15" fillId="37" borderId="0" applyNumberFormat="0" applyBorder="0" applyAlignment="0" applyProtection="0"/>
    <xf numFmtId="0" fontId="15" fillId="48" borderId="0" applyNumberFormat="0" applyBorder="0" applyAlignment="0" applyProtection="0"/>
    <xf numFmtId="0" fontId="15" fillId="29" borderId="0" applyNumberFormat="0" applyBorder="0" applyAlignment="0" applyProtection="0"/>
    <xf numFmtId="0" fontId="77" fillId="54" borderId="0" applyNumberFormat="0" applyBorder="0" applyAlignment="0" applyProtection="0"/>
    <xf numFmtId="0" fontId="77" fillId="54" borderId="0" applyNumberFormat="0" applyBorder="0" applyAlignment="0" applyProtection="0"/>
    <xf numFmtId="0" fontId="15" fillId="29" borderId="0" applyNumberFormat="0" applyBorder="0" applyAlignment="0" applyProtection="0"/>
    <xf numFmtId="0" fontId="58" fillId="54" borderId="0" applyNumberFormat="0" applyBorder="0" applyAlignment="0" applyProtection="0"/>
    <xf numFmtId="0" fontId="77" fillId="54" borderId="0" applyNumberFormat="0" applyBorder="0" applyAlignment="0" applyProtection="0"/>
    <xf numFmtId="49" fontId="15" fillId="54" borderId="0" applyBorder="0" applyAlignment="0" applyProtection="0"/>
    <xf numFmtId="0" fontId="58" fillId="54" borderId="0" applyNumberFormat="0" applyBorder="0" applyAlignment="0" applyProtection="0"/>
    <xf numFmtId="0" fontId="58" fillId="54" borderId="0" applyNumberFormat="0" applyBorder="0" applyAlignment="0" applyProtection="0"/>
    <xf numFmtId="0" fontId="58" fillId="54" borderId="0" applyNumberFormat="0" applyBorder="0" applyAlignment="0" applyProtection="0"/>
    <xf numFmtId="0" fontId="15" fillId="29" borderId="0" applyNumberFormat="0" applyBorder="0" applyAlignment="0" applyProtection="0"/>
    <xf numFmtId="0" fontId="18" fillId="0" borderId="13" applyNumberFormat="0" applyFill="0" applyAlignment="0" applyProtection="0"/>
    <xf numFmtId="0" fontId="37" fillId="0" borderId="12" applyNumberFormat="0" applyFill="0" applyAlignment="0" applyProtection="0"/>
    <xf numFmtId="0" fontId="86" fillId="0" borderId="13" applyNumberFormat="0" applyFill="0" applyAlignment="0" applyProtection="0"/>
    <xf numFmtId="0" fontId="86" fillId="0" borderId="13" applyNumberFormat="0" applyFill="0" applyAlignment="0" applyProtection="0"/>
    <xf numFmtId="0" fontId="37" fillId="0" borderId="12" applyNumberFormat="0" applyFill="0" applyAlignment="0" applyProtection="0"/>
    <xf numFmtId="0" fontId="60" fillId="0" borderId="13" applyNumberFormat="0" applyFill="0" applyAlignment="0" applyProtection="0"/>
    <xf numFmtId="0" fontId="86" fillId="0" borderId="13" applyNumberFormat="0" applyFill="0" applyAlignment="0" applyProtection="0"/>
    <xf numFmtId="49" fontId="18" fillId="0" borderId="13" applyFill="0" applyAlignment="0" applyProtection="0"/>
    <xf numFmtId="0" fontId="60" fillId="0" borderId="13" applyNumberFormat="0" applyFill="0" applyAlignment="0" applyProtection="0"/>
    <xf numFmtId="0" fontId="60" fillId="0" borderId="13" applyNumberFormat="0" applyFill="0" applyAlignment="0" applyProtection="0"/>
    <xf numFmtId="0" fontId="60" fillId="0" borderId="13" applyNumberFormat="0" applyFill="0" applyAlignment="0" applyProtection="0"/>
    <xf numFmtId="0" fontId="37" fillId="0" borderId="12" applyNumberFormat="0" applyFill="0" applyAlignment="0" applyProtection="0"/>
    <xf numFmtId="0" fontId="20" fillId="55" borderId="14" applyNumberFormat="0" applyAlignment="0" applyProtection="0"/>
    <xf numFmtId="0" fontId="88" fillId="56" borderId="14" applyNumberFormat="0" applyAlignment="0" applyProtection="0"/>
    <xf numFmtId="0" fontId="88" fillId="56" borderId="14" applyNumberFormat="0" applyAlignment="0" applyProtection="0"/>
    <xf numFmtId="0" fontId="88" fillId="56" borderId="14" applyNumberFormat="0" applyAlignment="0" applyProtection="0"/>
    <xf numFmtId="0" fontId="72" fillId="56" borderId="14" applyNumberFormat="0" applyAlignment="0" applyProtection="0"/>
    <xf numFmtId="0" fontId="72" fillId="56" borderId="14" applyNumberFormat="0" applyAlignment="0" applyProtection="0"/>
    <xf numFmtId="49" fontId="20" fillId="56" borderId="14" applyAlignment="0" applyProtection="0"/>
    <xf numFmtId="0" fontId="88" fillId="56" borderId="14" applyNumberFormat="0" applyAlignment="0" applyProtection="0"/>
    <xf numFmtId="0" fontId="88" fillId="56" borderId="14" applyNumberFormat="0" applyAlignment="0" applyProtection="0"/>
    <xf numFmtId="0" fontId="72" fillId="56" borderId="14" applyNumberFormat="0" applyAlignment="0" applyProtection="0"/>
    <xf numFmtId="0" fontId="72" fillId="56" borderId="14" applyNumberFormat="0" applyAlignment="0" applyProtection="0"/>
    <xf numFmtId="0" fontId="72" fillId="56" borderId="14" applyNumberFormat="0" applyAlignment="0" applyProtection="0"/>
    <xf numFmtId="0" fontId="72" fillId="56" borderId="14" applyNumberFormat="0" applyAlignment="0" applyProtection="0"/>
    <xf numFmtId="0" fontId="72" fillId="56" borderId="14" applyNumberFormat="0" applyAlignment="0" applyProtection="0"/>
    <xf numFmtId="0" fontId="72" fillId="56" borderId="14" applyNumberFormat="0" applyAlignment="0" applyProtection="0"/>
    <xf numFmtId="0" fontId="20" fillId="55" borderId="14" applyNumberFormat="0" applyAlignment="0" applyProtection="0"/>
    <xf numFmtId="0" fontId="20" fillId="55" borderId="14" applyNumberFormat="0" applyAlignment="0" applyProtection="0"/>
    <xf numFmtId="0" fontId="20" fillId="55" borderId="14" applyNumberFormat="0" applyAlignment="0" applyProtection="0"/>
    <xf numFmtId="0" fontId="31" fillId="40" borderId="15" applyNumberFormat="0" applyAlignment="0" applyProtection="0"/>
    <xf numFmtId="0" fontId="38" fillId="39" borderId="15" applyNumberFormat="0" applyAlignment="0" applyProtection="0"/>
    <xf numFmtId="0" fontId="89" fillId="41" borderId="15" applyNumberFormat="0" applyAlignment="0" applyProtection="0"/>
    <xf numFmtId="0" fontId="89" fillId="41" borderId="15" applyNumberFormat="0" applyAlignment="0" applyProtection="0"/>
    <xf numFmtId="0" fontId="89" fillId="41" borderId="15" applyNumberFormat="0" applyAlignment="0" applyProtection="0"/>
    <xf numFmtId="0" fontId="89" fillId="41" borderId="15" applyNumberFormat="0" applyAlignment="0" applyProtection="0"/>
    <xf numFmtId="0" fontId="89" fillId="41" borderId="15" applyNumberFormat="0" applyAlignment="0" applyProtection="0"/>
    <xf numFmtId="0" fontId="38" fillId="39"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89" fillId="41" borderId="15" applyNumberFormat="0" applyAlignment="0" applyProtection="0"/>
    <xf numFmtId="0" fontId="89" fillId="41" borderId="15" applyNumberFormat="0" applyAlignment="0" applyProtection="0"/>
    <xf numFmtId="0" fontId="89" fillId="41" borderId="15" applyNumberFormat="0" applyAlignment="0" applyProtection="0"/>
    <xf numFmtId="0" fontId="89" fillId="41" borderId="15" applyNumberFormat="0" applyAlignment="0" applyProtection="0"/>
    <xf numFmtId="49" fontId="31" fillId="41" borderId="15"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73" fillId="41" borderId="15" applyNumberFormat="0" applyAlignment="0" applyProtection="0"/>
    <xf numFmtId="0" fontId="31" fillId="40" borderId="15" applyNumberFormat="0" applyAlignment="0" applyProtection="0"/>
    <xf numFmtId="0" fontId="31" fillId="40" borderId="15" applyNumberFormat="0" applyAlignment="0" applyProtection="0"/>
    <xf numFmtId="0" fontId="31" fillId="40" borderId="15" applyNumberFormat="0" applyAlignment="0" applyProtection="0"/>
    <xf numFmtId="0" fontId="31" fillId="40" borderId="15" applyNumberFormat="0" applyAlignment="0" applyProtection="0"/>
    <xf numFmtId="0" fontId="31" fillId="40" borderId="15" applyNumberFormat="0" applyAlignment="0" applyProtection="0"/>
    <xf numFmtId="0" fontId="31" fillId="40"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38" fillId="39" borderId="15" applyNumberFormat="0" applyAlignment="0" applyProtection="0"/>
    <xf numFmtId="0" fontId="21" fillId="13" borderId="0" applyNumberFormat="0" applyBorder="0" applyAlignment="0" applyProtection="0"/>
    <xf numFmtId="0" fontId="21" fillId="6"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21" fillId="6" borderId="0" applyNumberFormat="0" applyBorder="0" applyAlignment="0" applyProtection="0"/>
    <xf numFmtId="0" fontId="74" fillId="57" borderId="0" applyNumberFormat="0" applyBorder="0" applyAlignment="0" applyProtection="0"/>
    <xf numFmtId="0" fontId="90" fillId="57" borderId="0" applyNumberFormat="0" applyBorder="0" applyAlignment="0" applyProtection="0"/>
    <xf numFmtId="49" fontId="21" fillId="57" borderId="0" applyBorder="0" applyAlignment="0" applyProtection="0"/>
    <xf numFmtId="0" fontId="90" fillId="58" borderId="0" applyNumberFormat="0" applyBorder="0" applyAlignment="0" applyProtection="0"/>
    <xf numFmtId="0" fontId="90"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21" fillId="6" borderId="0" applyNumberFormat="0" applyBorder="0" applyAlignment="0" applyProtection="0"/>
    <xf numFmtId="0" fontId="44" fillId="0" borderId="0"/>
    <xf numFmtId="0" fontId="44" fillId="0" borderId="0"/>
    <xf numFmtId="0" fontId="46" fillId="0" borderId="0"/>
    <xf numFmtId="0" fontId="42" fillId="0" borderId="0"/>
    <xf numFmtId="0" fontId="46" fillId="0" borderId="0"/>
    <xf numFmtId="0" fontId="49" fillId="0" borderId="0"/>
    <xf numFmtId="0" fontId="9" fillId="0" borderId="0"/>
    <xf numFmtId="0" fontId="42" fillId="0" borderId="0"/>
    <xf numFmtId="0" fontId="9" fillId="0" borderId="0"/>
    <xf numFmtId="0" fontId="42" fillId="0" borderId="0"/>
    <xf numFmtId="0" fontId="9" fillId="0" borderId="0"/>
    <xf numFmtId="0" fontId="9" fillId="0" borderId="0"/>
    <xf numFmtId="0" fontId="42" fillId="0" borderId="0"/>
    <xf numFmtId="0" fontId="9" fillId="0" borderId="0"/>
    <xf numFmtId="0" fontId="42" fillId="0" borderId="0"/>
    <xf numFmtId="0" fontId="9" fillId="0" borderId="0"/>
    <xf numFmtId="0" fontId="49"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4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4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4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5" fontId="49"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9" fontId="7" fillId="0" borderId="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4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5" fontId="10"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2" fontId="49"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5"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9" fillId="0" borderId="0" applyFont="0" applyFill="0" applyBorder="0" applyAlignment="0" applyProtection="0"/>
    <xf numFmtId="39" fontId="75" fillId="0" borderId="0" applyFill="0" applyBorder="0" applyAlignment="0" applyProtection="0"/>
    <xf numFmtId="39" fontId="75" fillId="0" borderId="0" applyFill="0" applyBorder="0" applyAlignment="0" applyProtection="0"/>
    <xf numFmtId="166" fontId="14" fillId="0" borderId="0" applyFont="0" applyFill="0" applyBorder="0" applyAlignment="0" applyProtection="0"/>
    <xf numFmtId="174" fontId="49" fillId="0" borderId="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39" fontId="57" fillId="0" borderId="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39" fontId="75" fillId="0" borderId="0" applyFill="0" applyBorder="0" applyAlignment="0" applyProtection="0"/>
    <xf numFmtId="39" fontId="75" fillId="0" borderId="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6" fontId="96" fillId="0" borderId="0" applyFont="0" applyFill="0" applyBorder="0" applyAlignment="0" applyProtection="0"/>
    <xf numFmtId="166" fontId="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39" fontId="5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2" fillId="23" borderId="15" applyNumberFormat="0" applyAlignment="0" applyProtection="0"/>
    <xf numFmtId="0" fontId="22" fillId="14" borderId="15" applyNumberFormat="0" applyAlignment="0" applyProtection="0"/>
    <xf numFmtId="0" fontId="84" fillId="24" borderId="15" applyNumberFormat="0" applyAlignment="0" applyProtection="0"/>
    <xf numFmtId="0" fontId="84" fillId="24" borderId="15" applyNumberFormat="0" applyAlignment="0" applyProtection="0"/>
    <xf numFmtId="0" fontId="84" fillId="24" borderId="15" applyNumberFormat="0" applyAlignment="0" applyProtection="0"/>
    <xf numFmtId="0" fontId="84" fillId="24" borderId="15" applyNumberFormat="0" applyAlignment="0" applyProtection="0"/>
    <xf numFmtId="0" fontId="84" fillId="24" borderId="15" applyNumberFormat="0" applyAlignment="0" applyProtection="0"/>
    <xf numFmtId="0" fontId="22" fillId="1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84" fillId="24" borderId="15" applyNumberFormat="0" applyAlignment="0" applyProtection="0"/>
    <xf numFmtId="0" fontId="84" fillId="24" borderId="15" applyNumberFormat="0" applyAlignment="0" applyProtection="0"/>
    <xf numFmtId="0" fontId="84" fillId="24" borderId="15" applyNumberFormat="0" applyAlignment="0" applyProtection="0"/>
    <xf numFmtId="0" fontId="84" fillId="24" borderId="15" applyNumberFormat="0" applyAlignment="0" applyProtection="0"/>
    <xf numFmtId="49" fontId="22" fillId="24" borderId="15"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70" fillId="24" borderId="15" applyNumberFormat="0" applyAlignment="0" applyProtection="0"/>
    <xf numFmtId="0" fontId="22" fillId="23" borderId="15" applyNumberFormat="0" applyAlignment="0" applyProtection="0"/>
    <xf numFmtId="0" fontId="22" fillId="23" borderId="15" applyNumberFormat="0" applyAlignment="0" applyProtection="0"/>
    <xf numFmtId="0" fontId="22" fillId="23" borderId="15" applyNumberFormat="0" applyAlignment="0" applyProtection="0"/>
    <xf numFmtId="0" fontId="22" fillId="23" borderId="15" applyNumberFormat="0" applyAlignment="0" applyProtection="0"/>
    <xf numFmtId="0" fontId="22" fillId="23" borderId="15" applyNumberFormat="0" applyAlignment="0" applyProtection="0"/>
    <xf numFmtId="0" fontId="22" fillId="23"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2" fillId="14" borderId="15" applyNumberFormat="0" applyAlignment="0" applyProtection="0"/>
    <xf numFmtId="0" fontId="23" fillId="0" borderId="17" applyNumberFormat="0" applyFill="0" applyAlignment="0" applyProtection="0"/>
    <xf numFmtId="0" fontId="23" fillId="0" borderId="16" applyNumberFormat="0" applyFill="0" applyAlignment="0" applyProtection="0"/>
    <xf numFmtId="0" fontId="91" fillId="0" borderId="18" applyNumberFormat="0" applyFill="0" applyAlignment="0" applyProtection="0"/>
    <xf numFmtId="0" fontId="91" fillId="0" borderId="18" applyNumberFormat="0" applyFill="0" applyAlignment="0" applyProtection="0"/>
    <xf numFmtId="0" fontId="91" fillId="0" borderId="18" applyNumberFormat="0" applyFill="0" applyAlignment="0" applyProtection="0"/>
    <xf numFmtId="0" fontId="91" fillId="0" borderId="18" applyNumberFormat="0" applyFill="0" applyAlignment="0" applyProtection="0"/>
    <xf numFmtId="0" fontId="91" fillId="0" borderId="18" applyNumberFormat="0" applyFill="0" applyAlignment="0" applyProtection="0"/>
    <xf numFmtId="0" fontId="23" fillId="0" borderId="16"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91" fillId="0" borderId="18" applyNumberFormat="0" applyFill="0" applyAlignment="0" applyProtection="0"/>
    <xf numFmtId="0" fontId="91" fillId="0" borderId="18" applyNumberFormat="0" applyFill="0" applyAlignment="0" applyProtection="0"/>
    <xf numFmtId="0" fontId="91" fillId="0" borderId="18" applyNumberFormat="0" applyFill="0" applyAlignment="0" applyProtection="0"/>
    <xf numFmtId="0" fontId="91" fillId="0" borderId="18" applyNumberFormat="0" applyFill="0" applyAlignment="0" applyProtection="0"/>
    <xf numFmtId="49" fontId="23" fillId="0" borderId="17"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23" fillId="0" borderId="17" applyNumberFormat="0" applyFill="0" applyAlignment="0" applyProtection="0"/>
    <xf numFmtId="0" fontId="23" fillId="0" borderId="17" applyNumberFormat="0" applyFill="0" applyAlignment="0" applyProtection="0"/>
    <xf numFmtId="0" fontId="23" fillId="0" borderId="17" applyNumberFormat="0" applyFill="0" applyAlignment="0" applyProtection="0"/>
    <xf numFmtId="0" fontId="23" fillId="0" borderId="17" applyNumberFormat="0" applyFill="0" applyAlignment="0" applyProtection="0"/>
    <xf numFmtId="0" fontId="23" fillId="0" borderId="17" applyNumberFormat="0" applyFill="0" applyAlignment="0" applyProtection="0"/>
    <xf numFmtId="0" fontId="23" fillId="0" borderId="17"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applyNumberFormat="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44" fontId="7" fillId="0" borderId="0" applyFont="0" applyFill="0" applyBorder="0" applyAlignment="0" applyProtection="0"/>
    <xf numFmtId="166" fontId="4"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4"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4"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4" fillId="0" borderId="0" applyFont="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4"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42"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4" fillId="0" borderId="0" applyFont="0" applyFill="0" applyBorder="0" applyAlignment="0" applyProtection="0"/>
    <xf numFmtId="44" fontId="7" fillId="0" borderId="0" applyFont="0" applyFill="0" applyBorder="0" applyAlignment="0" applyProtection="0"/>
    <xf numFmtId="0" fontId="7" fillId="0" borderId="0"/>
    <xf numFmtId="0" fontId="121" fillId="0" borderId="0"/>
    <xf numFmtId="43" fontId="10" fillId="0" borderId="0" applyFont="0" applyFill="0" applyBorder="0" applyAlignment="0" applyProtection="0"/>
    <xf numFmtId="43" fontId="7" fillId="0" borderId="0" applyFont="0" applyFill="0" applyBorder="0" applyAlignment="0" applyProtection="0"/>
    <xf numFmtId="0" fontId="3" fillId="0" borderId="0"/>
    <xf numFmtId="0" fontId="2" fillId="0" borderId="0"/>
    <xf numFmtId="0" fontId="123" fillId="0" borderId="0"/>
    <xf numFmtId="0" fontId="104" fillId="0" borderId="0"/>
    <xf numFmtId="164" fontId="104" fillId="0" borderId="0" applyFont="0" applyFill="0" applyBorder="0" applyAlignment="0" applyProtection="0"/>
    <xf numFmtId="177" fontId="1" fillId="0" borderId="0" applyFont="0" applyFill="0" applyBorder="0" applyAlignment="0" applyProtection="0"/>
    <xf numFmtId="0" fontId="95" fillId="61" borderId="25" applyNumberFormat="0" applyFont="0" applyAlignment="0" applyProtection="0"/>
    <xf numFmtId="177" fontId="1" fillId="0" borderId="0" applyFont="0" applyFill="0" applyBorder="0" applyAlignment="0" applyProtection="0"/>
    <xf numFmtId="0" fontId="95" fillId="0" borderId="0"/>
    <xf numFmtId="0" fontId="124" fillId="0" borderId="0" applyNumberFormat="0" applyFill="0" applyBorder="0" applyAlignment="0" applyProtection="0"/>
    <xf numFmtId="178" fontId="95" fillId="0" borderId="0" applyFont="0" applyFill="0" applyBorder="0" applyAlignment="0" applyProtection="0"/>
    <xf numFmtId="0" fontId="125" fillId="0" borderId="0" applyNumberFormat="0" applyFill="0" applyBorder="0" applyAlignment="0" applyProtection="0"/>
    <xf numFmtId="0" fontId="9" fillId="0" borderId="0"/>
  </cellStyleXfs>
  <cellXfs count="205">
    <xf numFmtId="49" fontId="0" fillId="0" borderId="0" xfId="0"/>
    <xf numFmtId="49" fontId="105" fillId="0" borderId="0" xfId="0" applyFont="1"/>
    <xf numFmtId="49" fontId="105" fillId="0" borderId="0" xfId="0" applyFont="1" applyAlignment="1">
      <alignment horizontal="center"/>
    </xf>
    <xf numFmtId="49" fontId="105" fillId="0" borderId="0" xfId="0" applyFont="1" applyAlignment="1">
      <alignment horizontal="center" vertical="top"/>
    </xf>
    <xf numFmtId="49" fontId="105" fillId="0" borderId="0" xfId="0" applyFont="1" applyAlignment="1">
      <alignment vertical="top" wrapText="1"/>
    </xf>
    <xf numFmtId="4" fontId="105" fillId="0" borderId="0" xfId="0" applyNumberFormat="1" applyFont="1" applyAlignment="1">
      <alignment horizontal="right"/>
    </xf>
    <xf numFmtId="2" fontId="105" fillId="0" borderId="0" xfId="0" applyNumberFormat="1" applyFont="1" applyAlignment="1">
      <alignment horizontal="center"/>
    </xf>
    <xf numFmtId="1" fontId="105" fillId="0" borderId="0" xfId="0" applyNumberFormat="1" applyFont="1" applyAlignment="1">
      <alignment horizontal="center" vertical="top"/>
    </xf>
    <xf numFmtId="44" fontId="105" fillId="0" borderId="0" xfId="36648" applyFont="1" applyAlignment="1">
      <alignment horizontal="right"/>
    </xf>
    <xf numFmtId="44" fontId="105" fillId="0" borderId="0" xfId="36648" applyFont="1" applyAlignment="1">
      <alignment horizontal="center"/>
    </xf>
    <xf numFmtId="44" fontId="107" fillId="0" borderId="0" xfId="36648" applyFont="1" applyAlignment="1">
      <alignment horizontal="center"/>
    </xf>
    <xf numFmtId="49" fontId="105" fillId="0" borderId="0" xfId="0" applyFont="1" applyAlignment="1">
      <alignment horizontal="right"/>
    </xf>
    <xf numFmtId="0" fontId="109" fillId="0" borderId="0" xfId="36649" applyFont="1" applyAlignment="1">
      <alignment horizontal="center" vertical="top"/>
    </xf>
    <xf numFmtId="168" fontId="109" fillId="0" borderId="0" xfId="36649" applyNumberFormat="1" applyFont="1" applyAlignment="1">
      <alignment horizontal="center" vertical="top"/>
    </xf>
    <xf numFmtId="0" fontId="109" fillId="0" borderId="0" xfId="36649" applyFont="1" applyAlignment="1">
      <alignment vertical="top"/>
    </xf>
    <xf numFmtId="49" fontId="111" fillId="0" borderId="0" xfId="0" applyFont="1"/>
    <xf numFmtId="49" fontId="111" fillId="0" borderId="0" xfId="0" applyFont="1" applyAlignment="1">
      <alignment horizontal="center"/>
    </xf>
    <xf numFmtId="49" fontId="110" fillId="0" borderId="20" xfId="0" applyFont="1" applyBorder="1" applyAlignment="1">
      <alignment horizontal="right"/>
    </xf>
    <xf numFmtId="49" fontId="110" fillId="0" borderId="0" xfId="0" applyFont="1" applyAlignment="1">
      <alignment horizontal="right"/>
    </xf>
    <xf numFmtId="49" fontId="110" fillId="0" borderId="19" xfId="0" applyFont="1" applyBorder="1" applyAlignment="1">
      <alignment horizontal="right"/>
    </xf>
    <xf numFmtId="49" fontId="110" fillId="0" borderId="0" xfId="0" applyFont="1"/>
    <xf numFmtId="49" fontId="106" fillId="0" borderId="0" xfId="0" applyFont="1" applyAlignment="1">
      <alignment horizontal="center"/>
    </xf>
    <xf numFmtId="49" fontId="106" fillId="0" borderId="0" xfId="0" applyFont="1"/>
    <xf numFmtId="44" fontId="106" fillId="0" borderId="0" xfId="36648" applyFont="1" applyAlignment="1">
      <alignment horizontal="right"/>
    </xf>
    <xf numFmtId="49" fontId="106" fillId="0" borderId="19" xfId="0" applyFont="1" applyBorder="1"/>
    <xf numFmtId="44" fontId="106" fillId="0" borderId="19" xfId="36648" applyFont="1" applyBorder="1" applyAlignment="1">
      <alignment horizontal="right"/>
    </xf>
    <xf numFmtId="2" fontId="111" fillId="0" borderId="0" xfId="0" applyNumberFormat="1" applyFont="1"/>
    <xf numFmtId="49" fontId="106" fillId="0" borderId="19" xfId="0" applyFont="1" applyBorder="1" applyAlignment="1">
      <alignment horizontal="center"/>
    </xf>
    <xf numFmtId="44" fontId="106" fillId="0" borderId="19" xfId="36648" applyFont="1" applyBorder="1" applyAlignment="1">
      <alignment horizontal="center"/>
    </xf>
    <xf numFmtId="49" fontId="105" fillId="0" borderId="0" xfId="0" applyFont="1" applyAlignment="1">
      <alignment wrapText="1"/>
    </xf>
    <xf numFmtId="44" fontId="111" fillId="0" borderId="0" xfId="36648" applyFont="1" applyAlignment="1">
      <alignment horizontal="center"/>
    </xf>
    <xf numFmtId="44" fontId="111" fillId="0" borderId="0" xfId="36648" applyFont="1" applyAlignment="1">
      <alignment horizontal="right"/>
    </xf>
    <xf numFmtId="0" fontId="105" fillId="0" borderId="0" xfId="19384" applyFont="1" applyAlignment="1">
      <alignment horizontal="right" vertical="top"/>
    </xf>
    <xf numFmtId="176" fontId="105" fillId="0" borderId="0" xfId="19384" applyNumberFormat="1" applyFont="1"/>
    <xf numFmtId="0" fontId="105" fillId="0" borderId="0" xfId="19384" applyFont="1"/>
    <xf numFmtId="49" fontId="106" fillId="0" borderId="0" xfId="19384" applyNumberFormat="1" applyFont="1" applyAlignment="1">
      <alignment horizontal="center" wrapText="1"/>
    </xf>
    <xf numFmtId="49" fontId="106" fillId="0" borderId="0" xfId="19384" applyNumberFormat="1" applyFont="1" applyAlignment="1">
      <alignment wrapText="1"/>
    </xf>
    <xf numFmtId="176" fontId="106" fillId="0" borderId="0" xfId="19384" applyNumberFormat="1" applyFont="1"/>
    <xf numFmtId="176" fontId="107" fillId="0" borderId="0" xfId="19384" applyNumberFormat="1" applyFont="1" applyAlignment="1">
      <alignment horizontal="right"/>
    </xf>
    <xf numFmtId="176" fontId="106" fillId="0" borderId="22" xfId="19384" applyNumberFormat="1" applyFont="1" applyBorder="1"/>
    <xf numFmtId="0" fontId="106" fillId="0" borderId="0" xfId="19384" applyFont="1" applyAlignment="1">
      <alignment horizontal="center" vertical="top"/>
    </xf>
    <xf numFmtId="4" fontId="105" fillId="0" borderId="0" xfId="19384" applyNumberFormat="1" applyFont="1"/>
    <xf numFmtId="0" fontId="106" fillId="0" borderId="0" xfId="19384" applyFont="1" applyAlignment="1">
      <alignment horizontal="right" vertical="top"/>
    </xf>
    <xf numFmtId="0" fontId="105" fillId="0" borderId="0" xfId="19384" applyFont="1" applyAlignment="1">
      <alignment horizontal="center" vertical="top"/>
    </xf>
    <xf numFmtId="49" fontId="105" fillId="0" borderId="0" xfId="19384" applyNumberFormat="1" applyFont="1" applyAlignment="1">
      <alignment wrapText="1"/>
    </xf>
    <xf numFmtId="0" fontId="105" fillId="0" borderId="0" xfId="19384" applyFont="1" applyAlignment="1">
      <alignment horizontal="right"/>
    </xf>
    <xf numFmtId="176" fontId="105" fillId="0" borderId="0" xfId="19384" applyNumberFormat="1" applyFont="1" applyProtection="1">
      <protection locked="0"/>
    </xf>
    <xf numFmtId="49" fontId="105" fillId="0" borderId="0" xfId="19384" applyNumberFormat="1" applyFont="1" applyAlignment="1">
      <alignment vertical="top" wrapText="1"/>
    </xf>
    <xf numFmtId="49" fontId="107" fillId="0" borderId="0" xfId="19384" applyNumberFormat="1" applyFont="1" applyAlignment="1">
      <alignment vertical="top" wrapText="1"/>
    </xf>
    <xf numFmtId="49" fontId="105" fillId="0" borderId="0" xfId="19384" applyNumberFormat="1" applyFont="1" applyAlignment="1">
      <alignment horizontal="right" wrapText="1"/>
    </xf>
    <xf numFmtId="0" fontId="105" fillId="0" borderId="0" xfId="19384" applyFont="1" applyAlignment="1">
      <alignment horizontal="center"/>
    </xf>
    <xf numFmtId="49" fontId="106" fillId="0" borderId="22" xfId="19384" applyNumberFormat="1" applyFont="1" applyBorder="1" applyAlignment="1">
      <alignment wrapText="1"/>
    </xf>
    <xf numFmtId="0" fontId="105" fillId="0" borderId="22" xfId="19384" applyFont="1" applyBorder="1" applyAlignment="1">
      <alignment horizontal="right"/>
    </xf>
    <xf numFmtId="4" fontId="105" fillId="0" borderId="22" xfId="19384" applyNumberFormat="1" applyFont="1" applyBorder="1"/>
    <xf numFmtId="176" fontId="107" fillId="0" borderId="22" xfId="19384" applyNumberFormat="1" applyFont="1" applyBorder="1" applyAlignment="1">
      <alignment horizontal="right"/>
    </xf>
    <xf numFmtId="2" fontId="105" fillId="0" borderId="0" xfId="19384" applyNumberFormat="1" applyFont="1" applyProtection="1">
      <protection locked="0"/>
    </xf>
    <xf numFmtId="176" fontId="105" fillId="0" borderId="0" xfId="19384" applyNumberFormat="1" applyFont="1" applyAlignment="1" applyProtection="1">
      <alignment horizontal="right"/>
      <protection locked="0"/>
    </xf>
    <xf numFmtId="176" fontId="107" fillId="0" borderId="0" xfId="19384" applyNumberFormat="1" applyFont="1" applyAlignment="1" applyProtection="1">
      <alignment horizontal="right"/>
      <protection locked="0"/>
    </xf>
    <xf numFmtId="49" fontId="105" fillId="0" borderId="0" xfId="19384" applyNumberFormat="1" applyFont="1" applyAlignment="1">
      <alignment horizontal="center" vertical="top" wrapText="1"/>
    </xf>
    <xf numFmtId="49" fontId="105" fillId="0" borderId="0" xfId="0" applyFont="1" applyAlignment="1">
      <alignment vertical="top"/>
    </xf>
    <xf numFmtId="2" fontId="107" fillId="0" borderId="0" xfId="0" applyNumberFormat="1" applyFont="1" applyAlignment="1">
      <alignment horizontal="center"/>
    </xf>
    <xf numFmtId="2" fontId="105" fillId="0" borderId="0" xfId="0" applyNumberFormat="1" applyFont="1"/>
    <xf numFmtId="49" fontId="105" fillId="0" borderId="0" xfId="0" applyFont="1" applyAlignment="1">
      <alignment vertical="center" wrapText="1"/>
    </xf>
    <xf numFmtId="4" fontId="107" fillId="0" borderId="0" xfId="0" applyNumberFormat="1" applyFont="1" applyAlignment="1">
      <alignment horizontal="right"/>
    </xf>
    <xf numFmtId="2" fontId="105" fillId="0" borderId="0" xfId="0" applyNumberFormat="1" applyFont="1" applyProtection="1">
      <protection locked="0"/>
    </xf>
    <xf numFmtId="0" fontId="105" fillId="0" borderId="0" xfId="0" applyNumberFormat="1" applyFont="1" applyAlignment="1">
      <alignment vertical="top" wrapText="1"/>
    </xf>
    <xf numFmtId="44" fontId="107" fillId="0" borderId="0" xfId="36648" applyFont="1" applyAlignment="1">
      <alignment horizontal="right"/>
    </xf>
    <xf numFmtId="0" fontId="105" fillId="0" borderId="0" xfId="0" applyNumberFormat="1" applyFont="1"/>
    <xf numFmtId="1" fontId="106" fillId="0" borderId="0" xfId="0" applyNumberFormat="1" applyFont="1" applyAlignment="1">
      <alignment horizontal="center" vertical="top"/>
    </xf>
    <xf numFmtId="49" fontId="106" fillId="0" borderId="0" xfId="0" applyFont="1" applyAlignment="1">
      <alignment wrapText="1"/>
    </xf>
    <xf numFmtId="1" fontId="105" fillId="0" borderId="0" xfId="0" applyNumberFormat="1" applyFont="1" applyAlignment="1">
      <alignment horizontal="center" vertical="center"/>
    </xf>
    <xf numFmtId="49" fontId="105" fillId="0" borderId="0" xfId="0" applyFont="1" applyAlignment="1">
      <alignment horizontal="center" vertical="center"/>
    </xf>
    <xf numFmtId="4" fontId="105" fillId="0" borderId="0" xfId="0" applyNumberFormat="1" applyFont="1" applyAlignment="1">
      <alignment horizontal="center" vertical="center"/>
    </xf>
    <xf numFmtId="44" fontId="105" fillId="0" borderId="0" xfId="36648" applyFont="1" applyAlignment="1">
      <alignment horizontal="center" vertical="center"/>
    </xf>
    <xf numFmtId="44" fontId="115" fillId="0" borderId="0" xfId="36648" applyFont="1" applyAlignment="1">
      <alignment horizontal="right"/>
    </xf>
    <xf numFmtId="0" fontId="105" fillId="0" borderId="0" xfId="0" applyNumberFormat="1" applyFont="1" applyAlignment="1">
      <alignment horizontal="right"/>
    </xf>
    <xf numFmtId="0" fontId="105" fillId="0" borderId="0" xfId="0" applyNumberFormat="1" applyFont="1" applyAlignment="1">
      <alignment wrapText="1"/>
    </xf>
    <xf numFmtId="44" fontId="105" fillId="0" borderId="0" xfId="36648" applyFont="1"/>
    <xf numFmtId="49" fontId="117" fillId="0" borderId="0" xfId="0" applyFont="1"/>
    <xf numFmtId="49" fontId="116" fillId="0" borderId="0" xfId="0" applyFont="1" applyAlignment="1">
      <alignment horizontal="center"/>
    </xf>
    <xf numFmtId="2" fontId="116" fillId="0" borderId="0" xfId="0" applyNumberFormat="1" applyFont="1" applyAlignment="1">
      <alignment horizontal="center"/>
    </xf>
    <xf numFmtId="0" fontId="116" fillId="0" borderId="0" xfId="0" applyNumberFormat="1" applyFont="1" applyAlignment="1">
      <alignment vertical="top" wrapText="1"/>
    </xf>
    <xf numFmtId="44" fontId="116" fillId="0" borderId="0" xfId="36648" applyFont="1"/>
    <xf numFmtId="49" fontId="116" fillId="0" borderId="0" xfId="0" applyFont="1" applyAlignment="1">
      <alignment vertical="top"/>
    </xf>
    <xf numFmtId="1" fontId="116" fillId="0" borderId="0" xfId="0" applyNumberFormat="1" applyFont="1" applyAlignment="1">
      <alignment horizontal="center" vertical="top"/>
    </xf>
    <xf numFmtId="0" fontId="106" fillId="0" borderId="0" xfId="19384" applyFont="1"/>
    <xf numFmtId="44" fontId="107" fillId="0" borderId="22" xfId="36648" applyFont="1" applyBorder="1" applyAlignment="1">
      <alignment horizontal="right"/>
    </xf>
    <xf numFmtId="44" fontId="106" fillId="0" borderId="22" xfId="36648" applyFont="1" applyBorder="1"/>
    <xf numFmtId="44" fontId="105" fillId="0" borderId="0" xfId="36648" applyFont="1" applyProtection="1">
      <protection locked="0"/>
    </xf>
    <xf numFmtId="44" fontId="106" fillId="0" borderId="0" xfId="36648" applyFont="1"/>
    <xf numFmtId="0" fontId="119" fillId="0" borderId="21" xfId="2250" applyFont="1" applyBorder="1" applyAlignment="1">
      <alignment vertical="center" wrapText="1"/>
    </xf>
    <xf numFmtId="2" fontId="105" fillId="0" borderId="21" xfId="19384" applyNumberFormat="1" applyFont="1" applyBorder="1"/>
    <xf numFmtId="0" fontId="113" fillId="0" borderId="0" xfId="19384" applyFont="1" applyAlignment="1">
      <alignment horizontal="right" vertical="top"/>
    </xf>
    <xf numFmtId="44" fontId="113" fillId="0" borderId="0" xfId="36648" applyFont="1"/>
    <xf numFmtId="44" fontId="110" fillId="0" borderId="0" xfId="36648" applyFont="1"/>
    <xf numFmtId="0" fontId="106" fillId="0" borderId="0" xfId="19384" applyFont="1" applyAlignment="1">
      <alignment vertical="top" wrapText="1"/>
    </xf>
    <xf numFmtId="0" fontId="105" fillId="0" borderId="0" xfId="19384" applyFont="1" applyAlignment="1">
      <alignment vertical="top" wrapText="1"/>
    </xf>
    <xf numFmtId="0" fontId="105" fillId="0" borderId="0" xfId="19384" applyFont="1" applyAlignment="1">
      <alignment horizontal="center" vertical="top" wrapText="1"/>
    </xf>
    <xf numFmtId="44" fontId="106" fillId="0" borderId="0" xfId="36648" applyFont="1" applyAlignment="1">
      <alignment vertical="top" wrapText="1"/>
    </xf>
    <xf numFmtId="44" fontId="105" fillId="0" borderId="0" xfId="36648" applyFont="1" applyAlignment="1">
      <alignment horizontal="center" vertical="top" wrapText="1"/>
    </xf>
    <xf numFmtId="49" fontId="105" fillId="0" borderId="0" xfId="36650" applyNumberFormat="1" applyFont="1" applyAlignment="1">
      <alignment vertical="top" wrapText="1"/>
    </xf>
    <xf numFmtId="49" fontId="105" fillId="0" borderId="0" xfId="36650" applyNumberFormat="1" applyFont="1" applyAlignment="1">
      <alignment horizontal="right" wrapText="1"/>
    </xf>
    <xf numFmtId="4" fontId="105" fillId="0" borderId="0" xfId="36650" applyNumberFormat="1" applyFont="1"/>
    <xf numFmtId="0" fontId="121" fillId="0" borderId="0" xfId="36650"/>
    <xf numFmtId="49" fontId="106" fillId="0" borderId="22" xfId="36650" applyNumberFormat="1" applyFont="1" applyBorder="1" applyAlignment="1">
      <alignment wrapText="1"/>
    </xf>
    <xf numFmtId="0" fontId="113" fillId="0" borderId="0" xfId="36650" applyFont="1" applyAlignment="1">
      <alignment horizontal="right" vertical="top"/>
    </xf>
    <xf numFmtId="0" fontId="110" fillId="0" borderId="0" xfId="36650" applyFont="1" applyAlignment="1">
      <alignment horizontal="center" wrapText="1"/>
    </xf>
    <xf numFmtId="49" fontId="110" fillId="0" borderId="0" xfId="36650" applyNumberFormat="1" applyFont="1" applyAlignment="1">
      <alignment horizontal="center" wrapText="1"/>
    </xf>
    <xf numFmtId="0" fontId="105" fillId="0" borderId="22" xfId="36650" applyFont="1" applyBorder="1" applyAlignment="1">
      <alignment horizontal="right"/>
    </xf>
    <xf numFmtId="4" fontId="105" fillId="0" borderId="22" xfId="36650" applyNumberFormat="1" applyFont="1" applyBorder="1"/>
    <xf numFmtId="49" fontId="105" fillId="0" borderId="0" xfId="36650" applyNumberFormat="1" applyFont="1" applyAlignment="1">
      <alignment horizontal="center" vertical="top" wrapText="1"/>
    </xf>
    <xf numFmtId="44" fontId="110" fillId="0" borderId="20" xfId="36648" applyFont="1" applyBorder="1"/>
    <xf numFmtId="44" fontId="111" fillId="0" borderId="0" xfId="36648" applyFont="1"/>
    <xf numFmtId="176" fontId="105" fillId="0" borderId="0" xfId="36648" applyNumberFormat="1" applyFont="1"/>
    <xf numFmtId="176" fontId="105" fillId="0" borderId="21" xfId="36648" applyNumberFormat="1" applyFont="1" applyBorder="1"/>
    <xf numFmtId="176" fontId="107" fillId="0" borderId="0" xfId="36648" applyNumberFormat="1" applyFont="1"/>
    <xf numFmtId="176" fontId="107" fillId="0" borderId="0" xfId="36648" applyNumberFormat="1" applyFont="1" applyAlignment="1">
      <alignment horizontal="right"/>
    </xf>
    <xf numFmtId="176" fontId="107" fillId="0" borderId="0" xfId="36648" applyNumberFormat="1" applyFont="1" applyAlignment="1">
      <alignment horizontal="right" wrapText="1"/>
    </xf>
    <xf numFmtId="176" fontId="105" fillId="0" borderId="0" xfId="36648" applyNumberFormat="1" applyFont="1" applyProtection="1">
      <protection locked="0"/>
    </xf>
    <xf numFmtId="176" fontId="107" fillId="0" borderId="21" xfId="36648" applyNumberFormat="1" applyFont="1" applyBorder="1" applyAlignment="1">
      <alignment horizontal="right"/>
    </xf>
    <xf numFmtId="176" fontId="106" fillId="0" borderId="0" xfId="36648" applyNumberFormat="1" applyFont="1"/>
    <xf numFmtId="176" fontId="107" fillId="0" borderId="0" xfId="6865" applyNumberFormat="1" applyFont="1" applyAlignment="1">
      <alignment horizontal="right"/>
    </xf>
    <xf numFmtId="176" fontId="105" fillId="0" borderId="0" xfId="6865" applyNumberFormat="1" applyFont="1"/>
    <xf numFmtId="176" fontId="113" fillId="0" borderId="0" xfId="6865" applyNumberFormat="1" applyFont="1"/>
    <xf numFmtId="176" fontId="110" fillId="0" borderId="0" xfId="36650" applyNumberFormat="1" applyFont="1" applyAlignment="1">
      <alignment horizontal="center" wrapText="1"/>
    </xf>
    <xf numFmtId="176" fontId="106" fillId="0" borderId="22" xfId="6865" applyNumberFormat="1" applyFont="1" applyBorder="1"/>
    <xf numFmtId="176" fontId="107" fillId="0" borderId="0" xfId="6865" applyNumberFormat="1" applyFont="1" applyAlignment="1">
      <alignment horizontal="right" wrapText="1"/>
    </xf>
    <xf numFmtId="176" fontId="107" fillId="0" borderId="22" xfId="6865" applyNumberFormat="1" applyFont="1" applyBorder="1" applyAlignment="1">
      <alignment horizontal="right"/>
    </xf>
    <xf numFmtId="176" fontId="121" fillId="0" borderId="0" xfId="6865" applyNumberFormat="1" applyFont="1"/>
    <xf numFmtId="4" fontId="105" fillId="0" borderId="0" xfId="0" applyNumberFormat="1" applyFont="1" applyAlignment="1">
      <alignment horizontal="center"/>
    </xf>
    <xf numFmtId="44" fontId="107" fillId="0" borderId="0" xfId="3057" applyFont="1" applyAlignment="1">
      <alignment horizontal="center"/>
    </xf>
    <xf numFmtId="44" fontId="116" fillId="0" borderId="0" xfId="3057" applyFont="1" applyAlignment="1">
      <alignment horizontal="right"/>
    </xf>
    <xf numFmtId="0" fontId="105" fillId="0" borderId="21" xfId="19384" applyFont="1" applyBorder="1" applyAlignment="1">
      <alignment horizontal="center"/>
    </xf>
    <xf numFmtId="49" fontId="105" fillId="0" borderId="0" xfId="19384" applyNumberFormat="1" applyFont="1" applyAlignment="1">
      <alignment horizontal="center" wrapText="1"/>
    </xf>
    <xf numFmtId="0" fontId="105" fillId="0" borderId="22" xfId="19384" applyFont="1" applyBorder="1" applyAlignment="1">
      <alignment horizontal="center"/>
    </xf>
    <xf numFmtId="49" fontId="105" fillId="0" borderId="23" xfId="0" applyFont="1" applyBorder="1" applyAlignment="1">
      <alignment vertical="top" wrapText="1"/>
    </xf>
    <xf numFmtId="49" fontId="105" fillId="0" borderId="23" xfId="0" applyFont="1" applyBorder="1" applyAlignment="1">
      <alignment horizontal="center"/>
    </xf>
    <xf numFmtId="2" fontId="105" fillId="0" borderId="23" xfId="0" applyNumberFormat="1" applyFont="1" applyBorder="1" applyAlignment="1">
      <alignment horizontal="center"/>
    </xf>
    <xf numFmtId="43" fontId="116" fillId="0" borderId="0" xfId="36652" applyFont="1" applyAlignment="1">
      <alignment horizontal="center"/>
    </xf>
    <xf numFmtId="49" fontId="0" fillId="0" borderId="0" xfId="0" applyAlignment="1">
      <alignment horizontal="right" vertical="top"/>
    </xf>
    <xf numFmtId="49" fontId="0" fillId="0" borderId="0" xfId="0" applyAlignment="1">
      <alignment vertical="top" wrapText="1"/>
    </xf>
    <xf numFmtId="49" fontId="111" fillId="0" borderId="0" xfId="0" applyFont="1" applyAlignment="1">
      <alignment vertical="top"/>
    </xf>
    <xf numFmtId="49" fontId="106" fillId="0" borderId="0" xfId="0" applyFont="1" applyAlignment="1">
      <alignment vertical="top"/>
    </xf>
    <xf numFmtId="49" fontId="106" fillId="0" borderId="19" xfId="0" applyFont="1" applyBorder="1" applyAlignment="1">
      <alignment vertical="top"/>
    </xf>
    <xf numFmtId="0" fontId="125" fillId="0" borderId="0" xfId="36665" applyFont="1" applyAlignment="1">
      <alignment horizontal="right"/>
    </xf>
    <xf numFmtId="0" fontId="125" fillId="0" borderId="0" xfId="36665" applyFont="1"/>
    <xf numFmtId="0" fontId="125" fillId="0" borderId="0" xfId="36665" applyFont="1" applyAlignment="1">
      <alignment horizontal="left"/>
    </xf>
    <xf numFmtId="4" fontId="125" fillId="0" borderId="0" xfId="36665" applyNumberFormat="1" applyFont="1" applyAlignment="1">
      <alignment horizontal="right"/>
    </xf>
    <xf numFmtId="0" fontId="127" fillId="0" borderId="0" xfId="36665" applyFont="1" applyAlignment="1">
      <alignment horizontal="center"/>
    </xf>
    <xf numFmtId="0" fontId="127" fillId="0" borderId="0" xfId="36665" applyFont="1" applyAlignment="1">
      <alignment horizontal="left"/>
    </xf>
    <xf numFmtId="0" fontId="127" fillId="0" borderId="0" xfId="36665" applyFont="1"/>
    <xf numFmtId="4" fontId="127" fillId="0" borderId="0" xfId="36665" applyNumberFormat="1" applyFont="1" applyAlignment="1">
      <alignment horizontal="right"/>
    </xf>
    <xf numFmtId="0" fontId="127" fillId="0" borderId="0" xfId="36665" applyFont="1" applyAlignment="1">
      <alignment horizontal="right"/>
    </xf>
    <xf numFmtId="0" fontId="128" fillId="0" borderId="0" xfId="2253" applyFont="1" applyAlignment="1">
      <alignment horizontal="left"/>
    </xf>
    <xf numFmtId="0" fontId="127" fillId="0" borderId="0" xfId="2253" applyFont="1"/>
    <xf numFmtId="0" fontId="127" fillId="0" borderId="0" xfId="2253" applyFont="1" applyAlignment="1">
      <alignment horizontal="right"/>
    </xf>
    <xf numFmtId="0" fontId="127" fillId="0" borderId="0" xfId="2253" applyFont="1" applyAlignment="1">
      <alignment horizontal="left"/>
    </xf>
    <xf numFmtId="4" fontId="127" fillId="0" borderId="0" xfId="2253" applyNumberFormat="1" applyFont="1" applyAlignment="1">
      <alignment horizontal="right"/>
    </xf>
    <xf numFmtId="0" fontId="127" fillId="0" borderId="0" xfId="2253" applyFont="1" applyAlignment="1">
      <alignment horizontal="center"/>
    </xf>
    <xf numFmtId="0" fontId="128" fillId="0" borderId="0" xfId="36665" applyFont="1" applyAlignment="1">
      <alignment horizontal="left"/>
    </xf>
    <xf numFmtId="0" fontId="129" fillId="0" borderId="0" xfId="36665" applyFont="1"/>
    <xf numFmtId="0" fontId="129" fillId="0" borderId="0" xfId="36665" applyFont="1" applyAlignment="1">
      <alignment horizontal="left"/>
    </xf>
    <xf numFmtId="4" fontId="129" fillId="0" borderId="0" xfId="36665" applyNumberFormat="1" applyFont="1" applyAlignment="1">
      <alignment horizontal="right"/>
    </xf>
    <xf numFmtId="0" fontId="129" fillId="0" borderId="0" xfId="36665" applyFont="1" applyAlignment="1">
      <alignment horizontal="center"/>
    </xf>
    <xf numFmtId="0" fontId="129" fillId="0" borderId="0" xfId="36665" applyFont="1" applyAlignment="1">
      <alignment horizontal="right"/>
    </xf>
    <xf numFmtId="179" fontId="9" fillId="0" borderId="0" xfId="36665" applyNumberFormat="1"/>
    <xf numFmtId="0" fontId="9" fillId="0" borderId="0" xfId="36665"/>
    <xf numFmtId="4" fontId="9" fillId="0" borderId="0" xfId="36665" applyNumberFormat="1"/>
    <xf numFmtId="4" fontId="105" fillId="0" borderId="0" xfId="19384" applyNumberFormat="1" applyFont="1" applyAlignment="1">
      <alignment horizontal="center"/>
    </xf>
    <xf numFmtId="49" fontId="106" fillId="0" borderId="19" xfId="19384" applyNumberFormat="1" applyFont="1" applyBorder="1" applyAlignment="1">
      <alignment wrapText="1"/>
    </xf>
    <xf numFmtId="4" fontId="105" fillId="0" borderId="19" xfId="19384" applyNumberFormat="1" applyFont="1" applyBorder="1"/>
    <xf numFmtId="176" fontId="107" fillId="0" borderId="19" xfId="19384" applyNumberFormat="1" applyFont="1" applyBorder="1" applyAlignment="1">
      <alignment horizontal="right"/>
    </xf>
    <xf numFmtId="176" fontId="106" fillId="0" borderId="19" xfId="19384" applyNumberFormat="1" applyFont="1" applyBorder="1"/>
    <xf numFmtId="0" fontId="105" fillId="0" borderId="19" xfId="19384" applyFont="1" applyBorder="1" applyAlignment="1">
      <alignment horizontal="center"/>
    </xf>
    <xf numFmtId="4" fontId="106" fillId="0" borderId="0" xfId="19384" applyNumberFormat="1" applyFont="1" applyAlignment="1">
      <alignment horizontal="center"/>
    </xf>
    <xf numFmtId="0" fontId="106" fillId="0" borderId="0" xfId="19384" applyFont="1" applyAlignment="1">
      <alignment horizontal="center"/>
    </xf>
    <xf numFmtId="44" fontId="105" fillId="0" borderId="0" xfId="36648" applyFont="1" applyBorder="1" applyAlignment="1">
      <alignment horizontal="center"/>
    </xf>
    <xf numFmtId="4" fontId="105" fillId="0" borderId="0" xfId="19384" applyNumberFormat="1" applyFont="1" applyAlignment="1" applyProtection="1">
      <alignment horizontal="justify" vertical="top" wrapText="1"/>
      <protection hidden="1"/>
    </xf>
    <xf numFmtId="49" fontId="106" fillId="0" borderId="19" xfId="19384" applyNumberFormat="1" applyFont="1" applyBorder="1"/>
    <xf numFmtId="0" fontId="120" fillId="0" borderId="0" xfId="19384" applyFont="1" applyAlignment="1">
      <alignment horizontal="center"/>
    </xf>
    <xf numFmtId="44" fontId="110" fillId="0" borderId="24" xfId="36648" applyFont="1" applyBorder="1"/>
    <xf numFmtId="0" fontId="126" fillId="0" borderId="0" xfId="36665" applyFont="1" applyAlignment="1">
      <alignment horizontal="center" wrapText="1"/>
    </xf>
    <xf numFmtId="0" fontId="108" fillId="0" borderId="0" xfId="36649" applyFont="1" applyAlignment="1">
      <alignment horizontal="center" wrapText="1"/>
    </xf>
    <xf numFmtId="49" fontId="110" fillId="0" borderId="0" xfId="0" applyFont="1" applyAlignment="1">
      <alignment horizontal="center"/>
    </xf>
    <xf numFmtId="49" fontId="111" fillId="0" borderId="0" xfId="0" applyFont="1" applyAlignment="1">
      <alignment horizontal="center"/>
    </xf>
    <xf numFmtId="0" fontId="108" fillId="0" borderId="0" xfId="36649" applyFont="1" applyAlignment="1">
      <alignment horizontal="center" vertical="top" wrapText="1"/>
    </xf>
    <xf numFmtId="49" fontId="106" fillId="0" borderId="0" xfId="0" applyFont="1" applyAlignment="1">
      <alignment horizontal="center" vertical="center" wrapText="1"/>
    </xf>
    <xf numFmtId="0" fontId="106" fillId="0" borderId="0" xfId="0" applyNumberFormat="1" applyFont="1" applyAlignment="1">
      <alignment horizontal="center" vertical="center" wrapText="1"/>
    </xf>
    <xf numFmtId="49" fontId="106" fillId="60" borderId="0" xfId="0" applyFont="1" applyFill="1" applyAlignment="1">
      <alignment horizontal="center"/>
    </xf>
    <xf numFmtId="49" fontId="106" fillId="0" borderId="0" xfId="0" applyFont="1" applyAlignment="1">
      <alignment horizontal="center"/>
    </xf>
    <xf numFmtId="49" fontId="114" fillId="0" borderId="0" xfId="0" applyFont="1" applyAlignment="1">
      <alignment horizontal="center" vertical="top" wrapText="1"/>
    </xf>
    <xf numFmtId="0" fontId="114" fillId="0" borderId="0" xfId="0" applyNumberFormat="1" applyFont="1" applyAlignment="1">
      <alignment horizontal="center" vertical="top" wrapText="1"/>
    </xf>
    <xf numFmtId="49" fontId="106" fillId="60" borderId="0" xfId="0" applyFont="1" applyFill="1" applyAlignment="1">
      <alignment horizontal="center" wrapText="1"/>
    </xf>
    <xf numFmtId="49" fontId="106" fillId="0" borderId="0" xfId="0" applyFont="1" applyAlignment="1">
      <alignment horizontal="center" wrapText="1"/>
    </xf>
    <xf numFmtId="49" fontId="106" fillId="0" borderId="0" xfId="19384" applyNumberFormat="1" applyFont="1" applyAlignment="1">
      <alignment horizontal="center" wrapText="1"/>
    </xf>
    <xf numFmtId="49" fontId="106" fillId="60" borderId="0" xfId="19384" applyNumberFormat="1" applyFont="1" applyFill="1" applyAlignment="1">
      <alignment horizontal="center" wrapText="1"/>
    </xf>
    <xf numFmtId="49" fontId="105" fillId="0" borderId="0" xfId="0" applyFont="1" applyAlignment="1">
      <alignment horizontal="center"/>
    </xf>
    <xf numFmtId="49" fontId="106" fillId="0" borderId="0" xfId="0" applyFont="1" applyAlignment="1">
      <alignment horizontal="center" vertical="top" wrapText="1"/>
    </xf>
    <xf numFmtId="49" fontId="106" fillId="0" borderId="0" xfId="0" applyFont="1"/>
    <xf numFmtId="49" fontId="106" fillId="0" borderId="19" xfId="0" applyFont="1" applyBorder="1"/>
    <xf numFmtId="49" fontId="110" fillId="0" borderId="0" xfId="36650" applyNumberFormat="1" applyFont="1" applyAlignment="1">
      <alignment horizontal="center" wrapText="1"/>
    </xf>
    <xf numFmtId="0" fontId="110" fillId="0" borderId="0" xfId="36650" applyFont="1" applyAlignment="1">
      <alignment horizontal="center" wrapText="1"/>
    </xf>
    <xf numFmtId="49" fontId="110" fillId="60" borderId="0" xfId="36650" applyNumberFormat="1" applyFont="1" applyFill="1" applyAlignment="1">
      <alignment horizontal="center" wrapText="1"/>
    </xf>
    <xf numFmtId="49" fontId="110" fillId="0" borderId="0" xfId="19384" applyNumberFormat="1" applyFont="1" applyAlignment="1">
      <alignment horizontal="center" wrapText="1"/>
    </xf>
    <xf numFmtId="0" fontId="110" fillId="0" borderId="0" xfId="19384" applyFont="1" applyAlignment="1">
      <alignment horizontal="center" wrapText="1"/>
    </xf>
  </cellXfs>
  <cellStyles count="36666">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9C278B-9B64-497A-9CE6-41D889AE9A91}"/>
    <cellStyle name="Currency 2 2 10 11" xfId="7233" xr:uid="{27D91B86-42D2-4F25-BBF5-C0263CEBCCC8}"/>
    <cellStyle name="Currency 2 2 10 12" xfId="32853" xr:uid="{CEF974A4-975B-428A-BDAB-ECBD643CDC8D}"/>
    <cellStyle name="Currency 2 2 10 13" xfId="36353" xr:uid="{747FAB11-DE37-4B37-B5DF-1ACBC9474B45}"/>
    <cellStyle name="Currency 2 2 10 2" xfId="270" xr:uid="{00000000-0005-0000-0000-00000D010000}"/>
    <cellStyle name="Currency 2 2 10 2 2" xfId="4600" xr:uid="{00000000-0005-0000-0000-00000E010000}"/>
    <cellStyle name="Currency 2 2 10 2 2 2" xfId="7237" xr:uid="{EE953B1B-6750-4B89-9B5F-62DF3CC8DF81}"/>
    <cellStyle name="Currency 2 2 10 2 2 3" xfId="7236" xr:uid="{86212AD9-DA4C-4A97-A936-2CD010B1EA7E}"/>
    <cellStyle name="Currency 2 2 10 2 3" xfId="7238" xr:uid="{FFC6C991-4EFF-47D5-A177-B68E5105FF7B}"/>
    <cellStyle name="Currency 2 2 10 2 3 2" xfId="7239" xr:uid="{153B7D9B-D142-4187-92E2-EF22A871D282}"/>
    <cellStyle name="Currency 2 2 10 2 4" xfId="7240" xr:uid="{F54E66E2-F6B7-4596-84B8-3B5E3BC00B89}"/>
    <cellStyle name="Currency 2 2 10 2 5" xfId="7235" xr:uid="{E2002FEF-5F91-4E67-99DE-1553A95506F4}"/>
    <cellStyle name="Currency 2 2 10 2 6" xfId="32854" xr:uid="{FD52C8CA-633D-4560-BCD7-CAE70DBF5BCF}"/>
    <cellStyle name="Currency 2 2 10 3" xfId="271" xr:uid="{00000000-0005-0000-0000-00000F010000}"/>
    <cellStyle name="Currency 2 2 10 3 2" xfId="4601" xr:uid="{00000000-0005-0000-0000-000010010000}"/>
    <cellStyle name="Currency 2 2 10 3 2 2" xfId="7243" xr:uid="{95E3FE90-4510-400B-9CA9-0E99F7A7C72F}"/>
    <cellStyle name="Currency 2 2 10 3 2 3" xfId="7242" xr:uid="{E34EB71E-BF88-4740-BBBC-0E1E5DBD4CD1}"/>
    <cellStyle name="Currency 2 2 10 3 3" xfId="7244" xr:uid="{B7779442-1FD0-4898-A09F-484EC2889004}"/>
    <cellStyle name="Currency 2 2 10 3 3 2" xfId="7245" xr:uid="{7730B4F2-0D19-4A00-B213-8AB8E08F96FA}"/>
    <cellStyle name="Currency 2 2 10 3 4" xfId="7246" xr:uid="{1A7AE498-4775-42AA-B092-58759BEC8766}"/>
    <cellStyle name="Currency 2 2 10 3 5" xfId="7241" xr:uid="{77A79A77-3C73-4D8F-AD47-9EC83DE27733}"/>
    <cellStyle name="Currency 2 2 10 3 6" xfId="32855" xr:uid="{A096F40F-6271-46FA-B55C-7150AB5CB31E}"/>
    <cellStyle name="Currency 2 2 10 4" xfId="272" xr:uid="{00000000-0005-0000-0000-000011010000}"/>
    <cellStyle name="Currency 2 2 10 4 2" xfId="4602" xr:uid="{00000000-0005-0000-0000-000012010000}"/>
    <cellStyle name="Currency 2 2 10 4 2 2" xfId="7249" xr:uid="{B8FB319E-2767-4600-A46D-D78F4DF03D8B}"/>
    <cellStyle name="Currency 2 2 10 4 2 3" xfId="7248" xr:uid="{D5995503-F9FE-44A0-AC92-B4AD5C97EC91}"/>
    <cellStyle name="Currency 2 2 10 4 3" xfId="7250" xr:uid="{CDE40C6F-F91A-45DB-823B-B63AEB21EBBA}"/>
    <cellStyle name="Currency 2 2 10 4 3 2" xfId="7251" xr:uid="{27AE4261-0FB5-4996-8581-48E69AB05F83}"/>
    <cellStyle name="Currency 2 2 10 4 4" xfId="7252" xr:uid="{45CCC282-FA6D-4314-9DC5-8E211C5490DB}"/>
    <cellStyle name="Currency 2 2 10 4 5" xfId="7247" xr:uid="{4E72B93C-FF4F-4869-A539-28B9E41E9BB9}"/>
    <cellStyle name="Currency 2 2 10 4 6" xfId="32856" xr:uid="{313CBE24-A258-4B82-9FF1-47A36628303A}"/>
    <cellStyle name="Currency 2 2 10 5" xfId="273" xr:uid="{00000000-0005-0000-0000-000013010000}"/>
    <cellStyle name="Currency 2 2 10 5 2" xfId="7254" xr:uid="{F7F1DC3A-73D5-4883-ADA5-6E569BA14847}"/>
    <cellStyle name="Currency 2 2 10 5 2 2" xfId="7255" xr:uid="{B76D5295-CF56-443C-9A8E-D03040DAF141}"/>
    <cellStyle name="Currency 2 2 10 5 3" xfId="7256" xr:uid="{A8FA0926-18C4-4590-8A1F-DAB949C56525}"/>
    <cellStyle name="Currency 2 2 10 5 4" xfId="7253" xr:uid="{8AEF43CD-B092-4AD7-8270-5F28297588F2}"/>
    <cellStyle name="Currency 2 2 10 6" xfId="4599" xr:uid="{00000000-0005-0000-0000-000014010000}"/>
    <cellStyle name="Currency 2 2 10 6 2" xfId="7258" xr:uid="{2B02CDCE-E0D9-4E4D-A176-6218D33876F7}"/>
    <cellStyle name="Currency 2 2 10 6 2 2" xfId="7259" xr:uid="{0B4D9C13-24B6-4E1C-9923-2C9368B0F069}"/>
    <cellStyle name="Currency 2 2 10 6 3" xfId="7260" xr:uid="{3E7254AD-65FE-4319-B1E0-E13D9B940F0A}"/>
    <cellStyle name="Currency 2 2 10 6 4" xfId="7257" xr:uid="{AB465CDE-3CEA-4CC4-8457-E298C4CE15CF}"/>
    <cellStyle name="Currency 2 2 10 7" xfId="7261" xr:uid="{8E3ED86F-D593-40D6-8F2A-BE26FA82248A}"/>
    <cellStyle name="Currency 2 2 10 7 2" xfId="7262" xr:uid="{CE6BE54F-531B-4E76-A1F6-7FD4B6BD31C3}"/>
    <cellStyle name="Currency 2 2 10 8" xfId="7263" xr:uid="{4AC351E9-1D0B-4FA0-A96E-0502636487EA}"/>
    <cellStyle name="Currency 2 2 10 8 2" xfId="7264" xr:uid="{ED525624-3760-42D0-8DCB-AAED17FAA495}"/>
    <cellStyle name="Currency 2 2 10 9" xfId="7265" xr:uid="{0FA1A804-4A96-49BA-905E-8530B2861450}"/>
    <cellStyle name="Currency 2 2 10 9 2" xfId="7266" xr:uid="{1E40301D-F900-4688-9784-3564B15A5CDA}"/>
    <cellStyle name="Currency 2 2 11" xfId="274" xr:uid="{00000000-0005-0000-0000-000015010000}"/>
    <cellStyle name="Currency 2 2 11 2" xfId="4603" xr:uid="{00000000-0005-0000-0000-000016010000}"/>
    <cellStyle name="Currency 2 2 11 2 2" xfId="7269" xr:uid="{975B84EE-6F5E-4599-A37E-CF11AD9A849A}"/>
    <cellStyle name="Currency 2 2 11 2 3" xfId="7268" xr:uid="{FC2253C0-C0A9-456F-9419-9DE756CAC451}"/>
    <cellStyle name="Currency 2 2 11 3" xfId="7270" xr:uid="{FCA9EB7B-30A6-47AD-BF2F-7C2568BE4E25}"/>
    <cellStyle name="Currency 2 2 11 3 2" xfId="7271" xr:uid="{68AB7034-E0F8-4BC0-97EA-9EB578C97D8B}"/>
    <cellStyle name="Currency 2 2 11 4" xfId="7272" xr:uid="{1F579CCB-A4D7-481D-8B20-322582CDB894}"/>
    <cellStyle name="Currency 2 2 11 5" xfId="7273" xr:uid="{FF9CEB85-BDB7-444A-8BEB-F28F4102365B}"/>
    <cellStyle name="Currency 2 2 11 6" xfId="7267" xr:uid="{EED18C1A-7938-4E54-8890-EC939C8F463B}"/>
    <cellStyle name="Currency 2 2 11 7" xfId="32857" xr:uid="{DE7A7D29-9FB8-4A58-895E-AD3AB63D8A27}"/>
    <cellStyle name="Currency 2 2 12" xfId="275" xr:uid="{00000000-0005-0000-0000-000017010000}"/>
    <cellStyle name="Currency 2 2 12 2" xfId="4604" xr:uid="{00000000-0005-0000-0000-000018010000}"/>
    <cellStyle name="Currency 2 2 12 2 2" xfId="7276" xr:uid="{DEC57DDA-F757-4A07-83C8-2A5868834DB8}"/>
    <cellStyle name="Currency 2 2 12 2 3" xfId="7275" xr:uid="{12CD8362-159C-449F-9C46-8743FDDF8350}"/>
    <cellStyle name="Currency 2 2 12 3" xfId="7277" xr:uid="{F6FFBEEE-5D8C-4D86-9827-0D3E96FB372A}"/>
    <cellStyle name="Currency 2 2 12 3 2" xfId="7278" xr:uid="{FF7AFA29-4F9A-4B7A-8ED8-6C5FA9FD7F99}"/>
    <cellStyle name="Currency 2 2 12 4" xfId="7279" xr:uid="{6C2833A4-35D0-46C9-8EF6-002BAE49CF1A}"/>
    <cellStyle name="Currency 2 2 12 5" xfId="7274" xr:uid="{DA5803B2-5817-4543-8218-6C21ECA67F99}"/>
    <cellStyle name="Currency 2 2 12 6" xfId="32858" xr:uid="{EE2834B6-BB34-490A-AC08-E23C15502EA4}"/>
    <cellStyle name="Currency 2 2 13" xfId="276" xr:uid="{00000000-0005-0000-0000-000019010000}"/>
    <cellStyle name="Currency 2 2 13 2" xfId="4605" xr:uid="{00000000-0005-0000-0000-00001A010000}"/>
    <cellStyle name="Currency 2 2 13 2 2" xfId="7282" xr:uid="{B34CADBD-5D69-4067-8C2A-4AE20C74D324}"/>
    <cellStyle name="Currency 2 2 13 2 3" xfId="7281" xr:uid="{DB46EF5D-A927-40F1-93EE-53BC78F48D55}"/>
    <cellStyle name="Currency 2 2 13 3" xfId="7283" xr:uid="{520CB8F3-3266-4DEC-8D6D-3C8081BA52BC}"/>
    <cellStyle name="Currency 2 2 13 3 2" xfId="7284" xr:uid="{01E3AB54-5DA6-401F-9815-0D715F7E5811}"/>
    <cellStyle name="Currency 2 2 13 4" xfId="7285" xr:uid="{6CF55AA9-FA8C-417D-8549-16ECFC3787E2}"/>
    <cellStyle name="Currency 2 2 13 5" xfId="7280" xr:uid="{937A28A3-209B-486D-9D83-09C5A8B35C91}"/>
    <cellStyle name="Currency 2 2 13 6" xfId="32859" xr:uid="{A6DE4362-276C-4656-B38F-2BC8F222DBAA}"/>
    <cellStyle name="Currency 2 2 14" xfId="277" xr:uid="{00000000-0005-0000-0000-00001B010000}"/>
    <cellStyle name="Currency 2 2 14 2" xfId="7287" xr:uid="{05494957-197F-40AD-BF97-909D3A4E27E8}"/>
    <cellStyle name="Currency 2 2 14 2 2" xfId="7288" xr:uid="{149CD6AD-F2DD-4D92-BDFD-B9A69676DC57}"/>
    <cellStyle name="Currency 2 2 14 3" xfId="7289" xr:uid="{1A62E578-F1A0-4BDC-8F53-48FA87257FE9}"/>
    <cellStyle name="Currency 2 2 14 4" xfId="7286" xr:uid="{A512C57C-050B-48E4-B598-85CCC1A5AB2F}"/>
    <cellStyle name="Currency 2 2 15" xfId="4598" xr:uid="{00000000-0005-0000-0000-00001C010000}"/>
    <cellStyle name="Currency 2 2 15 2" xfId="7291" xr:uid="{62E320D9-14CD-48B1-935A-E1B0EF3B1982}"/>
    <cellStyle name="Currency 2 2 15 2 2" xfId="7292" xr:uid="{DB075494-B904-4044-B0A0-BD5881FCD8EE}"/>
    <cellStyle name="Currency 2 2 15 3" xfId="7293" xr:uid="{9614175E-6806-45BC-9FF1-BC07AED9E7B3}"/>
    <cellStyle name="Currency 2 2 15 4" xfId="7290" xr:uid="{0CE2B249-6886-4932-91FE-D4FB41BA1357}"/>
    <cellStyle name="Currency 2 2 16" xfId="7294" xr:uid="{33271099-CB30-4DD0-9A44-373C4F23F5DC}"/>
    <cellStyle name="Currency 2 2 16 2" xfId="7295" xr:uid="{BD092470-28B6-4559-9B26-D0F2699031F4}"/>
    <cellStyle name="Currency 2 2 17" xfId="7296" xr:uid="{CFB7D317-AE79-486D-950B-22E0EEFB72BF}"/>
    <cellStyle name="Currency 2 2 17 2" xfId="7297" xr:uid="{4FBFD588-26AE-4232-9EAB-E62BF64A42C2}"/>
    <cellStyle name="Currency 2 2 18" xfId="7298" xr:uid="{4986F56F-CD60-422B-B85D-E74193A1ED9B}"/>
    <cellStyle name="Currency 2 2 18 2" xfId="7299" xr:uid="{646673E1-A60B-4D57-85A9-9E17BCBE8DA3}"/>
    <cellStyle name="Currency 2 2 19" xfId="7300" xr:uid="{1DD57A6A-C467-4B57-8510-9098B925271B}"/>
    <cellStyle name="Currency 2 2 2" xfId="278" xr:uid="{00000000-0005-0000-0000-00001D010000}"/>
    <cellStyle name="Currency 2 2 2 10" xfId="279" xr:uid="{00000000-0005-0000-0000-00001E010000}"/>
    <cellStyle name="Currency 2 2 2 10 2" xfId="4607" xr:uid="{00000000-0005-0000-0000-00001F010000}"/>
    <cellStyle name="Currency 2 2 2 10 2 2" xfId="7304" xr:uid="{6A43B0D2-501F-4A77-A7E0-65C308937B06}"/>
    <cellStyle name="Currency 2 2 2 10 2 3" xfId="7303" xr:uid="{7426F1F9-F5A7-43F0-9CAE-035BFDD574F3}"/>
    <cellStyle name="Currency 2 2 2 10 3" xfId="7305" xr:uid="{EB363AC2-685A-44A6-8FBF-03C2C068ED4C}"/>
    <cellStyle name="Currency 2 2 2 10 3 2" xfId="7306" xr:uid="{FF5E8CB4-EA01-4C84-8FF7-DE5F80824470}"/>
    <cellStyle name="Currency 2 2 2 10 4" xfId="7307" xr:uid="{4A059FB1-B0E1-4C26-8AEB-09027BB14B78}"/>
    <cellStyle name="Currency 2 2 2 10 5" xfId="7302" xr:uid="{361DA5EA-4795-47C3-B5AE-70311B260E04}"/>
    <cellStyle name="Currency 2 2 2 10 6" xfId="32861" xr:uid="{FE4EF283-4902-40E8-8301-5E02C704D2A3}"/>
    <cellStyle name="Currency 2 2 2 11" xfId="280" xr:uid="{00000000-0005-0000-0000-000020010000}"/>
    <cellStyle name="Currency 2 2 2 11 2" xfId="4608" xr:uid="{00000000-0005-0000-0000-000021010000}"/>
    <cellStyle name="Currency 2 2 2 11 2 2" xfId="7310" xr:uid="{4BB76C35-2CDC-46F7-BF34-0FA42E01BB38}"/>
    <cellStyle name="Currency 2 2 2 11 2 3" xfId="7309" xr:uid="{095D04B1-6431-4FF1-89EF-E6B328D635FD}"/>
    <cellStyle name="Currency 2 2 2 11 3" xfId="7311" xr:uid="{94C1D32F-425F-442F-ABB7-05BB45DD61F0}"/>
    <cellStyle name="Currency 2 2 2 11 3 2" xfId="7312" xr:uid="{5292C2AE-70DD-4D2C-9D74-8B2B72943C23}"/>
    <cellStyle name="Currency 2 2 2 11 4" xfId="7313" xr:uid="{A0787D9E-7DBE-4A1A-A048-33E9B66BEA52}"/>
    <cellStyle name="Currency 2 2 2 11 5" xfId="7308" xr:uid="{4DD3D0DC-F3F2-432B-B9B4-278FA734C517}"/>
    <cellStyle name="Currency 2 2 2 11 6" xfId="32862" xr:uid="{463B4BDB-E042-4343-9F3E-847BAF74BC95}"/>
    <cellStyle name="Currency 2 2 2 12" xfId="281" xr:uid="{00000000-0005-0000-0000-000022010000}"/>
    <cellStyle name="Currency 2 2 2 12 2" xfId="7315" xr:uid="{E0E7B392-F73D-43E7-B48C-1E4F5D0B89BA}"/>
    <cellStyle name="Currency 2 2 2 12 2 2" xfId="7316" xr:uid="{0B8B9653-2F9F-4C2C-9CB0-F87FE4441D3A}"/>
    <cellStyle name="Currency 2 2 2 12 3" xfId="7317" xr:uid="{A439E6EE-08AB-4625-A8E8-5489BCB4109B}"/>
    <cellStyle name="Currency 2 2 2 12 4" xfId="7314" xr:uid="{DB0B961A-C3DA-4B53-B969-98F044C34DB1}"/>
    <cellStyle name="Currency 2 2 2 13" xfId="4606" xr:uid="{00000000-0005-0000-0000-000023010000}"/>
    <cellStyle name="Currency 2 2 2 13 2" xfId="7319" xr:uid="{BE9D747B-D6C0-4D6A-8FC2-04BF605553AA}"/>
    <cellStyle name="Currency 2 2 2 13 2 2" xfId="7320" xr:uid="{91D17A33-3914-4664-BB06-1865A4B8ECC1}"/>
    <cellStyle name="Currency 2 2 2 13 3" xfId="7321" xr:uid="{B6436BB2-37B1-472D-8835-6C13079EFA11}"/>
    <cellStyle name="Currency 2 2 2 13 4" xfId="7318" xr:uid="{7E9ABAB4-E48A-4822-AB9B-5D3E152D0B97}"/>
    <cellStyle name="Currency 2 2 2 14" xfId="7322" xr:uid="{C389DABD-C3BE-47FF-85C0-2603A5A4C352}"/>
    <cellStyle name="Currency 2 2 2 14 2" xfId="7323" xr:uid="{7E2CE4A1-D5EA-4275-BF3A-A517BA7CFB30}"/>
    <cellStyle name="Currency 2 2 2 15" xfId="7324" xr:uid="{ADFF419A-F430-4B1B-8010-E2F737896B52}"/>
    <cellStyle name="Currency 2 2 2 15 2" xfId="7325" xr:uid="{DEBE1AFC-3CB4-4CA9-8FD1-E3213236A998}"/>
    <cellStyle name="Currency 2 2 2 16" xfId="7326" xr:uid="{53411666-0317-40F2-A44C-D274A258DA9C}"/>
    <cellStyle name="Currency 2 2 2 16 2" xfId="7327" xr:uid="{6BB90AED-564E-47E7-8B12-A8E62BE13DE6}"/>
    <cellStyle name="Currency 2 2 2 17" xfId="7328" xr:uid="{46ACD304-FEAA-4126-B74A-618FF034223F}"/>
    <cellStyle name="Currency 2 2 2 18" xfId="7301" xr:uid="{A9350FC9-C994-4BA7-A96B-7859E7C8A280}"/>
    <cellStyle name="Currency 2 2 2 19" xfId="32860" xr:uid="{D514C4B6-4636-4A41-8484-C5F5F6B8255D}"/>
    <cellStyle name="Currency 2 2 2 2" xfId="282" xr:uid="{00000000-0005-0000-0000-000024010000}"/>
    <cellStyle name="Currency 2 2 2 2 10" xfId="283" xr:uid="{00000000-0005-0000-0000-000025010000}"/>
    <cellStyle name="Currency 2 2 2 2 10 2" xfId="4610" xr:uid="{00000000-0005-0000-0000-000026010000}"/>
    <cellStyle name="Currency 2 2 2 2 10 2 2" xfId="7332" xr:uid="{1621F8A5-0CD3-4C3A-90E5-50AD4188C85D}"/>
    <cellStyle name="Currency 2 2 2 2 10 2 3" xfId="7331" xr:uid="{955B96C1-849B-490B-8D55-E60651D79DDB}"/>
    <cellStyle name="Currency 2 2 2 2 10 3" xfId="7333" xr:uid="{AFFC4D9B-1455-4C8A-8667-1974B10EAF8E}"/>
    <cellStyle name="Currency 2 2 2 2 10 3 2" xfId="7334" xr:uid="{1621F1EB-BA4C-4C65-9289-822E46308C1B}"/>
    <cellStyle name="Currency 2 2 2 2 10 4" xfId="7335" xr:uid="{BDC4B8F3-4496-48B5-B8D9-0E90CA74A780}"/>
    <cellStyle name="Currency 2 2 2 2 10 5" xfId="7330" xr:uid="{6D134348-9997-4FA4-9B3A-CA9B947F1208}"/>
    <cellStyle name="Currency 2 2 2 2 10 6" xfId="32864" xr:uid="{5038EE45-7292-47DB-90EA-703A6C208E0C}"/>
    <cellStyle name="Currency 2 2 2 2 11" xfId="284" xr:uid="{00000000-0005-0000-0000-000027010000}"/>
    <cellStyle name="Currency 2 2 2 2 11 2" xfId="7337" xr:uid="{E17A5A74-A040-4FD3-BE72-5EF9846A371A}"/>
    <cellStyle name="Currency 2 2 2 2 11 2 2" xfId="7338" xr:uid="{D1085D2A-3F1C-4A36-B4EB-75A73E9E58FC}"/>
    <cellStyle name="Currency 2 2 2 2 11 3" xfId="7339" xr:uid="{97FEEC99-4653-4628-9EB7-815BBFE654CB}"/>
    <cellStyle name="Currency 2 2 2 2 11 4" xfId="7336" xr:uid="{2E2D6748-4A1B-4B5A-A778-E64552693E89}"/>
    <cellStyle name="Currency 2 2 2 2 12" xfId="4609" xr:uid="{00000000-0005-0000-0000-000028010000}"/>
    <cellStyle name="Currency 2 2 2 2 12 2" xfId="7341" xr:uid="{FCF308FB-ABA0-412A-9AFF-05D96A764079}"/>
    <cellStyle name="Currency 2 2 2 2 12 2 2" xfId="7342" xr:uid="{12048E25-FF5B-420E-B9CC-8703B78DA912}"/>
    <cellStyle name="Currency 2 2 2 2 12 3" xfId="7343" xr:uid="{53E202B0-3BCA-449D-8316-F9D1F1937A62}"/>
    <cellStyle name="Currency 2 2 2 2 12 4" xfId="7340" xr:uid="{D9AD586B-D017-4576-9677-452DC3323606}"/>
    <cellStyle name="Currency 2 2 2 2 13" xfId="7344" xr:uid="{50E53D51-A50E-4141-9B73-2CBB81D2B1B2}"/>
    <cellStyle name="Currency 2 2 2 2 13 2" xfId="7345" xr:uid="{829F4BA8-B683-47CF-89B0-1FA3CC92F0E5}"/>
    <cellStyle name="Currency 2 2 2 2 14" xfId="7346" xr:uid="{AD95C533-C9FA-4B5D-9EDC-B2CC8314D036}"/>
    <cellStyle name="Currency 2 2 2 2 14 2" xfId="7347" xr:uid="{C8E94906-4682-4F85-A093-DB89C5ACDF7F}"/>
    <cellStyle name="Currency 2 2 2 2 15" xfId="7348" xr:uid="{426441B3-327C-4B41-86E5-88AF5728BC43}"/>
    <cellStyle name="Currency 2 2 2 2 15 2" xfId="7349" xr:uid="{B26FA539-ABBC-4F01-97C9-3348EB9ED151}"/>
    <cellStyle name="Currency 2 2 2 2 16" xfId="7350" xr:uid="{9676F1E6-103C-4B60-B675-F4CED4DE442B}"/>
    <cellStyle name="Currency 2 2 2 2 17" xfId="7329" xr:uid="{6CC9B6F9-F7D6-49F2-BAB2-B7C70428BA4C}"/>
    <cellStyle name="Currency 2 2 2 2 18" xfId="32863" xr:uid="{E40FC3FE-3B88-4568-BE89-7E47603E60BB}"/>
    <cellStyle name="Currency 2 2 2 2 19" xfId="35768" xr:uid="{33F89BCF-BB35-4816-82C5-F03F0AD4797D}"/>
    <cellStyle name="Currency 2 2 2 2 2" xfId="285" xr:uid="{00000000-0005-0000-0000-000029010000}"/>
    <cellStyle name="Currency 2 2 2 2 2 10" xfId="7352" xr:uid="{1B688D25-9FF8-4119-A9FF-21DF9E990AEE}"/>
    <cellStyle name="Currency 2 2 2 2 2 10 2" xfId="7353" xr:uid="{3568572A-BF0F-43C0-B8B3-BCD84CB25527}"/>
    <cellStyle name="Currency 2 2 2 2 2 11" xfId="7354" xr:uid="{F4F231F8-370F-46A8-AA8D-A2E5F54A39F5}"/>
    <cellStyle name="Currency 2 2 2 2 2 11 2" xfId="7355" xr:uid="{9FA2C0D1-1273-4930-97F9-D9FFA913A152}"/>
    <cellStyle name="Currency 2 2 2 2 2 12" xfId="7356" xr:uid="{A58F0422-546C-4409-8CD8-1047F8D747F3}"/>
    <cellStyle name="Currency 2 2 2 2 2 13" xfId="7351" xr:uid="{AB6BF972-CB63-4D5B-8D89-E0E194618A4E}"/>
    <cellStyle name="Currency 2 2 2 2 2 14" xfId="32865" xr:uid="{E1C3CE05-89E8-4AE2-8FB0-0F03A03ED509}"/>
    <cellStyle name="Currency 2 2 2 2 2 15" xfId="35769" xr:uid="{FC10A678-1AF7-4F2E-B9E9-3F92F25EA915}"/>
    <cellStyle name="Currency 2 2 2 2 2 2" xfId="286" xr:uid="{00000000-0005-0000-0000-00002A010000}"/>
    <cellStyle name="Currency 2 2 2 2 2 2 10" xfId="7358" xr:uid="{724FA453-5B18-4EC3-9705-CA27A405DB1F}"/>
    <cellStyle name="Currency 2 2 2 2 2 2 11" xfId="7357" xr:uid="{E0B9897B-9BC7-498C-ACCF-7207350CA12B}"/>
    <cellStyle name="Currency 2 2 2 2 2 2 12" xfId="32866" xr:uid="{53A67996-9399-4510-B61B-F2A128133CA3}"/>
    <cellStyle name="Currency 2 2 2 2 2 2 13" xfId="36062" xr:uid="{496AD6FA-25E3-4BA1-8EA4-3BE8A4AACFBD}"/>
    <cellStyle name="Currency 2 2 2 2 2 2 2" xfId="287" xr:uid="{00000000-0005-0000-0000-00002B010000}"/>
    <cellStyle name="Currency 2 2 2 2 2 2 2 2" xfId="4613" xr:uid="{00000000-0005-0000-0000-00002C010000}"/>
    <cellStyle name="Currency 2 2 2 2 2 2 2 2 2" xfId="7361" xr:uid="{86006F23-6B19-4168-BA0E-BA9E1F690DAE}"/>
    <cellStyle name="Currency 2 2 2 2 2 2 2 2 3" xfId="7360" xr:uid="{6AEEF5F8-8819-4B01-ADA1-A991F610F8E7}"/>
    <cellStyle name="Currency 2 2 2 2 2 2 2 3" xfId="7362" xr:uid="{706AB22B-070E-4FA1-8DF7-A0028ADF86DC}"/>
    <cellStyle name="Currency 2 2 2 2 2 2 2 3 2" xfId="7363" xr:uid="{FA5D2452-0230-4DE3-8454-AF38275CB6A4}"/>
    <cellStyle name="Currency 2 2 2 2 2 2 2 4" xfId="7364" xr:uid="{21CBA74E-FA49-430B-A2ED-8B8F76EB764A}"/>
    <cellStyle name="Currency 2 2 2 2 2 2 2 5" xfId="7359" xr:uid="{F1282D42-2BED-4B52-8B6A-39531DE3ABA5}"/>
    <cellStyle name="Currency 2 2 2 2 2 2 2 6" xfId="32867" xr:uid="{83967F10-7D58-4878-B2EA-857A55071B2E}"/>
    <cellStyle name="Currency 2 2 2 2 2 2 3" xfId="288" xr:uid="{00000000-0005-0000-0000-00002D010000}"/>
    <cellStyle name="Currency 2 2 2 2 2 2 3 2" xfId="4614" xr:uid="{00000000-0005-0000-0000-00002E010000}"/>
    <cellStyle name="Currency 2 2 2 2 2 2 3 2 2" xfId="7367" xr:uid="{6AEB117A-D228-444D-892E-2358F8A3E350}"/>
    <cellStyle name="Currency 2 2 2 2 2 2 3 2 3" xfId="7366" xr:uid="{0780934E-D1E9-45C4-8892-4B3ED1E6F696}"/>
    <cellStyle name="Currency 2 2 2 2 2 2 3 3" xfId="7368" xr:uid="{58D0DC27-9C75-49D9-9E8C-F606694F3ACE}"/>
    <cellStyle name="Currency 2 2 2 2 2 2 3 3 2" xfId="7369" xr:uid="{405DD4A7-CDDF-43A8-B238-49DEA248B16E}"/>
    <cellStyle name="Currency 2 2 2 2 2 2 3 4" xfId="7370" xr:uid="{8AD3088D-1DBF-44D3-9D7E-ED67AC3B5441}"/>
    <cellStyle name="Currency 2 2 2 2 2 2 3 5" xfId="7365" xr:uid="{ECF29920-DC48-4540-86C4-F6C6B7A8419E}"/>
    <cellStyle name="Currency 2 2 2 2 2 2 3 6" xfId="32868" xr:uid="{B375C5F4-487B-422A-B3B5-FC1EF6F9AFF6}"/>
    <cellStyle name="Currency 2 2 2 2 2 2 4" xfId="289" xr:uid="{00000000-0005-0000-0000-00002F010000}"/>
    <cellStyle name="Currency 2 2 2 2 2 2 4 2" xfId="4615" xr:uid="{00000000-0005-0000-0000-000030010000}"/>
    <cellStyle name="Currency 2 2 2 2 2 2 4 2 2" xfId="7373" xr:uid="{DF2410B5-270E-49AF-A6A9-2D7360C539D7}"/>
    <cellStyle name="Currency 2 2 2 2 2 2 4 2 3" xfId="7372" xr:uid="{4ACD484D-E4F0-489E-A491-A711BE00D299}"/>
    <cellStyle name="Currency 2 2 2 2 2 2 4 3" xfId="7374" xr:uid="{B50B8E9E-A012-43B6-82AC-05563C13DF31}"/>
    <cellStyle name="Currency 2 2 2 2 2 2 4 3 2" xfId="7375" xr:uid="{60403E8B-6B38-4AD0-BEC8-D57D6888051F}"/>
    <cellStyle name="Currency 2 2 2 2 2 2 4 4" xfId="7376" xr:uid="{D63D35DD-35D2-4468-876B-41EE44CFF285}"/>
    <cellStyle name="Currency 2 2 2 2 2 2 4 5" xfId="7371" xr:uid="{81180EEA-2C44-495D-967D-6EF3440EAD50}"/>
    <cellStyle name="Currency 2 2 2 2 2 2 4 6" xfId="32869" xr:uid="{ACF7088F-8B67-499F-A7EC-54A8F701B8B9}"/>
    <cellStyle name="Currency 2 2 2 2 2 2 5" xfId="290" xr:uid="{00000000-0005-0000-0000-000031010000}"/>
    <cellStyle name="Currency 2 2 2 2 2 2 5 2" xfId="7378" xr:uid="{F177841A-CCB4-40E4-A5D3-B2F7D8C45AC5}"/>
    <cellStyle name="Currency 2 2 2 2 2 2 5 2 2" xfId="7379" xr:uid="{9F0714C1-F6B0-4ECB-B0C3-F2E3D546C85F}"/>
    <cellStyle name="Currency 2 2 2 2 2 2 5 3" xfId="7380" xr:uid="{A77C3F5B-BA96-439D-B8CB-75A7031C8721}"/>
    <cellStyle name="Currency 2 2 2 2 2 2 5 4" xfId="7377" xr:uid="{0BE4E8AD-2748-4C45-A4E3-078546F27DF1}"/>
    <cellStyle name="Currency 2 2 2 2 2 2 6" xfId="4612" xr:uid="{00000000-0005-0000-0000-000032010000}"/>
    <cellStyle name="Currency 2 2 2 2 2 2 6 2" xfId="7382" xr:uid="{6484EE37-EFC4-4B67-8102-878EB7B84E21}"/>
    <cellStyle name="Currency 2 2 2 2 2 2 6 2 2" xfId="7383" xr:uid="{B6466F1B-3749-4F8F-A004-90CD21EFE907}"/>
    <cellStyle name="Currency 2 2 2 2 2 2 6 3" xfId="7384" xr:uid="{541DA666-195D-4007-9559-CEC60E2F2ADB}"/>
    <cellStyle name="Currency 2 2 2 2 2 2 6 4" xfId="7381" xr:uid="{F9465DCD-654B-492B-B347-7BC74F9942EF}"/>
    <cellStyle name="Currency 2 2 2 2 2 2 7" xfId="7385" xr:uid="{F2239A10-10D5-4E65-B54C-73542E46B696}"/>
    <cellStyle name="Currency 2 2 2 2 2 2 7 2" xfId="7386" xr:uid="{998040C8-8A95-4817-952E-19E018086F80}"/>
    <cellStyle name="Currency 2 2 2 2 2 2 8" xfId="7387" xr:uid="{30460B36-9745-4808-9705-A167A352B573}"/>
    <cellStyle name="Currency 2 2 2 2 2 2 8 2" xfId="7388" xr:uid="{C2D51F9B-7645-4139-B0C2-29DCFB0CE401}"/>
    <cellStyle name="Currency 2 2 2 2 2 2 9" xfId="7389" xr:uid="{85ED1A66-5D83-4414-BDC0-48FF8444143B}"/>
    <cellStyle name="Currency 2 2 2 2 2 2 9 2" xfId="7390" xr:uid="{A380BE7D-447C-49FF-8F1E-04256F74B91E}"/>
    <cellStyle name="Currency 2 2 2 2 2 3" xfId="291" xr:uid="{00000000-0005-0000-0000-000033010000}"/>
    <cellStyle name="Currency 2 2 2 2 2 3 10" xfId="7392" xr:uid="{A3E3CF3F-18E7-4F90-8796-782007F9B104}"/>
    <cellStyle name="Currency 2 2 2 2 2 3 11" xfId="7391" xr:uid="{0527D2F5-B12E-4BBF-BC59-A7364F79646E}"/>
    <cellStyle name="Currency 2 2 2 2 2 3 12" xfId="32870" xr:uid="{273757EE-57E2-45D8-8D62-C4E29EC5E64F}"/>
    <cellStyle name="Currency 2 2 2 2 2 3 13" xfId="36356" xr:uid="{9203A18E-C0FC-4854-A2DF-9CC68B06F8DD}"/>
    <cellStyle name="Currency 2 2 2 2 2 3 2" xfId="292" xr:uid="{00000000-0005-0000-0000-000034010000}"/>
    <cellStyle name="Currency 2 2 2 2 2 3 2 2" xfId="4617" xr:uid="{00000000-0005-0000-0000-000035010000}"/>
    <cellStyle name="Currency 2 2 2 2 2 3 2 2 2" xfId="7395" xr:uid="{B413F8FC-F51B-4189-BD6F-109DD54B6D9F}"/>
    <cellStyle name="Currency 2 2 2 2 2 3 2 2 3" xfId="7394" xr:uid="{521D60C2-08B5-49B8-AE6A-5A55CD92EAC8}"/>
    <cellStyle name="Currency 2 2 2 2 2 3 2 3" xfId="7396" xr:uid="{6A70C3E2-4893-49D2-A83E-8A9A5D9A9D47}"/>
    <cellStyle name="Currency 2 2 2 2 2 3 2 3 2" xfId="7397" xr:uid="{49210AF2-9EC1-4B5D-8668-D494465A6053}"/>
    <cellStyle name="Currency 2 2 2 2 2 3 2 4" xfId="7398" xr:uid="{B87BD478-B4E6-4209-A162-99FEEC33AD77}"/>
    <cellStyle name="Currency 2 2 2 2 2 3 2 5" xfId="7393" xr:uid="{15F0556D-3780-41DC-A170-7483DE345EDF}"/>
    <cellStyle name="Currency 2 2 2 2 2 3 2 6" xfId="32871" xr:uid="{0241E4B4-5B34-49A6-8A65-56075B33EEE4}"/>
    <cellStyle name="Currency 2 2 2 2 2 3 3" xfId="293" xr:uid="{00000000-0005-0000-0000-000036010000}"/>
    <cellStyle name="Currency 2 2 2 2 2 3 3 2" xfId="4618" xr:uid="{00000000-0005-0000-0000-000037010000}"/>
    <cellStyle name="Currency 2 2 2 2 2 3 3 2 2" xfId="7401" xr:uid="{5B7F9456-DFFE-40C4-94CA-F4E9004285E3}"/>
    <cellStyle name="Currency 2 2 2 2 2 3 3 2 3" xfId="7400" xr:uid="{5BC4A5BB-B1FC-4FAD-8B31-C35D12054FE3}"/>
    <cellStyle name="Currency 2 2 2 2 2 3 3 3" xfId="7402" xr:uid="{CCBACEFA-71A0-4DCE-A82E-028312ADED62}"/>
    <cellStyle name="Currency 2 2 2 2 2 3 3 3 2" xfId="7403" xr:uid="{33484251-C963-45B0-946A-81ED80506B77}"/>
    <cellStyle name="Currency 2 2 2 2 2 3 3 4" xfId="7404" xr:uid="{0338A521-2145-42D6-9C31-D3C0E116307F}"/>
    <cellStyle name="Currency 2 2 2 2 2 3 3 5" xfId="7399" xr:uid="{01F01E05-9E54-4D80-82C6-59C8C2CC8104}"/>
    <cellStyle name="Currency 2 2 2 2 2 3 3 6" xfId="32872" xr:uid="{1EA30E62-F04F-4CF4-99F1-8C55B88A64FC}"/>
    <cellStyle name="Currency 2 2 2 2 2 3 4" xfId="294" xr:uid="{00000000-0005-0000-0000-000038010000}"/>
    <cellStyle name="Currency 2 2 2 2 2 3 4 2" xfId="4619" xr:uid="{00000000-0005-0000-0000-000039010000}"/>
    <cellStyle name="Currency 2 2 2 2 2 3 4 2 2" xfId="7407" xr:uid="{BD1BD738-7924-493E-94A0-027F2E917FFF}"/>
    <cellStyle name="Currency 2 2 2 2 2 3 4 2 3" xfId="7406" xr:uid="{C4FE8FFE-6B29-4A88-9A57-DA7157ECE3CF}"/>
    <cellStyle name="Currency 2 2 2 2 2 3 4 3" xfId="7408" xr:uid="{889730A3-D6D5-4950-9355-0758D8C14880}"/>
    <cellStyle name="Currency 2 2 2 2 2 3 4 3 2" xfId="7409" xr:uid="{1E14D7EB-8BE5-4097-9F36-CC2C0B2A0C4C}"/>
    <cellStyle name="Currency 2 2 2 2 2 3 4 4" xfId="7410" xr:uid="{ED747FF2-08A5-4AA4-B23C-03E31C6E389E}"/>
    <cellStyle name="Currency 2 2 2 2 2 3 4 5" xfId="7405" xr:uid="{651B9CF8-E98F-4FC2-A85B-B9BDD49BA4F0}"/>
    <cellStyle name="Currency 2 2 2 2 2 3 4 6" xfId="32873" xr:uid="{7C85B60C-082F-4CFC-8AF0-69D09207915C}"/>
    <cellStyle name="Currency 2 2 2 2 2 3 5" xfId="295" xr:uid="{00000000-0005-0000-0000-00003A010000}"/>
    <cellStyle name="Currency 2 2 2 2 2 3 5 2" xfId="7412" xr:uid="{8CFB7EC6-DAB9-4EED-81A2-B430ED3B480C}"/>
    <cellStyle name="Currency 2 2 2 2 2 3 5 2 2" xfId="7413" xr:uid="{290DE6E2-3F0F-473C-A275-DB34C5AAC2F0}"/>
    <cellStyle name="Currency 2 2 2 2 2 3 5 3" xfId="7414" xr:uid="{8B97735C-74C4-40A9-827B-7723170BA0D3}"/>
    <cellStyle name="Currency 2 2 2 2 2 3 5 4" xfId="7411" xr:uid="{B6130A2E-2C7E-4227-8898-B3FD6D5520E5}"/>
    <cellStyle name="Currency 2 2 2 2 2 3 6" xfId="4616" xr:uid="{00000000-0005-0000-0000-00003B010000}"/>
    <cellStyle name="Currency 2 2 2 2 2 3 6 2" xfId="7416" xr:uid="{464D00EA-B934-46D0-BBAC-830F7E7B0942}"/>
    <cellStyle name="Currency 2 2 2 2 2 3 6 2 2" xfId="7417" xr:uid="{037278C4-4010-498A-874D-E959408D7B9D}"/>
    <cellStyle name="Currency 2 2 2 2 2 3 6 3" xfId="7418" xr:uid="{D8DFBDBD-AF20-460E-B268-F04911CAD249}"/>
    <cellStyle name="Currency 2 2 2 2 2 3 6 4" xfId="7415" xr:uid="{E4357DF5-400E-43CA-B951-0D27312F7377}"/>
    <cellStyle name="Currency 2 2 2 2 2 3 7" xfId="7419" xr:uid="{4D2EDAE5-4F2D-4EBC-80AA-9713EDA0EC2C}"/>
    <cellStyle name="Currency 2 2 2 2 2 3 7 2" xfId="7420" xr:uid="{49B27043-72AC-4932-A717-91E284A3DC07}"/>
    <cellStyle name="Currency 2 2 2 2 2 3 8" xfId="7421" xr:uid="{02DC8607-4607-484A-BCA5-71D94BCC4E03}"/>
    <cellStyle name="Currency 2 2 2 2 2 3 8 2" xfId="7422" xr:uid="{6E903609-75E5-49A6-84D0-C8F9B442539E}"/>
    <cellStyle name="Currency 2 2 2 2 2 3 9" xfId="7423" xr:uid="{A94B18B5-BB6C-4B55-A3C9-62870B1642E4}"/>
    <cellStyle name="Currency 2 2 2 2 2 3 9 2" xfId="7424" xr:uid="{8CFB7EF8-24EA-42C7-AAB5-339BFBC1567D}"/>
    <cellStyle name="Currency 2 2 2 2 2 4" xfId="296" xr:uid="{00000000-0005-0000-0000-00003C010000}"/>
    <cellStyle name="Currency 2 2 2 2 2 4 2" xfId="4620" xr:uid="{00000000-0005-0000-0000-00003D010000}"/>
    <cellStyle name="Currency 2 2 2 2 2 4 2 2" xfId="7427" xr:uid="{7E13DFA1-0790-434E-8752-C8400191DADA}"/>
    <cellStyle name="Currency 2 2 2 2 2 4 2 3" xfId="7426" xr:uid="{A101E017-36AB-4158-BCDB-439D660BF27E}"/>
    <cellStyle name="Currency 2 2 2 2 2 4 3" xfId="7428" xr:uid="{7DA0BE1C-43C7-4A7E-9504-2DAFFE65AE84}"/>
    <cellStyle name="Currency 2 2 2 2 2 4 3 2" xfId="7429" xr:uid="{3B63658C-4887-48FD-86AA-5C9D0E620249}"/>
    <cellStyle name="Currency 2 2 2 2 2 4 4" xfId="7430" xr:uid="{DBC1619D-8EC9-42D1-B5DB-781C28AF7C3C}"/>
    <cellStyle name="Currency 2 2 2 2 2 4 5" xfId="7431" xr:uid="{B0A69265-54E2-4B3E-8E7E-57A2CC0608B7}"/>
    <cellStyle name="Currency 2 2 2 2 2 4 6" xfId="7425" xr:uid="{6D6A87A0-96DC-4A8E-BC29-F6994BDF66D3}"/>
    <cellStyle name="Currency 2 2 2 2 2 4 7" xfId="32874" xr:uid="{FAF0EDEA-EA2E-4703-B05E-C3FC8915C735}"/>
    <cellStyle name="Currency 2 2 2 2 2 5" xfId="297" xr:uid="{00000000-0005-0000-0000-00003E010000}"/>
    <cellStyle name="Currency 2 2 2 2 2 5 2" xfId="4621" xr:uid="{00000000-0005-0000-0000-00003F010000}"/>
    <cellStyle name="Currency 2 2 2 2 2 5 2 2" xfId="7434" xr:uid="{2A8959A4-E244-4153-B271-93D63B66355B}"/>
    <cellStyle name="Currency 2 2 2 2 2 5 2 3" xfId="7433" xr:uid="{83BC2070-3A53-4EC3-BF0F-FA28FD601472}"/>
    <cellStyle name="Currency 2 2 2 2 2 5 3" xfId="7435" xr:uid="{D6F35DA0-AC13-449F-AF80-948D7BA9D679}"/>
    <cellStyle name="Currency 2 2 2 2 2 5 3 2" xfId="7436" xr:uid="{ED0BF40E-8C1E-4079-A174-A3B5D42274DF}"/>
    <cellStyle name="Currency 2 2 2 2 2 5 4" xfId="7437" xr:uid="{9B4F6C0D-C7B9-48B4-BD6C-63BBD55DF764}"/>
    <cellStyle name="Currency 2 2 2 2 2 5 5" xfId="7432" xr:uid="{348C5B6E-B4DD-4572-8C84-5A19D4AE49B0}"/>
    <cellStyle name="Currency 2 2 2 2 2 5 6" xfId="32875" xr:uid="{2968C4CC-4727-457E-A966-08DF3CA8478F}"/>
    <cellStyle name="Currency 2 2 2 2 2 6" xfId="298" xr:uid="{00000000-0005-0000-0000-000040010000}"/>
    <cellStyle name="Currency 2 2 2 2 2 6 2" xfId="4622" xr:uid="{00000000-0005-0000-0000-000041010000}"/>
    <cellStyle name="Currency 2 2 2 2 2 6 2 2" xfId="7440" xr:uid="{E58A95A4-E07B-4D0C-A181-9F2ABD63C193}"/>
    <cellStyle name="Currency 2 2 2 2 2 6 2 3" xfId="7439" xr:uid="{FBF09BB9-B01F-45ED-B068-AA7DB688F06F}"/>
    <cellStyle name="Currency 2 2 2 2 2 6 3" xfId="7441" xr:uid="{C498EE05-6EBC-4C25-9342-95BA5B2C1D50}"/>
    <cellStyle name="Currency 2 2 2 2 2 6 3 2" xfId="7442" xr:uid="{0D2CE8A5-0222-4789-9B0E-2375F36CB09E}"/>
    <cellStyle name="Currency 2 2 2 2 2 6 4" xfId="7443" xr:uid="{1D15F997-D60D-4014-8793-3A3749C5144D}"/>
    <cellStyle name="Currency 2 2 2 2 2 6 5" xfId="7438" xr:uid="{20D51D71-B7BC-4440-8609-E981EC04AAA2}"/>
    <cellStyle name="Currency 2 2 2 2 2 6 6" xfId="32876" xr:uid="{01A49C8C-560E-4EC7-9998-B26E3FDD22E0}"/>
    <cellStyle name="Currency 2 2 2 2 2 7" xfId="299" xr:uid="{00000000-0005-0000-0000-000042010000}"/>
    <cellStyle name="Currency 2 2 2 2 2 7 2" xfId="7445" xr:uid="{C1687C19-9B90-4DD8-A133-D5E65860BF32}"/>
    <cellStyle name="Currency 2 2 2 2 2 7 2 2" xfId="7446" xr:uid="{9B9E94CB-A290-48D3-B0FC-0413C88A1D3A}"/>
    <cellStyle name="Currency 2 2 2 2 2 7 3" xfId="7447" xr:uid="{1AC5B83E-8C0C-49CA-8A04-D790CB19FFE3}"/>
    <cellStyle name="Currency 2 2 2 2 2 7 4" xfId="7444" xr:uid="{08250087-A32D-4367-BAC6-7736E597B82C}"/>
    <cellStyle name="Currency 2 2 2 2 2 8" xfId="4611" xr:uid="{00000000-0005-0000-0000-000043010000}"/>
    <cellStyle name="Currency 2 2 2 2 2 8 2" xfId="7449" xr:uid="{31AB62F4-FA23-4293-89F3-3F2DED84FE32}"/>
    <cellStyle name="Currency 2 2 2 2 2 8 2 2" xfId="7450" xr:uid="{148CB8D0-0702-494E-AA1F-F0190C17B9D1}"/>
    <cellStyle name="Currency 2 2 2 2 2 8 3" xfId="7451" xr:uid="{060D330E-5B57-4F43-9B5F-03268387F2C0}"/>
    <cellStyle name="Currency 2 2 2 2 2 8 4" xfId="7448" xr:uid="{15F6EB62-0EAF-4CA0-ACE6-97B5C6C05B9B}"/>
    <cellStyle name="Currency 2 2 2 2 2 9" xfId="7452" xr:uid="{C5A7BEB6-0D03-4DA7-8274-852A2240725B}"/>
    <cellStyle name="Currency 2 2 2 2 2 9 2" xfId="7453" xr:uid="{3F2BDF85-825E-447B-8EB6-E711B1197D74}"/>
    <cellStyle name="Currency 2 2 2 2 3" xfId="300" xr:uid="{00000000-0005-0000-0000-000044010000}"/>
    <cellStyle name="Currency 2 2 2 2 3 10" xfId="7455" xr:uid="{EFA63A15-4BDA-4593-A154-4EBE1BF5DEF1}"/>
    <cellStyle name="Currency 2 2 2 2 3 10 2" xfId="7456" xr:uid="{438444D2-10C4-432F-9246-6928F7AC3F91}"/>
    <cellStyle name="Currency 2 2 2 2 3 11" xfId="7457" xr:uid="{32D3DE72-60ED-4C65-9CC8-9A920AFCF685}"/>
    <cellStyle name="Currency 2 2 2 2 3 11 2" xfId="7458" xr:uid="{03B8E8A9-B057-4176-B0FD-43DF5D67EB2D}"/>
    <cellStyle name="Currency 2 2 2 2 3 12" xfId="7459" xr:uid="{B3A1DE23-0207-435E-B7B8-67CA4137D654}"/>
    <cellStyle name="Currency 2 2 2 2 3 13" xfId="7454" xr:uid="{42352983-C1FE-4358-842F-5A10B6EFD5C5}"/>
    <cellStyle name="Currency 2 2 2 2 3 14" xfId="32877" xr:uid="{946071A1-1EEE-4644-BA37-53501188F86F}"/>
    <cellStyle name="Currency 2 2 2 2 3 15" xfId="35770" xr:uid="{2610BA9B-47C5-40E9-8440-4F173AA635ED}"/>
    <cellStyle name="Currency 2 2 2 2 3 2" xfId="301" xr:uid="{00000000-0005-0000-0000-000045010000}"/>
    <cellStyle name="Currency 2 2 2 2 3 2 10" xfId="7461" xr:uid="{CC9B25CA-39E5-456B-AA2D-486A61FCF04E}"/>
    <cellStyle name="Currency 2 2 2 2 3 2 11" xfId="7460" xr:uid="{6C256595-3B0B-4269-A118-C0756BA3E4E1}"/>
    <cellStyle name="Currency 2 2 2 2 3 2 12" xfId="32878" xr:uid="{1F89A08A-E6F9-406B-A373-9E48B038CC3D}"/>
    <cellStyle name="Currency 2 2 2 2 3 2 13" xfId="36226" xr:uid="{5E90B0ED-5C37-4161-9975-DDA8A1285A07}"/>
    <cellStyle name="Currency 2 2 2 2 3 2 2" xfId="302" xr:uid="{00000000-0005-0000-0000-000046010000}"/>
    <cellStyle name="Currency 2 2 2 2 3 2 2 2" xfId="4625" xr:uid="{00000000-0005-0000-0000-000047010000}"/>
    <cellStyle name="Currency 2 2 2 2 3 2 2 2 2" xfId="7464" xr:uid="{D896A500-A3A3-43CB-97C4-44C44A4AB181}"/>
    <cellStyle name="Currency 2 2 2 2 3 2 2 2 3" xfId="7463" xr:uid="{257EA734-A17B-4743-9068-7C864A6F0052}"/>
    <cellStyle name="Currency 2 2 2 2 3 2 2 3" xfId="7465" xr:uid="{DFB593A6-898E-427F-9615-3E97BEB42A81}"/>
    <cellStyle name="Currency 2 2 2 2 3 2 2 3 2" xfId="7466" xr:uid="{A562A2C3-0826-496F-8358-81D88DA497F3}"/>
    <cellStyle name="Currency 2 2 2 2 3 2 2 4" xfId="7467" xr:uid="{3E5EF12A-29D4-40DA-AE4F-6690ED18F415}"/>
    <cellStyle name="Currency 2 2 2 2 3 2 2 5" xfId="7462" xr:uid="{4AACA85E-D11D-4FC5-B222-FC0C9E9BA423}"/>
    <cellStyle name="Currency 2 2 2 2 3 2 2 6" xfId="32879" xr:uid="{BAC6C44C-0B6C-4549-A5FC-1C34806F7EF4}"/>
    <cellStyle name="Currency 2 2 2 2 3 2 3" xfId="303" xr:uid="{00000000-0005-0000-0000-000048010000}"/>
    <cellStyle name="Currency 2 2 2 2 3 2 3 2" xfId="4626" xr:uid="{00000000-0005-0000-0000-000049010000}"/>
    <cellStyle name="Currency 2 2 2 2 3 2 3 2 2" xfId="7470" xr:uid="{E30D32A3-CF5A-4C10-AF69-ADA1364458CC}"/>
    <cellStyle name="Currency 2 2 2 2 3 2 3 2 3" xfId="7469" xr:uid="{36E1487A-46E1-4C2E-BFAC-1D068FA3CDA8}"/>
    <cellStyle name="Currency 2 2 2 2 3 2 3 3" xfId="7471" xr:uid="{BDA45647-4769-458E-A4B9-ADCFA36B5C6D}"/>
    <cellStyle name="Currency 2 2 2 2 3 2 3 3 2" xfId="7472" xr:uid="{C5CF2908-B11B-42CF-B07D-93E46C740C2F}"/>
    <cellStyle name="Currency 2 2 2 2 3 2 3 4" xfId="7473" xr:uid="{76FFD24F-AD4E-4C29-AD3F-A086E5B1C660}"/>
    <cellStyle name="Currency 2 2 2 2 3 2 3 5" xfId="7468" xr:uid="{DE3C8BEB-D46E-4EBE-97D5-DC5C35FF3E54}"/>
    <cellStyle name="Currency 2 2 2 2 3 2 3 6" xfId="32880" xr:uid="{1979C8C3-CA9C-48B9-BB6F-E634C9DED7B0}"/>
    <cellStyle name="Currency 2 2 2 2 3 2 4" xfId="304" xr:uid="{00000000-0005-0000-0000-00004A010000}"/>
    <cellStyle name="Currency 2 2 2 2 3 2 4 2" xfId="4627" xr:uid="{00000000-0005-0000-0000-00004B010000}"/>
    <cellStyle name="Currency 2 2 2 2 3 2 4 2 2" xfId="7476" xr:uid="{24E57DBF-E96E-4225-9E0E-6CA175D49C1A}"/>
    <cellStyle name="Currency 2 2 2 2 3 2 4 2 3" xfId="7475" xr:uid="{2F27EEA3-EDC4-45A9-8624-655DA8E6C8C0}"/>
    <cellStyle name="Currency 2 2 2 2 3 2 4 3" xfId="7477" xr:uid="{3BE426BF-B598-4CCF-8661-21524BB95AC1}"/>
    <cellStyle name="Currency 2 2 2 2 3 2 4 3 2" xfId="7478" xr:uid="{B3ABA3B9-1A4E-403C-B123-DBD776CA0266}"/>
    <cellStyle name="Currency 2 2 2 2 3 2 4 4" xfId="7479" xr:uid="{F73085B8-AD91-4B68-905E-12B4E6F3D62D}"/>
    <cellStyle name="Currency 2 2 2 2 3 2 4 5" xfId="7474" xr:uid="{E5471382-FD52-4B72-B756-F2C0DE858999}"/>
    <cellStyle name="Currency 2 2 2 2 3 2 4 6" xfId="32881" xr:uid="{C8530583-BAC1-4590-B9A3-F136726C057B}"/>
    <cellStyle name="Currency 2 2 2 2 3 2 5" xfId="305" xr:uid="{00000000-0005-0000-0000-00004C010000}"/>
    <cellStyle name="Currency 2 2 2 2 3 2 5 2" xfId="7481" xr:uid="{3A276A50-7DD7-423D-8867-52F099826354}"/>
    <cellStyle name="Currency 2 2 2 2 3 2 5 2 2" xfId="7482" xr:uid="{E44C9DF1-CF82-412B-BF98-016900427A21}"/>
    <cellStyle name="Currency 2 2 2 2 3 2 5 3" xfId="7483" xr:uid="{437591CA-6CE1-41D6-96FE-73B6C6AEA026}"/>
    <cellStyle name="Currency 2 2 2 2 3 2 5 4" xfId="7480" xr:uid="{6FDA8F09-C47C-4778-A331-6C2736242D18}"/>
    <cellStyle name="Currency 2 2 2 2 3 2 6" xfId="4624" xr:uid="{00000000-0005-0000-0000-00004D010000}"/>
    <cellStyle name="Currency 2 2 2 2 3 2 6 2" xfId="7485" xr:uid="{1806BF67-7818-453C-8401-33BF4EC3589D}"/>
    <cellStyle name="Currency 2 2 2 2 3 2 6 2 2" xfId="7486" xr:uid="{D62795FA-9684-4ECD-A917-DD9A0E7FB629}"/>
    <cellStyle name="Currency 2 2 2 2 3 2 6 3" xfId="7487" xr:uid="{D8EE9552-88C4-4ECE-9D80-6BB11D140F44}"/>
    <cellStyle name="Currency 2 2 2 2 3 2 6 4" xfId="7484" xr:uid="{C9C9A197-3510-4DE1-9917-8736221FF19D}"/>
    <cellStyle name="Currency 2 2 2 2 3 2 7" xfId="7488" xr:uid="{D3321838-9CA8-4660-B672-2D3BEE6A14C5}"/>
    <cellStyle name="Currency 2 2 2 2 3 2 7 2" xfId="7489" xr:uid="{B2A448E1-3FD5-48A3-BD9C-6248C2F1C1BA}"/>
    <cellStyle name="Currency 2 2 2 2 3 2 8" xfId="7490" xr:uid="{5C042AD7-B33D-4817-BBAD-964E3D942754}"/>
    <cellStyle name="Currency 2 2 2 2 3 2 8 2" xfId="7491" xr:uid="{79AA8DA5-5D84-46C9-8F40-D34142253A28}"/>
    <cellStyle name="Currency 2 2 2 2 3 2 9" xfId="7492" xr:uid="{10A989F1-07ED-4C94-B82C-4F8CDCC6D6C9}"/>
    <cellStyle name="Currency 2 2 2 2 3 2 9 2" xfId="7493" xr:uid="{6FC13790-4452-4FDD-9928-60906C23426F}"/>
    <cellStyle name="Currency 2 2 2 2 3 3" xfId="306" xr:uid="{00000000-0005-0000-0000-00004E010000}"/>
    <cellStyle name="Currency 2 2 2 2 3 3 10" xfId="7495" xr:uid="{9F7F9145-29D4-4880-A339-EFCBDC24A98A}"/>
    <cellStyle name="Currency 2 2 2 2 3 3 11" xfId="7494" xr:uid="{6D2A6435-C583-435A-9F85-67F310082E12}"/>
    <cellStyle name="Currency 2 2 2 2 3 3 12" xfId="32882" xr:uid="{F70A7C1A-C731-4F93-BFE9-13AFCFC11E84}"/>
    <cellStyle name="Currency 2 2 2 2 3 3 13" xfId="36357" xr:uid="{9D842BFB-C1E3-48AB-944B-26B1C958A59A}"/>
    <cellStyle name="Currency 2 2 2 2 3 3 2" xfId="307" xr:uid="{00000000-0005-0000-0000-00004F010000}"/>
    <cellStyle name="Currency 2 2 2 2 3 3 2 2" xfId="4629" xr:uid="{00000000-0005-0000-0000-000050010000}"/>
    <cellStyle name="Currency 2 2 2 2 3 3 2 2 2" xfId="7498" xr:uid="{70DB50E3-B282-4E9C-8CD8-5EE57CC196AA}"/>
    <cellStyle name="Currency 2 2 2 2 3 3 2 2 3" xfId="7497" xr:uid="{2304C889-2A5B-4904-9765-BD5C885E6C0D}"/>
    <cellStyle name="Currency 2 2 2 2 3 3 2 3" xfId="7499" xr:uid="{38992DD4-8BD6-4BB3-9031-A1E316C9E243}"/>
    <cellStyle name="Currency 2 2 2 2 3 3 2 3 2" xfId="7500" xr:uid="{5DC5D850-A0AC-4113-A287-28A81B4A3D0B}"/>
    <cellStyle name="Currency 2 2 2 2 3 3 2 4" xfId="7501" xr:uid="{54A348AB-58A8-4B68-AC59-2524F3D15E0C}"/>
    <cellStyle name="Currency 2 2 2 2 3 3 2 5" xfId="7496" xr:uid="{53F150A7-2531-41F8-B459-5AB70A492F70}"/>
    <cellStyle name="Currency 2 2 2 2 3 3 2 6" xfId="32883" xr:uid="{F9019414-CF68-4E20-BFA7-594C744A267F}"/>
    <cellStyle name="Currency 2 2 2 2 3 3 3" xfId="308" xr:uid="{00000000-0005-0000-0000-000051010000}"/>
    <cellStyle name="Currency 2 2 2 2 3 3 3 2" xfId="4630" xr:uid="{00000000-0005-0000-0000-000052010000}"/>
    <cellStyle name="Currency 2 2 2 2 3 3 3 2 2" xfId="7504" xr:uid="{5FBD6573-7DBE-4E9E-865C-D777E4F81584}"/>
    <cellStyle name="Currency 2 2 2 2 3 3 3 2 3" xfId="7503" xr:uid="{C027E990-38C4-4242-9B9B-6F1E3447E936}"/>
    <cellStyle name="Currency 2 2 2 2 3 3 3 3" xfId="7505" xr:uid="{4E5C71A0-4C34-4878-843C-2B274EBAA13F}"/>
    <cellStyle name="Currency 2 2 2 2 3 3 3 3 2" xfId="7506" xr:uid="{9AE2EA09-C728-4A4F-B134-CE3F4F156C69}"/>
    <cellStyle name="Currency 2 2 2 2 3 3 3 4" xfId="7507" xr:uid="{03AFF2E6-D681-4687-82BB-82DB2BC8D367}"/>
    <cellStyle name="Currency 2 2 2 2 3 3 3 5" xfId="7502" xr:uid="{C9D4CB62-929B-4DEC-936D-CB2727522829}"/>
    <cellStyle name="Currency 2 2 2 2 3 3 3 6" xfId="32884" xr:uid="{7E3146DC-CF9A-4762-B078-68FB2A7D67AF}"/>
    <cellStyle name="Currency 2 2 2 2 3 3 4" xfId="309" xr:uid="{00000000-0005-0000-0000-000053010000}"/>
    <cellStyle name="Currency 2 2 2 2 3 3 4 2" xfId="4631" xr:uid="{00000000-0005-0000-0000-000054010000}"/>
    <cellStyle name="Currency 2 2 2 2 3 3 4 2 2" xfId="7510" xr:uid="{F6E27969-C10A-4531-BD3A-E37582487165}"/>
    <cellStyle name="Currency 2 2 2 2 3 3 4 2 3" xfId="7509" xr:uid="{4A8AC996-D203-4B48-B000-E2D23EC60430}"/>
    <cellStyle name="Currency 2 2 2 2 3 3 4 3" xfId="7511" xr:uid="{E5870ABA-FE63-42C1-88C4-775BAC4DB59C}"/>
    <cellStyle name="Currency 2 2 2 2 3 3 4 3 2" xfId="7512" xr:uid="{0F55F2D5-EC88-46D1-AF33-F6782A9095C4}"/>
    <cellStyle name="Currency 2 2 2 2 3 3 4 4" xfId="7513" xr:uid="{303E8558-0245-4AED-B7E9-A7FBAFABB947}"/>
    <cellStyle name="Currency 2 2 2 2 3 3 4 5" xfId="7508" xr:uid="{D7509943-EED3-4B9B-A5D7-006237A37D19}"/>
    <cellStyle name="Currency 2 2 2 2 3 3 4 6" xfId="32885" xr:uid="{5E8E8B8F-37B4-49A6-B849-F5DB02620FF1}"/>
    <cellStyle name="Currency 2 2 2 2 3 3 5" xfId="310" xr:uid="{00000000-0005-0000-0000-000055010000}"/>
    <cellStyle name="Currency 2 2 2 2 3 3 5 2" xfId="7515" xr:uid="{74B9A8CD-9D48-41BA-9D05-8BD5541D12A2}"/>
    <cellStyle name="Currency 2 2 2 2 3 3 5 2 2" xfId="7516" xr:uid="{1B23C8CC-213C-4A91-B64B-1FF063FEB979}"/>
    <cellStyle name="Currency 2 2 2 2 3 3 5 3" xfId="7517" xr:uid="{4B8A8CC1-9614-4283-AFAA-09DE709E9DF3}"/>
    <cellStyle name="Currency 2 2 2 2 3 3 5 4" xfId="7514" xr:uid="{7D709107-B424-41A1-8F11-D51265139CDB}"/>
    <cellStyle name="Currency 2 2 2 2 3 3 6" xfId="4628" xr:uid="{00000000-0005-0000-0000-000056010000}"/>
    <cellStyle name="Currency 2 2 2 2 3 3 6 2" xfId="7519" xr:uid="{447AE6E5-2CA8-4C3C-A104-C376EF983D61}"/>
    <cellStyle name="Currency 2 2 2 2 3 3 6 2 2" xfId="7520" xr:uid="{EA15BC74-7A29-481D-989E-82754E4525E7}"/>
    <cellStyle name="Currency 2 2 2 2 3 3 6 3" xfId="7521" xr:uid="{054D38D4-75B0-44EB-909E-A5D45DDF2B6F}"/>
    <cellStyle name="Currency 2 2 2 2 3 3 6 4" xfId="7518" xr:uid="{AA0A3180-B8DA-485A-889C-5A14A9230C5C}"/>
    <cellStyle name="Currency 2 2 2 2 3 3 7" xfId="7522" xr:uid="{625D8538-B79A-4445-BDAC-DEB23D65246C}"/>
    <cellStyle name="Currency 2 2 2 2 3 3 7 2" xfId="7523" xr:uid="{E21F5E38-5BFB-4FDA-B65E-F739CF3F5DB2}"/>
    <cellStyle name="Currency 2 2 2 2 3 3 8" xfId="7524" xr:uid="{3ADA85F2-2597-4373-8234-1D041A4AB9DB}"/>
    <cellStyle name="Currency 2 2 2 2 3 3 8 2" xfId="7525" xr:uid="{AC7C723C-FFD6-49B4-96FD-7A75B9D9866A}"/>
    <cellStyle name="Currency 2 2 2 2 3 3 9" xfId="7526" xr:uid="{4F8E5178-F2FD-4D6E-8E40-F4DE8E950B81}"/>
    <cellStyle name="Currency 2 2 2 2 3 3 9 2" xfId="7527" xr:uid="{97623887-2EF8-4A0A-B28F-66F7A6F0A7D1}"/>
    <cellStyle name="Currency 2 2 2 2 3 4" xfId="311" xr:uid="{00000000-0005-0000-0000-000057010000}"/>
    <cellStyle name="Currency 2 2 2 2 3 4 2" xfId="4632" xr:uid="{00000000-0005-0000-0000-000058010000}"/>
    <cellStyle name="Currency 2 2 2 2 3 4 2 2" xfId="7530" xr:uid="{2A437082-26B9-4C52-918D-B77C0F4E7E77}"/>
    <cellStyle name="Currency 2 2 2 2 3 4 2 3" xfId="7529" xr:uid="{B2383841-D2B7-4E93-A6A2-83091866D3A7}"/>
    <cellStyle name="Currency 2 2 2 2 3 4 3" xfId="7531" xr:uid="{ACF284F5-2174-4D0F-B09E-907ECF534517}"/>
    <cellStyle name="Currency 2 2 2 2 3 4 3 2" xfId="7532" xr:uid="{7A7F8939-897B-4D87-A627-D2F9CF39663A}"/>
    <cellStyle name="Currency 2 2 2 2 3 4 4" xfId="7533" xr:uid="{3942B26D-4CBE-4C97-8EEA-C88433453154}"/>
    <cellStyle name="Currency 2 2 2 2 3 4 5" xfId="7534" xr:uid="{A251380D-6BAD-4766-99A0-FA42B23B4FBD}"/>
    <cellStyle name="Currency 2 2 2 2 3 4 6" xfId="7528" xr:uid="{18974FE3-A605-4DE8-9C51-C4CD7C50C7B9}"/>
    <cellStyle name="Currency 2 2 2 2 3 4 7" xfId="32886" xr:uid="{4680F44E-14E0-4E3B-99F6-763CA33D400D}"/>
    <cellStyle name="Currency 2 2 2 2 3 5" xfId="312" xr:uid="{00000000-0005-0000-0000-000059010000}"/>
    <cellStyle name="Currency 2 2 2 2 3 5 2" xfId="4633" xr:uid="{00000000-0005-0000-0000-00005A010000}"/>
    <cellStyle name="Currency 2 2 2 2 3 5 2 2" xfId="7537" xr:uid="{8FE49524-781F-4CB5-AE46-E57A49BB8D0D}"/>
    <cellStyle name="Currency 2 2 2 2 3 5 2 3" xfId="7536" xr:uid="{FEA0AA0B-BF11-409E-B596-28B5C71BEF3A}"/>
    <cellStyle name="Currency 2 2 2 2 3 5 3" xfId="7538" xr:uid="{9AF6B0E3-506D-4937-9A93-6E61823B892A}"/>
    <cellStyle name="Currency 2 2 2 2 3 5 3 2" xfId="7539" xr:uid="{1D032461-40FD-434C-9823-95E0E4DEBA82}"/>
    <cellStyle name="Currency 2 2 2 2 3 5 4" xfId="7540" xr:uid="{1CD8DED3-331F-4E28-913B-FF3DD0B3AB6F}"/>
    <cellStyle name="Currency 2 2 2 2 3 5 5" xfId="7535" xr:uid="{307EB5E0-0106-49D8-B5C8-1A88B9520980}"/>
    <cellStyle name="Currency 2 2 2 2 3 5 6" xfId="32887" xr:uid="{21FA6A55-A93E-415B-B133-9F51731C47F7}"/>
    <cellStyle name="Currency 2 2 2 2 3 6" xfId="313" xr:uid="{00000000-0005-0000-0000-00005B010000}"/>
    <cellStyle name="Currency 2 2 2 2 3 6 2" xfId="4634" xr:uid="{00000000-0005-0000-0000-00005C010000}"/>
    <cellStyle name="Currency 2 2 2 2 3 6 2 2" xfId="7543" xr:uid="{9DA362B0-8313-4B41-9914-DAEC40299ADC}"/>
    <cellStyle name="Currency 2 2 2 2 3 6 2 3" xfId="7542" xr:uid="{E6C22FF0-DC7E-4BBD-AEE0-999615D2DD03}"/>
    <cellStyle name="Currency 2 2 2 2 3 6 3" xfId="7544" xr:uid="{4CDFFD02-694B-4F29-9D6A-BA784BEED540}"/>
    <cellStyle name="Currency 2 2 2 2 3 6 3 2" xfId="7545" xr:uid="{E4EAFEF3-7E63-44B3-8612-3FCAADE4FA68}"/>
    <cellStyle name="Currency 2 2 2 2 3 6 4" xfId="7546" xr:uid="{D54EAEE7-5C70-4D8E-8A4F-72E053B17407}"/>
    <cellStyle name="Currency 2 2 2 2 3 6 5" xfId="7541" xr:uid="{1D992EAF-52A0-4407-943F-B98B8D7D603D}"/>
    <cellStyle name="Currency 2 2 2 2 3 6 6" xfId="32888" xr:uid="{4D82D62C-F579-40D8-A1EE-57A34216EB42}"/>
    <cellStyle name="Currency 2 2 2 2 3 7" xfId="314" xr:uid="{00000000-0005-0000-0000-00005D010000}"/>
    <cellStyle name="Currency 2 2 2 2 3 7 2" xfId="7548" xr:uid="{831F75C3-18DD-445D-900C-7CEF5E2E66DE}"/>
    <cellStyle name="Currency 2 2 2 2 3 7 2 2" xfId="7549" xr:uid="{7EFB7AD4-D2D4-488A-961A-CA1966B22BE4}"/>
    <cellStyle name="Currency 2 2 2 2 3 7 3" xfId="7550" xr:uid="{98A58FE8-2E62-4583-A52E-87A1247F198B}"/>
    <cellStyle name="Currency 2 2 2 2 3 7 4" xfId="7547" xr:uid="{0C99C305-CB2A-4900-B26A-263BE3517B74}"/>
    <cellStyle name="Currency 2 2 2 2 3 8" xfId="4623" xr:uid="{00000000-0005-0000-0000-00005E010000}"/>
    <cellStyle name="Currency 2 2 2 2 3 8 2" xfId="7552" xr:uid="{FB5A9A56-CDF5-48E6-AF6A-5088E12ED6C3}"/>
    <cellStyle name="Currency 2 2 2 2 3 8 2 2" xfId="7553" xr:uid="{BC03D63D-F2EA-415F-9742-99A053090E7C}"/>
    <cellStyle name="Currency 2 2 2 2 3 8 3" xfId="7554" xr:uid="{C3812905-7677-45EC-B8C5-C335C3A3F972}"/>
    <cellStyle name="Currency 2 2 2 2 3 8 4" xfId="7551" xr:uid="{5478DBC9-B043-4D3A-ABA6-9AE27D40AC64}"/>
    <cellStyle name="Currency 2 2 2 2 3 9" xfId="7555" xr:uid="{94947F9D-E514-42FD-9C25-B302DB46602C}"/>
    <cellStyle name="Currency 2 2 2 2 3 9 2" xfId="7556" xr:uid="{E7537D2B-A3CC-4647-A78D-932AB76BAFA5}"/>
    <cellStyle name="Currency 2 2 2 2 4" xfId="315" xr:uid="{00000000-0005-0000-0000-00005F010000}"/>
    <cellStyle name="Currency 2 2 2 2 4 10" xfId="7558" xr:uid="{31E30EF5-DB33-402F-A1B2-FD9CB1B3AFC9}"/>
    <cellStyle name="Currency 2 2 2 2 4 10 2" xfId="7559" xr:uid="{DA235E89-4A73-478C-B319-D127FE7E4F40}"/>
    <cellStyle name="Currency 2 2 2 2 4 11" xfId="7560" xr:uid="{A087A066-BC62-40B6-9532-29706A5D76DC}"/>
    <cellStyle name="Currency 2 2 2 2 4 11 2" xfId="7561" xr:uid="{5BA28C2C-A379-40F9-917C-D2ED80B81E2A}"/>
    <cellStyle name="Currency 2 2 2 2 4 12" xfId="7562" xr:uid="{C4065789-6424-4CA0-9DA4-671F821D8129}"/>
    <cellStyle name="Currency 2 2 2 2 4 13" xfId="7557" xr:uid="{601085E3-57E4-44A6-8E4D-E31881164CFE}"/>
    <cellStyle name="Currency 2 2 2 2 4 14" xfId="32889" xr:uid="{875AD40A-21BC-4A23-92D8-F9443F2F6025}"/>
    <cellStyle name="Currency 2 2 2 2 4 15" xfId="35771" xr:uid="{85F0FE90-521B-4F87-86F2-101D7B0D858A}"/>
    <cellStyle name="Currency 2 2 2 2 4 2" xfId="316" xr:uid="{00000000-0005-0000-0000-000060010000}"/>
    <cellStyle name="Currency 2 2 2 2 4 2 10" xfId="7564" xr:uid="{244A0B8B-D470-41CE-A154-490F1A4D2251}"/>
    <cellStyle name="Currency 2 2 2 2 4 2 11" xfId="7563" xr:uid="{5CFAF742-063C-46DC-A95D-2B1B4ABFDD0F}"/>
    <cellStyle name="Currency 2 2 2 2 4 2 12" xfId="32890" xr:uid="{8B2F4EAC-972E-479B-9500-913A268C3951}"/>
    <cellStyle name="Currency 2 2 2 2 4 2 13" xfId="36061" xr:uid="{FB7622AC-5BD8-4D68-85D7-9FFD8AD1224A}"/>
    <cellStyle name="Currency 2 2 2 2 4 2 2" xfId="317" xr:uid="{00000000-0005-0000-0000-000061010000}"/>
    <cellStyle name="Currency 2 2 2 2 4 2 2 2" xfId="4637" xr:uid="{00000000-0005-0000-0000-000062010000}"/>
    <cellStyle name="Currency 2 2 2 2 4 2 2 2 2" xfId="7567" xr:uid="{23AEAF96-89B9-471D-80BB-CBF2C5F4B73E}"/>
    <cellStyle name="Currency 2 2 2 2 4 2 2 2 3" xfId="7566" xr:uid="{828DEF1D-37A1-4797-8425-0583054D7707}"/>
    <cellStyle name="Currency 2 2 2 2 4 2 2 3" xfId="7568" xr:uid="{486F5581-417C-4603-91AC-7212DD0E577A}"/>
    <cellStyle name="Currency 2 2 2 2 4 2 2 3 2" xfId="7569" xr:uid="{E672421E-F62A-4AF1-AA97-41748C4D9B5F}"/>
    <cellStyle name="Currency 2 2 2 2 4 2 2 4" xfId="7570" xr:uid="{81A71EAE-2CAE-4194-A350-7A29B7C76B34}"/>
    <cellStyle name="Currency 2 2 2 2 4 2 2 5" xfId="7565" xr:uid="{83D5AF9E-A0C7-4EB6-AA9C-516295BA1D71}"/>
    <cellStyle name="Currency 2 2 2 2 4 2 2 6" xfId="32891" xr:uid="{10915F5E-6E59-4E18-9379-38E6EBC0AAF0}"/>
    <cellStyle name="Currency 2 2 2 2 4 2 3" xfId="318" xr:uid="{00000000-0005-0000-0000-000063010000}"/>
    <cellStyle name="Currency 2 2 2 2 4 2 3 2" xfId="4638" xr:uid="{00000000-0005-0000-0000-000064010000}"/>
    <cellStyle name="Currency 2 2 2 2 4 2 3 2 2" xfId="7573" xr:uid="{CFD73290-6BB5-4022-ACD7-761C6DDE5DED}"/>
    <cellStyle name="Currency 2 2 2 2 4 2 3 2 3" xfId="7572" xr:uid="{9BF0195C-EF22-4805-9984-AC1FA89A2886}"/>
    <cellStyle name="Currency 2 2 2 2 4 2 3 3" xfId="7574" xr:uid="{E8F4DE1B-B049-40C4-9417-C2F3CB754F34}"/>
    <cellStyle name="Currency 2 2 2 2 4 2 3 3 2" xfId="7575" xr:uid="{6D7E45EA-6388-4D3C-935E-53277EECBA24}"/>
    <cellStyle name="Currency 2 2 2 2 4 2 3 4" xfId="7576" xr:uid="{1CB993AC-EF94-4284-8102-05D85F98C02D}"/>
    <cellStyle name="Currency 2 2 2 2 4 2 3 5" xfId="7571" xr:uid="{1F8863D2-520E-4559-A665-7380D39E1E3D}"/>
    <cellStyle name="Currency 2 2 2 2 4 2 3 6" xfId="32892" xr:uid="{9A78359A-D128-477B-9F05-117E294199BF}"/>
    <cellStyle name="Currency 2 2 2 2 4 2 4" xfId="319" xr:uid="{00000000-0005-0000-0000-000065010000}"/>
    <cellStyle name="Currency 2 2 2 2 4 2 4 2" xfId="4639" xr:uid="{00000000-0005-0000-0000-000066010000}"/>
    <cellStyle name="Currency 2 2 2 2 4 2 4 2 2" xfId="7579" xr:uid="{A6B02485-445C-4447-90DD-25C70021953E}"/>
    <cellStyle name="Currency 2 2 2 2 4 2 4 2 3" xfId="7578" xr:uid="{7A34CFB1-B4AB-4301-BCC5-3AC567432605}"/>
    <cellStyle name="Currency 2 2 2 2 4 2 4 3" xfId="7580" xr:uid="{A2FE1BB2-81C2-429B-A1A6-298070F47EC5}"/>
    <cellStyle name="Currency 2 2 2 2 4 2 4 3 2" xfId="7581" xr:uid="{04BAA95E-54A9-4793-AE2A-0E17B2A9760D}"/>
    <cellStyle name="Currency 2 2 2 2 4 2 4 4" xfId="7582" xr:uid="{2F420E56-30D4-4E90-B239-12A4434B42E6}"/>
    <cellStyle name="Currency 2 2 2 2 4 2 4 5" xfId="7577" xr:uid="{8C26088C-B510-4FA9-B78A-66883FBCEC33}"/>
    <cellStyle name="Currency 2 2 2 2 4 2 4 6" xfId="32893" xr:uid="{C04ECCF1-2601-4CFD-9843-DC5CD5918824}"/>
    <cellStyle name="Currency 2 2 2 2 4 2 5" xfId="320" xr:uid="{00000000-0005-0000-0000-000067010000}"/>
    <cellStyle name="Currency 2 2 2 2 4 2 5 2" xfId="7584" xr:uid="{B7958292-AFAF-478D-9BDE-80EFB8ACF4EE}"/>
    <cellStyle name="Currency 2 2 2 2 4 2 5 2 2" xfId="7585" xr:uid="{24BC9C10-10D0-4415-A211-EC513450CF50}"/>
    <cellStyle name="Currency 2 2 2 2 4 2 5 3" xfId="7586" xr:uid="{583C3E6F-81B5-4A19-A905-C0727D57B2C2}"/>
    <cellStyle name="Currency 2 2 2 2 4 2 5 4" xfId="7583" xr:uid="{441B4D02-8067-47DA-8FC4-061DC98DF87F}"/>
    <cellStyle name="Currency 2 2 2 2 4 2 6" xfId="4636" xr:uid="{00000000-0005-0000-0000-000068010000}"/>
    <cellStyle name="Currency 2 2 2 2 4 2 6 2" xfId="7588" xr:uid="{4E61A40D-C111-456C-83A1-5B5946204167}"/>
    <cellStyle name="Currency 2 2 2 2 4 2 6 2 2" xfId="7589" xr:uid="{A318A70F-0B14-4981-9FF5-35D10FAA4C05}"/>
    <cellStyle name="Currency 2 2 2 2 4 2 6 3" xfId="7590" xr:uid="{D9AFAFE3-5949-4BB0-B988-E2FD7568FF00}"/>
    <cellStyle name="Currency 2 2 2 2 4 2 6 4" xfId="7587" xr:uid="{BB5EF97B-D573-4E15-AFEA-002658B4B560}"/>
    <cellStyle name="Currency 2 2 2 2 4 2 7" xfId="7591" xr:uid="{B6E52E37-6B60-41A0-AC10-918BAA038D7B}"/>
    <cellStyle name="Currency 2 2 2 2 4 2 7 2" xfId="7592" xr:uid="{34552D6C-B5EA-43D5-8246-8F6BD9CDE5A4}"/>
    <cellStyle name="Currency 2 2 2 2 4 2 8" xfId="7593" xr:uid="{480130E9-AE0E-4A5C-97A2-6A1EFE852EAE}"/>
    <cellStyle name="Currency 2 2 2 2 4 2 8 2" xfId="7594" xr:uid="{C1B9FCFE-7AF8-431E-8FDD-4B5A679A6D49}"/>
    <cellStyle name="Currency 2 2 2 2 4 2 9" xfId="7595" xr:uid="{2570CA94-016D-406A-AC17-1875762600EF}"/>
    <cellStyle name="Currency 2 2 2 2 4 2 9 2" xfId="7596" xr:uid="{D318B4BC-7C1D-410E-8000-0BF25D0B8C90}"/>
    <cellStyle name="Currency 2 2 2 2 4 3" xfId="321" xr:uid="{00000000-0005-0000-0000-000069010000}"/>
    <cellStyle name="Currency 2 2 2 2 4 3 10" xfId="7598" xr:uid="{83F00096-3FC8-41C5-B903-215F903CFB36}"/>
    <cellStyle name="Currency 2 2 2 2 4 3 11" xfId="7597" xr:uid="{9B5B8165-D1F5-4071-AED6-AB8B7DEF5A3F}"/>
    <cellStyle name="Currency 2 2 2 2 4 3 12" xfId="32894" xr:uid="{B16DB7E9-C812-4B06-97C9-DD8548843186}"/>
    <cellStyle name="Currency 2 2 2 2 4 3 13" xfId="36358" xr:uid="{90C4A951-F51C-4833-9232-1CC5F5B0566A}"/>
    <cellStyle name="Currency 2 2 2 2 4 3 2" xfId="322" xr:uid="{00000000-0005-0000-0000-00006A010000}"/>
    <cellStyle name="Currency 2 2 2 2 4 3 2 2" xfId="4641" xr:uid="{00000000-0005-0000-0000-00006B010000}"/>
    <cellStyle name="Currency 2 2 2 2 4 3 2 2 2" xfId="7601" xr:uid="{51000C57-376A-4B14-9CA9-D63ED98DDB84}"/>
    <cellStyle name="Currency 2 2 2 2 4 3 2 2 3" xfId="7600" xr:uid="{A24C3A8D-354C-44F5-9329-4B2EDBE06674}"/>
    <cellStyle name="Currency 2 2 2 2 4 3 2 3" xfId="7602" xr:uid="{56ABF504-EEA2-4E27-84FF-76E31859DA82}"/>
    <cellStyle name="Currency 2 2 2 2 4 3 2 3 2" xfId="7603" xr:uid="{A1644445-29A3-4CC1-8812-B8C3337B9B0C}"/>
    <cellStyle name="Currency 2 2 2 2 4 3 2 4" xfId="7604" xr:uid="{1BA12052-B6E0-4213-A6C4-F532F0AEFB40}"/>
    <cellStyle name="Currency 2 2 2 2 4 3 2 5" xfId="7599" xr:uid="{AA0AD8EC-C6E9-4208-A38E-C8B5BDAF5AC0}"/>
    <cellStyle name="Currency 2 2 2 2 4 3 2 6" xfId="32895" xr:uid="{37150A9B-4CC0-4361-AAB1-57F4AC1C0486}"/>
    <cellStyle name="Currency 2 2 2 2 4 3 3" xfId="323" xr:uid="{00000000-0005-0000-0000-00006C010000}"/>
    <cellStyle name="Currency 2 2 2 2 4 3 3 2" xfId="4642" xr:uid="{00000000-0005-0000-0000-00006D010000}"/>
    <cellStyle name="Currency 2 2 2 2 4 3 3 2 2" xfId="7607" xr:uid="{CC9391C1-D647-4FF1-A8D4-F21EAF8CB7C3}"/>
    <cellStyle name="Currency 2 2 2 2 4 3 3 2 3" xfId="7606" xr:uid="{7332FFF6-9511-42F3-882C-62B6F84C7505}"/>
    <cellStyle name="Currency 2 2 2 2 4 3 3 3" xfId="7608" xr:uid="{32E2D9AF-E4E0-4D54-819A-6E4A6DC7844C}"/>
    <cellStyle name="Currency 2 2 2 2 4 3 3 3 2" xfId="7609" xr:uid="{F73C4C51-52F5-4DE2-98EE-01BB94E76A09}"/>
    <cellStyle name="Currency 2 2 2 2 4 3 3 4" xfId="7610" xr:uid="{4618D3A7-B58A-4FDE-89E1-B00324FD2087}"/>
    <cellStyle name="Currency 2 2 2 2 4 3 3 5" xfId="7605" xr:uid="{B41E73CE-A272-4D4D-A2BC-30A567EB1B96}"/>
    <cellStyle name="Currency 2 2 2 2 4 3 3 6" xfId="32896" xr:uid="{668C96CA-D70D-443B-A1ED-0F6229868733}"/>
    <cellStyle name="Currency 2 2 2 2 4 3 4" xfId="324" xr:uid="{00000000-0005-0000-0000-00006E010000}"/>
    <cellStyle name="Currency 2 2 2 2 4 3 4 2" xfId="4643" xr:uid="{00000000-0005-0000-0000-00006F010000}"/>
    <cellStyle name="Currency 2 2 2 2 4 3 4 2 2" xfId="7613" xr:uid="{2007C7A1-CF5A-472A-A1B2-E1DA7F0E5046}"/>
    <cellStyle name="Currency 2 2 2 2 4 3 4 2 3" xfId="7612" xr:uid="{55D46B20-95B7-4130-91ED-FE446069A71D}"/>
    <cellStyle name="Currency 2 2 2 2 4 3 4 3" xfId="7614" xr:uid="{7565AA93-A280-44F1-8A38-1EF04F6509C1}"/>
    <cellStyle name="Currency 2 2 2 2 4 3 4 3 2" xfId="7615" xr:uid="{81679553-AA71-47DA-9CEE-BD3450CABCF8}"/>
    <cellStyle name="Currency 2 2 2 2 4 3 4 4" xfId="7616" xr:uid="{D0A2C8E0-CED7-44F1-BAA1-303A443976A2}"/>
    <cellStyle name="Currency 2 2 2 2 4 3 4 5" xfId="7611" xr:uid="{98C8B65B-7442-43BE-87EC-296310594A68}"/>
    <cellStyle name="Currency 2 2 2 2 4 3 4 6" xfId="32897" xr:uid="{61CC1EFE-F679-486F-8FDD-CEC5054D6508}"/>
    <cellStyle name="Currency 2 2 2 2 4 3 5" xfId="325" xr:uid="{00000000-0005-0000-0000-000070010000}"/>
    <cellStyle name="Currency 2 2 2 2 4 3 5 2" xfId="7618" xr:uid="{C8DE20F3-3483-4634-9781-17BAD95658AC}"/>
    <cellStyle name="Currency 2 2 2 2 4 3 5 2 2" xfId="7619" xr:uid="{3300C661-65C3-43F0-A1B1-FB704313884C}"/>
    <cellStyle name="Currency 2 2 2 2 4 3 5 3" xfId="7620" xr:uid="{B1D979C8-A9C2-44E0-9C1B-ED59185DEE85}"/>
    <cellStyle name="Currency 2 2 2 2 4 3 5 4" xfId="7617" xr:uid="{B191AC1F-7EE3-4CDA-87BF-EBD57109E1D2}"/>
    <cellStyle name="Currency 2 2 2 2 4 3 6" xfId="4640" xr:uid="{00000000-0005-0000-0000-000071010000}"/>
    <cellStyle name="Currency 2 2 2 2 4 3 6 2" xfId="7622" xr:uid="{3C95F64C-216B-48ED-8980-6FA748A20005}"/>
    <cellStyle name="Currency 2 2 2 2 4 3 6 2 2" xfId="7623" xr:uid="{BC45A728-5E6A-4802-9839-74F34EE2F152}"/>
    <cellStyle name="Currency 2 2 2 2 4 3 6 3" xfId="7624" xr:uid="{56562070-6284-4ACD-99F0-FE22CBB0213D}"/>
    <cellStyle name="Currency 2 2 2 2 4 3 6 4" xfId="7621" xr:uid="{C2487E3C-2E1E-4BB8-9273-E667070C593E}"/>
    <cellStyle name="Currency 2 2 2 2 4 3 7" xfId="7625" xr:uid="{188F71CB-7ADD-4282-9A6F-907449F8C0D2}"/>
    <cellStyle name="Currency 2 2 2 2 4 3 7 2" xfId="7626" xr:uid="{0CBD797B-0F87-4D81-8CF2-13D26D0DCCBC}"/>
    <cellStyle name="Currency 2 2 2 2 4 3 8" xfId="7627" xr:uid="{ACE7DCA0-19AF-4778-8A7C-043D04892199}"/>
    <cellStyle name="Currency 2 2 2 2 4 3 8 2" xfId="7628" xr:uid="{785BDE32-F2CB-4164-972C-D376C29BB4C1}"/>
    <cellStyle name="Currency 2 2 2 2 4 3 9" xfId="7629" xr:uid="{8804F61E-13AD-42CF-A41D-EB609E3ED824}"/>
    <cellStyle name="Currency 2 2 2 2 4 3 9 2" xfId="7630" xr:uid="{A0982A8D-2CF8-4DD8-AD6E-2A2EB312BD32}"/>
    <cellStyle name="Currency 2 2 2 2 4 4" xfId="326" xr:uid="{00000000-0005-0000-0000-000072010000}"/>
    <cellStyle name="Currency 2 2 2 2 4 4 2" xfId="4644" xr:uid="{00000000-0005-0000-0000-000073010000}"/>
    <cellStyle name="Currency 2 2 2 2 4 4 2 2" xfId="7633" xr:uid="{1C067ED5-A673-47E7-9254-26546AEF1AC2}"/>
    <cellStyle name="Currency 2 2 2 2 4 4 2 3" xfId="7632" xr:uid="{3E26E35E-C5B6-4683-B014-C3CACC8D1879}"/>
    <cellStyle name="Currency 2 2 2 2 4 4 3" xfId="7634" xr:uid="{662B5521-52FE-4C14-B3B3-58151FB01DC7}"/>
    <cellStyle name="Currency 2 2 2 2 4 4 3 2" xfId="7635" xr:uid="{F383584D-C1CB-4CC1-B3A0-052A5DFC3710}"/>
    <cellStyle name="Currency 2 2 2 2 4 4 4" xfId="7636" xr:uid="{1564DE94-CD1C-4A23-A1FF-0492322D90E4}"/>
    <cellStyle name="Currency 2 2 2 2 4 4 5" xfId="7637" xr:uid="{9D491CAF-BE30-4FA6-8896-202271333DA3}"/>
    <cellStyle name="Currency 2 2 2 2 4 4 6" xfId="7631" xr:uid="{E32198E9-6E21-43B1-A4E9-88D2460A5F43}"/>
    <cellStyle name="Currency 2 2 2 2 4 4 7" xfId="32898" xr:uid="{FE2DC387-C370-4FB1-9FAC-BD02C1295F9A}"/>
    <cellStyle name="Currency 2 2 2 2 4 5" xfId="327" xr:uid="{00000000-0005-0000-0000-000074010000}"/>
    <cellStyle name="Currency 2 2 2 2 4 5 2" xfId="4645" xr:uid="{00000000-0005-0000-0000-000075010000}"/>
    <cellStyle name="Currency 2 2 2 2 4 5 2 2" xfId="7640" xr:uid="{4DC263D1-54CA-49D9-99CA-56AFDA0EB273}"/>
    <cellStyle name="Currency 2 2 2 2 4 5 2 3" xfId="7639" xr:uid="{303B174A-1994-40CD-A975-FEEDEA46BFE9}"/>
    <cellStyle name="Currency 2 2 2 2 4 5 3" xfId="7641" xr:uid="{9624D831-CE09-492D-A4D1-44B7922106D4}"/>
    <cellStyle name="Currency 2 2 2 2 4 5 3 2" xfId="7642" xr:uid="{FBB70916-1766-4F09-A4C4-FE039CF3B910}"/>
    <cellStyle name="Currency 2 2 2 2 4 5 4" xfId="7643" xr:uid="{550308FF-719C-4E3C-B5D7-1B6F7B0BA79C}"/>
    <cellStyle name="Currency 2 2 2 2 4 5 5" xfId="7638" xr:uid="{9D5CBD08-4443-4EF9-A540-53C8D078125B}"/>
    <cellStyle name="Currency 2 2 2 2 4 5 6" xfId="32899" xr:uid="{BFF7960E-65D2-4843-9042-E6B6F026411C}"/>
    <cellStyle name="Currency 2 2 2 2 4 6" xfId="328" xr:uid="{00000000-0005-0000-0000-000076010000}"/>
    <cellStyle name="Currency 2 2 2 2 4 6 2" xfId="4646" xr:uid="{00000000-0005-0000-0000-000077010000}"/>
    <cellStyle name="Currency 2 2 2 2 4 6 2 2" xfId="7646" xr:uid="{F86F86DB-0126-4C3F-B376-C509AE32688D}"/>
    <cellStyle name="Currency 2 2 2 2 4 6 2 3" xfId="7645" xr:uid="{65991A02-4F7B-4CE5-AC87-BD1CE03FD34F}"/>
    <cellStyle name="Currency 2 2 2 2 4 6 3" xfId="7647" xr:uid="{28A2C5C7-6509-4CB7-B40B-C1F6E65BA6C4}"/>
    <cellStyle name="Currency 2 2 2 2 4 6 3 2" xfId="7648" xr:uid="{F4CF537A-15DA-44B6-9F16-A66CAD5FBF16}"/>
    <cellStyle name="Currency 2 2 2 2 4 6 4" xfId="7649" xr:uid="{EEE0EA6E-04C5-485D-90F3-B76A4B9BA06B}"/>
    <cellStyle name="Currency 2 2 2 2 4 6 5" xfId="7644" xr:uid="{1D898EA1-965C-4EE2-9FAA-E623CFA4CF0F}"/>
    <cellStyle name="Currency 2 2 2 2 4 6 6" xfId="32900" xr:uid="{D91B2F01-3344-4A25-B536-D531171B965F}"/>
    <cellStyle name="Currency 2 2 2 2 4 7" xfId="329" xr:uid="{00000000-0005-0000-0000-000078010000}"/>
    <cellStyle name="Currency 2 2 2 2 4 7 2" xfId="7651" xr:uid="{18A84717-5791-471D-8159-A1B999DDEEE8}"/>
    <cellStyle name="Currency 2 2 2 2 4 7 2 2" xfId="7652" xr:uid="{1EFD36CC-4658-46BD-8ED4-EDAAD11CCEE8}"/>
    <cellStyle name="Currency 2 2 2 2 4 7 3" xfId="7653" xr:uid="{1737B2FF-E4CA-4B1A-8F94-D1D60BA245F1}"/>
    <cellStyle name="Currency 2 2 2 2 4 7 4" xfId="7650" xr:uid="{73751CB6-BC29-4890-94BC-7BF9E7668AB2}"/>
    <cellStyle name="Currency 2 2 2 2 4 8" xfId="4635" xr:uid="{00000000-0005-0000-0000-000079010000}"/>
    <cellStyle name="Currency 2 2 2 2 4 8 2" xfId="7655" xr:uid="{2F5F2D49-C5A1-4DB8-993A-64A27C2761DA}"/>
    <cellStyle name="Currency 2 2 2 2 4 8 2 2" xfId="7656" xr:uid="{FF45BC93-0D5C-4E8C-94C0-CA452A44EE99}"/>
    <cellStyle name="Currency 2 2 2 2 4 8 3" xfId="7657" xr:uid="{02489ABE-9584-40F6-AD52-483DFD88BB60}"/>
    <cellStyle name="Currency 2 2 2 2 4 8 4" xfId="7654" xr:uid="{00D163B4-E99D-4E34-8EED-7C12CD283005}"/>
    <cellStyle name="Currency 2 2 2 2 4 9" xfId="7658" xr:uid="{DE094029-22CF-46FB-BD81-F366149EA6BA}"/>
    <cellStyle name="Currency 2 2 2 2 4 9 2" xfId="7659" xr:uid="{77CE8571-DD33-45DA-B682-F0BDD872729D}"/>
    <cellStyle name="Currency 2 2 2 2 5" xfId="330" xr:uid="{00000000-0005-0000-0000-00007A010000}"/>
    <cellStyle name="Currency 2 2 2 2 5 10" xfId="7661" xr:uid="{E5385C0A-B369-42B2-AD30-15C5F65FAE18}"/>
    <cellStyle name="Currency 2 2 2 2 5 10 2" xfId="7662" xr:uid="{4C6ECD34-8692-4D98-969C-F34E8D6A3256}"/>
    <cellStyle name="Currency 2 2 2 2 5 11" xfId="7663" xr:uid="{C4FD277C-251D-469A-AE3A-EFE4742A1366}"/>
    <cellStyle name="Currency 2 2 2 2 5 11 2" xfId="7664" xr:uid="{E993111C-CE2C-4C2E-B2DB-C5A3BB1898E6}"/>
    <cellStyle name="Currency 2 2 2 2 5 12" xfId="7665" xr:uid="{D2C91505-B5DA-491E-9BFD-77913DA312B9}"/>
    <cellStyle name="Currency 2 2 2 2 5 13" xfId="7660" xr:uid="{7CADD6CF-336E-4C0A-9F77-5B82571C65AF}"/>
    <cellStyle name="Currency 2 2 2 2 5 14" xfId="32901" xr:uid="{5916A17E-5978-43F7-8691-65AA44E5196F}"/>
    <cellStyle name="Currency 2 2 2 2 5 15" xfId="35772" xr:uid="{A4C82474-E57E-4D55-9EEA-C342F37174C7}"/>
    <cellStyle name="Currency 2 2 2 2 5 2" xfId="331" xr:uid="{00000000-0005-0000-0000-00007B010000}"/>
    <cellStyle name="Currency 2 2 2 2 5 2 10" xfId="7667" xr:uid="{938BE351-AB19-4916-8E05-94522E6653D2}"/>
    <cellStyle name="Currency 2 2 2 2 5 2 11" xfId="7666" xr:uid="{832EBBE1-E22F-4D8C-8DCD-16FE54A880E9}"/>
    <cellStyle name="Currency 2 2 2 2 5 2 12" xfId="32902" xr:uid="{5B0CE48F-945C-4740-92D4-733EB1E6BFB8}"/>
    <cellStyle name="Currency 2 2 2 2 5 2 13" xfId="36060" xr:uid="{6CF62684-D69C-4C83-B614-E03B009480BF}"/>
    <cellStyle name="Currency 2 2 2 2 5 2 2" xfId="332" xr:uid="{00000000-0005-0000-0000-00007C010000}"/>
    <cellStyle name="Currency 2 2 2 2 5 2 2 2" xfId="4649" xr:uid="{00000000-0005-0000-0000-00007D010000}"/>
    <cellStyle name="Currency 2 2 2 2 5 2 2 2 2" xfId="7670" xr:uid="{5EF44537-84ED-4C08-955A-8080AE99955A}"/>
    <cellStyle name="Currency 2 2 2 2 5 2 2 2 3" xfId="7669" xr:uid="{FF624737-3993-4CF8-8091-A8E8CF2DC698}"/>
    <cellStyle name="Currency 2 2 2 2 5 2 2 3" xfId="7671" xr:uid="{39E0B375-AF87-45FA-9AEA-6AD16FBB3D08}"/>
    <cellStyle name="Currency 2 2 2 2 5 2 2 3 2" xfId="7672" xr:uid="{3E77B3F9-5BBF-4D3E-B0BE-D900AB5A657F}"/>
    <cellStyle name="Currency 2 2 2 2 5 2 2 4" xfId="7673" xr:uid="{23219751-0370-4866-B5E5-5A121A57331C}"/>
    <cellStyle name="Currency 2 2 2 2 5 2 2 5" xfId="7668" xr:uid="{D7496A1F-353B-4CC8-B0FE-6E07027B5D3C}"/>
    <cellStyle name="Currency 2 2 2 2 5 2 2 6" xfId="32903" xr:uid="{A53CBDFE-0A55-4B6D-8568-E912D25BA18B}"/>
    <cellStyle name="Currency 2 2 2 2 5 2 3" xfId="333" xr:uid="{00000000-0005-0000-0000-00007E010000}"/>
    <cellStyle name="Currency 2 2 2 2 5 2 3 2" xfId="4650" xr:uid="{00000000-0005-0000-0000-00007F010000}"/>
    <cellStyle name="Currency 2 2 2 2 5 2 3 2 2" xfId="7676" xr:uid="{C8F23467-AC0C-4D22-8CB8-28EFB505E49B}"/>
    <cellStyle name="Currency 2 2 2 2 5 2 3 2 3" xfId="7675" xr:uid="{7D876F25-652E-4E5E-8946-FAA7BBDB59EA}"/>
    <cellStyle name="Currency 2 2 2 2 5 2 3 3" xfId="7677" xr:uid="{5BE23F45-9A18-45A0-BCAB-DB86D7682A17}"/>
    <cellStyle name="Currency 2 2 2 2 5 2 3 3 2" xfId="7678" xr:uid="{89372966-E4D0-4108-9B06-BB347DB9471E}"/>
    <cellStyle name="Currency 2 2 2 2 5 2 3 4" xfId="7679" xr:uid="{F550EE76-227D-49AB-B055-30A7DA8746C2}"/>
    <cellStyle name="Currency 2 2 2 2 5 2 3 5" xfId="7674" xr:uid="{0A94DEE3-C629-4457-B9FD-C8B13F4E49A2}"/>
    <cellStyle name="Currency 2 2 2 2 5 2 3 6" xfId="32904" xr:uid="{CAD808DF-A026-4592-9F88-F42BB1B1FCB7}"/>
    <cellStyle name="Currency 2 2 2 2 5 2 4" xfId="334" xr:uid="{00000000-0005-0000-0000-000080010000}"/>
    <cellStyle name="Currency 2 2 2 2 5 2 4 2" xfId="4651" xr:uid="{00000000-0005-0000-0000-000081010000}"/>
    <cellStyle name="Currency 2 2 2 2 5 2 4 2 2" xfId="7682" xr:uid="{57B8A464-8BD8-421C-8A3E-BE13703C2016}"/>
    <cellStyle name="Currency 2 2 2 2 5 2 4 2 3" xfId="7681" xr:uid="{CB8F2DDC-F64D-4258-9CD5-7D49E83BE2BE}"/>
    <cellStyle name="Currency 2 2 2 2 5 2 4 3" xfId="7683" xr:uid="{5B8400E0-D93A-4B79-9A84-5B4205AA5085}"/>
    <cellStyle name="Currency 2 2 2 2 5 2 4 3 2" xfId="7684" xr:uid="{131FD667-5BD3-490E-874A-4F1C9DB6316D}"/>
    <cellStyle name="Currency 2 2 2 2 5 2 4 4" xfId="7685" xr:uid="{7B83B3F6-1107-442B-BFB2-EFB0B84E5683}"/>
    <cellStyle name="Currency 2 2 2 2 5 2 4 5" xfId="7680" xr:uid="{1C236443-268D-40CB-B289-7BF6817CFF5F}"/>
    <cellStyle name="Currency 2 2 2 2 5 2 4 6" xfId="32905" xr:uid="{A41ED0E7-8154-48D7-8C5A-9435B5FD681C}"/>
    <cellStyle name="Currency 2 2 2 2 5 2 5" xfId="335" xr:uid="{00000000-0005-0000-0000-000082010000}"/>
    <cellStyle name="Currency 2 2 2 2 5 2 5 2" xfId="7687" xr:uid="{05AE1FFA-38D2-416D-BB37-71C70144EF9E}"/>
    <cellStyle name="Currency 2 2 2 2 5 2 5 2 2" xfId="7688" xr:uid="{462D1976-8169-4139-987F-1DA857A0AAC4}"/>
    <cellStyle name="Currency 2 2 2 2 5 2 5 3" xfId="7689" xr:uid="{7DF1ADDC-F741-447A-8C9D-F3A764D0ED1A}"/>
    <cellStyle name="Currency 2 2 2 2 5 2 5 4" xfId="7686" xr:uid="{C483F672-81B6-4DC3-A7AD-65E35B60E7B3}"/>
    <cellStyle name="Currency 2 2 2 2 5 2 6" xfId="4648" xr:uid="{00000000-0005-0000-0000-000083010000}"/>
    <cellStyle name="Currency 2 2 2 2 5 2 6 2" xfId="7691" xr:uid="{20CB3FFF-D623-4A22-A7CB-C15C6E3E65C4}"/>
    <cellStyle name="Currency 2 2 2 2 5 2 6 2 2" xfId="7692" xr:uid="{5F100DC4-A32B-4A54-8845-CCD02E4D1E32}"/>
    <cellStyle name="Currency 2 2 2 2 5 2 6 3" xfId="7693" xr:uid="{2FDA675A-642A-47B6-A319-52879EBC28D8}"/>
    <cellStyle name="Currency 2 2 2 2 5 2 6 4" xfId="7690" xr:uid="{FC67FEA0-8CC0-43E5-8357-A9D048BF81DC}"/>
    <cellStyle name="Currency 2 2 2 2 5 2 7" xfId="7694" xr:uid="{D7D162CC-9DDF-4FA8-99A0-D107180813B8}"/>
    <cellStyle name="Currency 2 2 2 2 5 2 7 2" xfId="7695" xr:uid="{59D3E850-C30E-4F0F-B739-E4F1F8CA6690}"/>
    <cellStyle name="Currency 2 2 2 2 5 2 8" xfId="7696" xr:uid="{09073D13-6374-42F7-8F96-4A13CD159CF5}"/>
    <cellStyle name="Currency 2 2 2 2 5 2 8 2" xfId="7697" xr:uid="{DB8119C9-13B4-48DA-A358-737DA4982BC6}"/>
    <cellStyle name="Currency 2 2 2 2 5 2 9" xfId="7698" xr:uid="{4F80D62D-DC81-4873-8B55-F464D2E094C8}"/>
    <cellStyle name="Currency 2 2 2 2 5 2 9 2" xfId="7699" xr:uid="{65929ADD-E060-407A-9529-DB25E192FD7E}"/>
    <cellStyle name="Currency 2 2 2 2 5 3" xfId="336" xr:uid="{00000000-0005-0000-0000-000084010000}"/>
    <cellStyle name="Currency 2 2 2 2 5 3 10" xfId="7701" xr:uid="{67E65A42-56CE-4DC3-A10F-D06370526D56}"/>
    <cellStyle name="Currency 2 2 2 2 5 3 11" xfId="7700" xr:uid="{1A97D20B-4B12-464D-BC06-90DE317FEB6F}"/>
    <cellStyle name="Currency 2 2 2 2 5 3 12" xfId="32906" xr:uid="{627B9F5D-B557-43EC-98B9-4ADF18ECD96E}"/>
    <cellStyle name="Currency 2 2 2 2 5 3 13" xfId="36359" xr:uid="{692A5B76-754F-42C7-A57E-66B337205512}"/>
    <cellStyle name="Currency 2 2 2 2 5 3 2" xfId="337" xr:uid="{00000000-0005-0000-0000-000085010000}"/>
    <cellStyle name="Currency 2 2 2 2 5 3 2 2" xfId="4653" xr:uid="{00000000-0005-0000-0000-000086010000}"/>
    <cellStyle name="Currency 2 2 2 2 5 3 2 2 2" xfId="7704" xr:uid="{04421090-C2A4-4868-BDF5-67F0FD1ABEB4}"/>
    <cellStyle name="Currency 2 2 2 2 5 3 2 2 3" xfId="7703" xr:uid="{C2DBF8D6-6153-4492-8EA5-63FE12A1D7F8}"/>
    <cellStyle name="Currency 2 2 2 2 5 3 2 3" xfId="7705" xr:uid="{3DF64363-568B-465F-AEFE-D100D24921DE}"/>
    <cellStyle name="Currency 2 2 2 2 5 3 2 3 2" xfId="7706" xr:uid="{76650443-E52A-4F0A-AC2E-41DA7EACB93A}"/>
    <cellStyle name="Currency 2 2 2 2 5 3 2 4" xfId="7707" xr:uid="{EA858F71-7F2F-4453-B9F3-C7256E4AE3CD}"/>
    <cellStyle name="Currency 2 2 2 2 5 3 2 5" xfId="7702" xr:uid="{3BE5732D-A54F-4B05-9D64-2412C2CCA573}"/>
    <cellStyle name="Currency 2 2 2 2 5 3 2 6" xfId="32907" xr:uid="{6A4BB5D3-E329-4E35-8F68-5DFBF403EDE7}"/>
    <cellStyle name="Currency 2 2 2 2 5 3 3" xfId="338" xr:uid="{00000000-0005-0000-0000-000087010000}"/>
    <cellStyle name="Currency 2 2 2 2 5 3 3 2" xfId="4654" xr:uid="{00000000-0005-0000-0000-000088010000}"/>
    <cellStyle name="Currency 2 2 2 2 5 3 3 2 2" xfId="7710" xr:uid="{A63B6D01-7BB0-4E67-A679-3F9B73B78FAA}"/>
    <cellStyle name="Currency 2 2 2 2 5 3 3 2 3" xfId="7709" xr:uid="{C86EB111-5F68-4829-8F05-EB9CE413050E}"/>
    <cellStyle name="Currency 2 2 2 2 5 3 3 3" xfId="7711" xr:uid="{F4ADE89C-6700-45F0-A3F0-EA75D8E25C5D}"/>
    <cellStyle name="Currency 2 2 2 2 5 3 3 3 2" xfId="7712" xr:uid="{C260121C-6566-449C-AD2A-81B9A8EC1C7D}"/>
    <cellStyle name="Currency 2 2 2 2 5 3 3 4" xfId="7713" xr:uid="{5A1088F8-FF7E-412D-A4CA-D0BD6DD4C2C4}"/>
    <cellStyle name="Currency 2 2 2 2 5 3 3 5" xfId="7708" xr:uid="{16AAA3B7-7B0F-425C-AE5D-88A8390FA5EC}"/>
    <cellStyle name="Currency 2 2 2 2 5 3 3 6" xfId="32908" xr:uid="{DCBDFFF4-09C0-4377-B88E-E91620A1AE48}"/>
    <cellStyle name="Currency 2 2 2 2 5 3 4" xfId="339" xr:uid="{00000000-0005-0000-0000-000089010000}"/>
    <cellStyle name="Currency 2 2 2 2 5 3 4 2" xfId="4655" xr:uid="{00000000-0005-0000-0000-00008A010000}"/>
    <cellStyle name="Currency 2 2 2 2 5 3 4 2 2" xfId="7716" xr:uid="{2F6968DE-2E75-4467-A0E1-294289EB305F}"/>
    <cellStyle name="Currency 2 2 2 2 5 3 4 2 3" xfId="7715" xr:uid="{C3C7C1B0-991F-40A0-89DB-189632C8DE51}"/>
    <cellStyle name="Currency 2 2 2 2 5 3 4 3" xfId="7717" xr:uid="{DAA521E5-EC8B-42E2-A8E9-B9457C00FF0C}"/>
    <cellStyle name="Currency 2 2 2 2 5 3 4 3 2" xfId="7718" xr:uid="{27D839C1-8FC2-49E3-B7B8-35346C3206D0}"/>
    <cellStyle name="Currency 2 2 2 2 5 3 4 4" xfId="7719" xr:uid="{8E6C8E3B-002E-44BB-AE65-1EDEC81197E3}"/>
    <cellStyle name="Currency 2 2 2 2 5 3 4 5" xfId="7714" xr:uid="{280F3570-7816-49C1-B5E1-2CAC73CA5863}"/>
    <cellStyle name="Currency 2 2 2 2 5 3 4 6" xfId="32909" xr:uid="{4F5613F4-507C-4610-82E6-204C8127F239}"/>
    <cellStyle name="Currency 2 2 2 2 5 3 5" xfId="340" xr:uid="{00000000-0005-0000-0000-00008B010000}"/>
    <cellStyle name="Currency 2 2 2 2 5 3 5 2" xfId="7721" xr:uid="{6B26B629-C2BC-4495-B13B-FAFC246A3E8E}"/>
    <cellStyle name="Currency 2 2 2 2 5 3 5 2 2" xfId="7722" xr:uid="{CF220314-DF5C-415F-A1AF-733F565524DD}"/>
    <cellStyle name="Currency 2 2 2 2 5 3 5 3" xfId="7723" xr:uid="{3A7B208D-A60E-40F7-AB8D-71688EFAC6C8}"/>
    <cellStyle name="Currency 2 2 2 2 5 3 5 4" xfId="7720" xr:uid="{1F56DBCA-8C72-4138-AA90-F4EDFA944356}"/>
    <cellStyle name="Currency 2 2 2 2 5 3 6" xfId="4652" xr:uid="{00000000-0005-0000-0000-00008C010000}"/>
    <cellStyle name="Currency 2 2 2 2 5 3 6 2" xfId="7725" xr:uid="{0E7BEF9D-833D-4430-8FC4-E4DC97F55A13}"/>
    <cellStyle name="Currency 2 2 2 2 5 3 6 2 2" xfId="7726" xr:uid="{2A016110-FE7B-449D-9E82-F17953DEA7BE}"/>
    <cellStyle name="Currency 2 2 2 2 5 3 6 3" xfId="7727" xr:uid="{827B0338-83C8-401A-895F-9DC11F04747F}"/>
    <cellStyle name="Currency 2 2 2 2 5 3 6 4" xfId="7724" xr:uid="{0210BA24-48B6-4C5D-B920-AD783F50C684}"/>
    <cellStyle name="Currency 2 2 2 2 5 3 7" xfId="7728" xr:uid="{C118CDEC-50EA-4789-8E8A-7044A8FAB5A4}"/>
    <cellStyle name="Currency 2 2 2 2 5 3 7 2" xfId="7729" xr:uid="{97B41DD2-F566-4772-AFF6-2E367A3CF051}"/>
    <cellStyle name="Currency 2 2 2 2 5 3 8" xfId="7730" xr:uid="{F36529AF-93DD-45A5-ACEF-70E4A1DAB5D8}"/>
    <cellStyle name="Currency 2 2 2 2 5 3 8 2" xfId="7731" xr:uid="{55942C5D-D87E-4295-8AD2-B43A706092B1}"/>
    <cellStyle name="Currency 2 2 2 2 5 3 9" xfId="7732" xr:uid="{0C539FC7-37F3-44B6-98ED-8166F5EEF663}"/>
    <cellStyle name="Currency 2 2 2 2 5 3 9 2" xfId="7733" xr:uid="{667B6F75-3B76-4050-AFF0-500C8EC45991}"/>
    <cellStyle name="Currency 2 2 2 2 5 4" xfId="341" xr:uid="{00000000-0005-0000-0000-00008D010000}"/>
    <cellStyle name="Currency 2 2 2 2 5 4 2" xfId="4656" xr:uid="{00000000-0005-0000-0000-00008E010000}"/>
    <cellStyle name="Currency 2 2 2 2 5 4 2 2" xfId="7736" xr:uid="{262A38D1-DD31-487A-926F-C744DA66C07C}"/>
    <cellStyle name="Currency 2 2 2 2 5 4 2 3" xfId="7735" xr:uid="{B82BE58E-1943-437A-A9CE-42BF93B378A5}"/>
    <cellStyle name="Currency 2 2 2 2 5 4 3" xfId="7737" xr:uid="{BC285798-9DCD-4790-9EB5-CD15241C4DCB}"/>
    <cellStyle name="Currency 2 2 2 2 5 4 3 2" xfId="7738" xr:uid="{78DF5EB8-481E-4A6B-A826-72E4BA63C7B5}"/>
    <cellStyle name="Currency 2 2 2 2 5 4 4" xfId="7739" xr:uid="{6FCC5783-A43B-41C5-B7D5-28DF536982E1}"/>
    <cellStyle name="Currency 2 2 2 2 5 4 5" xfId="7740" xr:uid="{EF06778D-B484-481D-9457-34E84AF89DC2}"/>
    <cellStyle name="Currency 2 2 2 2 5 4 6" xfId="7734" xr:uid="{A2BC3787-5340-4628-A637-13BD2D573B70}"/>
    <cellStyle name="Currency 2 2 2 2 5 4 7" xfId="32910" xr:uid="{B591202F-FC92-47E1-B98B-AE20CB912DBA}"/>
    <cellStyle name="Currency 2 2 2 2 5 5" xfId="342" xr:uid="{00000000-0005-0000-0000-00008F010000}"/>
    <cellStyle name="Currency 2 2 2 2 5 5 2" xfId="4657" xr:uid="{00000000-0005-0000-0000-000090010000}"/>
    <cellStyle name="Currency 2 2 2 2 5 5 2 2" xfId="7743" xr:uid="{70D52ED3-01F6-43ED-AC58-B91BD2584F4D}"/>
    <cellStyle name="Currency 2 2 2 2 5 5 2 3" xfId="7742" xr:uid="{3887032D-1DC4-4C74-A319-BD2F0D490E99}"/>
    <cellStyle name="Currency 2 2 2 2 5 5 3" xfId="7744" xr:uid="{71873B8E-F0A5-4A98-B708-A015A2F30BD3}"/>
    <cellStyle name="Currency 2 2 2 2 5 5 3 2" xfId="7745" xr:uid="{C85E5A91-493D-4F26-AF02-8CD99C630D2D}"/>
    <cellStyle name="Currency 2 2 2 2 5 5 4" xfId="7746" xr:uid="{85DBA84F-3023-49E1-992D-E82D1D7F7129}"/>
    <cellStyle name="Currency 2 2 2 2 5 5 5" xfId="7741" xr:uid="{1C9B0176-2975-409C-83A6-E5ECDCD28065}"/>
    <cellStyle name="Currency 2 2 2 2 5 5 6" xfId="32911" xr:uid="{2CE8737F-E1DD-445B-B89F-5C6C6BCC9D28}"/>
    <cellStyle name="Currency 2 2 2 2 5 6" xfId="343" xr:uid="{00000000-0005-0000-0000-000091010000}"/>
    <cellStyle name="Currency 2 2 2 2 5 6 2" xfId="4658" xr:uid="{00000000-0005-0000-0000-000092010000}"/>
    <cellStyle name="Currency 2 2 2 2 5 6 2 2" xfId="7749" xr:uid="{72CDF4E7-7DB7-4DD2-A7EE-F15F7D232128}"/>
    <cellStyle name="Currency 2 2 2 2 5 6 2 3" xfId="7748" xr:uid="{0DBBC24C-C77D-4AF0-9E99-01F94D8CAF39}"/>
    <cellStyle name="Currency 2 2 2 2 5 6 3" xfId="7750" xr:uid="{B68E396B-5466-4257-97B9-818AD7C19BCF}"/>
    <cellStyle name="Currency 2 2 2 2 5 6 3 2" xfId="7751" xr:uid="{1050B770-C98A-4A3D-BAA7-A37CD83F2B34}"/>
    <cellStyle name="Currency 2 2 2 2 5 6 4" xfId="7752" xr:uid="{D0B29A60-C116-41E8-8D7F-C650DE6C75E2}"/>
    <cellStyle name="Currency 2 2 2 2 5 6 5" xfId="7747" xr:uid="{C3E896A2-29E8-427D-A596-03B05333EB24}"/>
    <cellStyle name="Currency 2 2 2 2 5 6 6" xfId="32912" xr:uid="{3BA5F1FD-B81D-44D7-8791-41B40D2BE144}"/>
    <cellStyle name="Currency 2 2 2 2 5 7" xfId="344" xr:uid="{00000000-0005-0000-0000-000093010000}"/>
    <cellStyle name="Currency 2 2 2 2 5 7 2" xfId="7754" xr:uid="{4EF967C6-A5EF-4632-8DDE-4A5CD8003510}"/>
    <cellStyle name="Currency 2 2 2 2 5 7 2 2" xfId="7755" xr:uid="{762C81CB-A428-402F-87BA-65DBA5E9DDBD}"/>
    <cellStyle name="Currency 2 2 2 2 5 7 3" xfId="7756" xr:uid="{25FD592B-473E-445F-8479-45E2E6E53712}"/>
    <cellStyle name="Currency 2 2 2 2 5 7 4" xfId="7753" xr:uid="{49700E25-781A-452C-BE65-254AD51DC77E}"/>
    <cellStyle name="Currency 2 2 2 2 5 8" xfId="4647" xr:uid="{00000000-0005-0000-0000-000094010000}"/>
    <cellStyle name="Currency 2 2 2 2 5 8 2" xfId="7758" xr:uid="{1C1EE9A6-E719-495A-9FE6-E3C8AF596D56}"/>
    <cellStyle name="Currency 2 2 2 2 5 8 2 2" xfId="7759" xr:uid="{7C4BACBF-C8F8-481F-B448-0A2B571C806D}"/>
    <cellStyle name="Currency 2 2 2 2 5 8 3" xfId="7760" xr:uid="{D188E0D2-A690-48E4-8A6C-F6AF0891B570}"/>
    <cellStyle name="Currency 2 2 2 2 5 8 4" xfId="7757" xr:uid="{B08994FD-D24F-4784-B6C4-613C9FD8DEF6}"/>
    <cellStyle name="Currency 2 2 2 2 5 9" xfId="7761" xr:uid="{FE56A382-BF0B-4A4C-A56F-E9BA9BA4262C}"/>
    <cellStyle name="Currency 2 2 2 2 5 9 2" xfId="7762" xr:uid="{C4C73DB0-044D-41EC-98E1-46528E2BAFC4}"/>
    <cellStyle name="Currency 2 2 2 2 6" xfId="345" xr:uid="{00000000-0005-0000-0000-000095010000}"/>
    <cellStyle name="Currency 2 2 2 2 6 10" xfId="7764" xr:uid="{4F54CF2A-9905-440F-A330-3D1BD6B3A721}"/>
    <cellStyle name="Currency 2 2 2 2 6 11" xfId="7763" xr:uid="{785692D8-74F9-4F82-8744-9F3C4BD3DE2C}"/>
    <cellStyle name="Currency 2 2 2 2 6 12" xfId="32913" xr:uid="{18593B01-A279-4FF2-B868-7D9ED3701F05}"/>
    <cellStyle name="Currency 2 2 2 2 6 13" xfId="36063" xr:uid="{C143719C-2B56-4C0C-91F4-F7A5F0605DF0}"/>
    <cellStyle name="Currency 2 2 2 2 6 2" xfId="346" xr:uid="{00000000-0005-0000-0000-000096010000}"/>
    <cellStyle name="Currency 2 2 2 2 6 2 2" xfId="4660" xr:uid="{00000000-0005-0000-0000-000097010000}"/>
    <cellStyle name="Currency 2 2 2 2 6 2 2 2" xfId="7767" xr:uid="{3361524E-4413-4815-B2B9-03276E196CD2}"/>
    <cellStyle name="Currency 2 2 2 2 6 2 2 3" xfId="7766" xr:uid="{1F6E529F-BFCD-43E1-A846-8F119D3F4EA3}"/>
    <cellStyle name="Currency 2 2 2 2 6 2 3" xfId="7768" xr:uid="{D4E1EA16-634E-417F-8F76-7133DDFC9EEF}"/>
    <cellStyle name="Currency 2 2 2 2 6 2 3 2" xfId="7769" xr:uid="{59166C7C-5E01-4B2A-9B70-B4B134B9BB60}"/>
    <cellStyle name="Currency 2 2 2 2 6 2 4" xfId="7770" xr:uid="{4A1D410D-F37D-444B-B15C-29D9DCBF3264}"/>
    <cellStyle name="Currency 2 2 2 2 6 2 5" xfId="7765" xr:uid="{6ACC0D90-0597-422E-B2F9-18B46B3C0530}"/>
    <cellStyle name="Currency 2 2 2 2 6 2 6" xfId="32914" xr:uid="{47D17B2A-0631-4479-AFA1-E16954F8EC98}"/>
    <cellStyle name="Currency 2 2 2 2 6 3" xfId="347" xr:uid="{00000000-0005-0000-0000-000098010000}"/>
    <cellStyle name="Currency 2 2 2 2 6 3 2" xfId="4661" xr:uid="{00000000-0005-0000-0000-000099010000}"/>
    <cellStyle name="Currency 2 2 2 2 6 3 2 2" xfId="7773" xr:uid="{F1D01F4F-D350-4E74-98E4-768B504466BD}"/>
    <cellStyle name="Currency 2 2 2 2 6 3 2 3" xfId="7772" xr:uid="{541C8CE8-0A07-4E1B-A219-90A1A4121F4F}"/>
    <cellStyle name="Currency 2 2 2 2 6 3 3" xfId="7774" xr:uid="{9C0F70AF-681A-4F89-81EA-D444FD9CE7F1}"/>
    <cellStyle name="Currency 2 2 2 2 6 3 3 2" xfId="7775" xr:uid="{3057488A-9709-447A-AF09-ED68FA5CE557}"/>
    <cellStyle name="Currency 2 2 2 2 6 3 4" xfId="7776" xr:uid="{2EB38421-D606-42CD-BD37-89A338C1CFC9}"/>
    <cellStyle name="Currency 2 2 2 2 6 3 5" xfId="7771" xr:uid="{5D16FAE4-A757-4BA3-999A-7DB1503BC59E}"/>
    <cellStyle name="Currency 2 2 2 2 6 3 6" xfId="32915" xr:uid="{65AA556F-EEC8-43EC-B327-0D090BEDA46D}"/>
    <cellStyle name="Currency 2 2 2 2 6 4" xfId="348" xr:uid="{00000000-0005-0000-0000-00009A010000}"/>
    <cellStyle name="Currency 2 2 2 2 6 4 2" xfId="4662" xr:uid="{00000000-0005-0000-0000-00009B010000}"/>
    <cellStyle name="Currency 2 2 2 2 6 4 2 2" xfId="7779" xr:uid="{078C067D-AEB8-4B25-B78D-A8A86D984A7C}"/>
    <cellStyle name="Currency 2 2 2 2 6 4 2 3" xfId="7778" xr:uid="{DB564EA2-39FB-4345-8F70-750ABB0C2AC0}"/>
    <cellStyle name="Currency 2 2 2 2 6 4 3" xfId="7780" xr:uid="{294E5096-0DC1-4626-8939-45FE75DBC458}"/>
    <cellStyle name="Currency 2 2 2 2 6 4 3 2" xfId="7781" xr:uid="{2FE0AF3A-8473-4072-8AB9-9CFB99CC9365}"/>
    <cellStyle name="Currency 2 2 2 2 6 4 4" xfId="7782" xr:uid="{8AC45ED6-F39B-4AEB-A4EF-B4551E9FF72C}"/>
    <cellStyle name="Currency 2 2 2 2 6 4 5" xfId="7777" xr:uid="{C32DA54D-B207-4C55-A2E9-E00E658310EA}"/>
    <cellStyle name="Currency 2 2 2 2 6 4 6" xfId="32916" xr:uid="{070EB3DB-5B8F-4A99-9FD1-9C5A69D8DA2A}"/>
    <cellStyle name="Currency 2 2 2 2 6 5" xfId="349" xr:uid="{00000000-0005-0000-0000-00009C010000}"/>
    <cellStyle name="Currency 2 2 2 2 6 5 2" xfId="7784" xr:uid="{F637ABA4-12FB-42AD-8437-DCA5C8021969}"/>
    <cellStyle name="Currency 2 2 2 2 6 5 2 2" xfId="7785" xr:uid="{CADE642A-C629-47FA-B2E8-9F364602D29E}"/>
    <cellStyle name="Currency 2 2 2 2 6 5 3" xfId="7786" xr:uid="{AD878748-1E19-461C-92EE-269C51C86E36}"/>
    <cellStyle name="Currency 2 2 2 2 6 5 4" xfId="7783" xr:uid="{35772368-5034-491E-A6E7-CC1B9DE2CB49}"/>
    <cellStyle name="Currency 2 2 2 2 6 6" xfId="4659" xr:uid="{00000000-0005-0000-0000-00009D010000}"/>
    <cellStyle name="Currency 2 2 2 2 6 6 2" xfId="7788" xr:uid="{0FBCA36A-BD76-42CF-846C-0E61553D950B}"/>
    <cellStyle name="Currency 2 2 2 2 6 6 2 2" xfId="7789" xr:uid="{CE8398D7-E298-4970-A0E5-17A967410B58}"/>
    <cellStyle name="Currency 2 2 2 2 6 6 3" xfId="7790" xr:uid="{B190A81E-03CF-45F1-8E82-87579926EB09}"/>
    <cellStyle name="Currency 2 2 2 2 6 6 4" xfId="7787" xr:uid="{02D45031-3AE5-4C34-91B9-AD552138BCE1}"/>
    <cellStyle name="Currency 2 2 2 2 6 7" xfId="7791" xr:uid="{3258AB26-E8DA-46A3-A8E3-813BEC3496B3}"/>
    <cellStyle name="Currency 2 2 2 2 6 7 2" xfId="7792" xr:uid="{0ABBAA51-7D71-42F6-9C3A-52FC96F5F845}"/>
    <cellStyle name="Currency 2 2 2 2 6 8" xfId="7793" xr:uid="{FC636F4F-C3AF-41E7-91F8-CB8592645F46}"/>
    <cellStyle name="Currency 2 2 2 2 6 8 2" xfId="7794" xr:uid="{D1022B90-1B87-4D6B-90CE-5727552C80AA}"/>
    <cellStyle name="Currency 2 2 2 2 6 9" xfId="7795" xr:uid="{9773E6AE-FDA0-47F0-AF19-6F3072BE30E8}"/>
    <cellStyle name="Currency 2 2 2 2 6 9 2" xfId="7796" xr:uid="{037B62F7-8537-4A67-BEC0-EC8203018D5C}"/>
    <cellStyle name="Currency 2 2 2 2 7" xfId="350" xr:uid="{00000000-0005-0000-0000-00009E010000}"/>
    <cellStyle name="Currency 2 2 2 2 7 10" xfId="7798" xr:uid="{10B93C8C-9902-4123-9E9C-9B77626A1B29}"/>
    <cellStyle name="Currency 2 2 2 2 7 11" xfId="7797" xr:uid="{951F427F-CEAE-42D8-AC96-960F653A3909}"/>
    <cellStyle name="Currency 2 2 2 2 7 12" xfId="32917" xr:uid="{450BFA18-BDB5-4792-99B7-7D214F84925A}"/>
    <cellStyle name="Currency 2 2 2 2 7 13" xfId="36355" xr:uid="{16D0B76F-8CF1-4403-9951-91510F6AD09D}"/>
    <cellStyle name="Currency 2 2 2 2 7 2" xfId="351" xr:uid="{00000000-0005-0000-0000-00009F010000}"/>
    <cellStyle name="Currency 2 2 2 2 7 2 2" xfId="4664" xr:uid="{00000000-0005-0000-0000-0000A0010000}"/>
    <cellStyle name="Currency 2 2 2 2 7 2 2 2" xfId="7801" xr:uid="{4965A01B-67F9-41A2-AA19-CC044A641182}"/>
    <cellStyle name="Currency 2 2 2 2 7 2 2 3" xfId="7800" xr:uid="{C47DB4A3-80EE-4D4C-9B93-27401F7C4F0A}"/>
    <cellStyle name="Currency 2 2 2 2 7 2 3" xfId="7802" xr:uid="{5E6BEBC3-5849-456D-BE09-008B1A07D791}"/>
    <cellStyle name="Currency 2 2 2 2 7 2 3 2" xfId="7803" xr:uid="{92AD3E6C-70AD-4C1D-877D-1AC28ADDD04A}"/>
    <cellStyle name="Currency 2 2 2 2 7 2 4" xfId="7804" xr:uid="{496B4D70-D735-4F0C-B7FC-F5DCE8220E2B}"/>
    <cellStyle name="Currency 2 2 2 2 7 2 5" xfId="7799" xr:uid="{2F65DF2B-F467-4B2A-A2F2-631CC9CE468A}"/>
    <cellStyle name="Currency 2 2 2 2 7 2 6" xfId="32918" xr:uid="{B3953848-ADFA-4B74-A52C-0DA29A429ADA}"/>
    <cellStyle name="Currency 2 2 2 2 7 3" xfId="352" xr:uid="{00000000-0005-0000-0000-0000A1010000}"/>
    <cellStyle name="Currency 2 2 2 2 7 3 2" xfId="4665" xr:uid="{00000000-0005-0000-0000-0000A2010000}"/>
    <cellStyle name="Currency 2 2 2 2 7 3 2 2" xfId="7807" xr:uid="{FC1B8AB1-2089-4272-9B59-C5703EB3256C}"/>
    <cellStyle name="Currency 2 2 2 2 7 3 2 3" xfId="7806" xr:uid="{DB8BDDAD-4ACC-4808-8D3A-8F3606A97189}"/>
    <cellStyle name="Currency 2 2 2 2 7 3 3" xfId="7808" xr:uid="{547EDD52-8B3A-4735-A1AB-02330C7364B6}"/>
    <cellStyle name="Currency 2 2 2 2 7 3 3 2" xfId="7809" xr:uid="{D9706B5B-04A6-473F-B8BF-C01E03B756E9}"/>
    <cellStyle name="Currency 2 2 2 2 7 3 4" xfId="7810" xr:uid="{E9A34D88-F6A3-4A00-A7FE-DBCCAAFB5140}"/>
    <cellStyle name="Currency 2 2 2 2 7 3 5" xfId="7805" xr:uid="{156A144E-134E-4BBE-8350-0E59C963E3FC}"/>
    <cellStyle name="Currency 2 2 2 2 7 3 6" xfId="32919" xr:uid="{3E2575A0-C566-48FF-BEC8-520FAE5F2A33}"/>
    <cellStyle name="Currency 2 2 2 2 7 4" xfId="353" xr:uid="{00000000-0005-0000-0000-0000A3010000}"/>
    <cellStyle name="Currency 2 2 2 2 7 4 2" xfId="4666" xr:uid="{00000000-0005-0000-0000-0000A4010000}"/>
    <cellStyle name="Currency 2 2 2 2 7 4 2 2" xfId="7813" xr:uid="{EA4D0F41-46B1-4AD8-A6E4-72B8A8BEFE40}"/>
    <cellStyle name="Currency 2 2 2 2 7 4 2 3" xfId="7812" xr:uid="{73AE6ACF-24CA-4441-B2CE-84CD022B2C24}"/>
    <cellStyle name="Currency 2 2 2 2 7 4 3" xfId="7814" xr:uid="{21B543FF-85F8-4921-86DF-C55F562F9229}"/>
    <cellStyle name="Currency 2 2 2 2 7 4 3 2" xfId="7815" xr:uid="{1D1FF8E3-534B-41AF-839D-704FBC6AB7CC}"/>
    <cellStyle name="Currency 2 2 2 2 7 4 4" xfId="7816" xr:uid="{E7CD9B34-E432-463C-A6FE-209A22105028}"/>
    <cellStyle name="Currency 2 2 2 2 7 4 5" xfId="7811" xr:uid="{BAA160AD-7F45-4427-BF51-D798EA12F070}"/>
    <cellStyle name="Currency 2 2 2 2 7 4 6" xfId="32920" xr:uid="{95213B3D-5D76-428E-9487-CDDA9B9171AA}"/>
    <cellStyle name="Currency 2 2 2 2 7 5" xfId="354" xr:uid="{00000000-0005-0000-0000-0000A5010000}"/>
    <cellStyle name="Currency 2 2 2 2 7 5 2" xfId="7818" xr:uid="{85CF964E-03F1-453F-BFD3-8729A390DB07}"/>
    <cellStyle name="Currency 2 2 2 2 7 5 2 2" xfId="7819" xr:uid="{D5BFABBC-BFFC-4883-B466-A7259E8B4615}"/>
    <cellStyle name="Currency 2 2 2 2 7 5 3" xfId="7820" xr:uid="{78CEF512-742F-4E3F-8629-35D94EDBF795}"/>
    <cellStyle name="Currency 2 2 2 2 7 5 4" xfId="7817" xr:uid="{DF34572B-8CBC-4A45-965E-0A891151F4A7}"/>
    <cellStyle name="Currency 2 2 2 2 7 6" xfId="4663" xr:uid="{00000000-0005-0000-0000-0000A6010000}"/>
    <cellStyle name="Currency 2 2 2 2 7 6 2" xfId="7822" xr:uid="{C5EBC185-048D-4DD9-BF3C-6883418A5F07}"/>
    <cellStyle name="Currency 2 2 2 2 7 6 2 2" xfId="7823" xr:uid="{992B360A-A68D-43FC-8866-A960E73F2AA8}"/>
    <cellStyle name="Currency 2 2 2 2 7 6 3" xfId="7824" xr:uid="{DFA1B7E3-0682-48B2-A3F8-91B43F96CFD9}"/>
    <cellStyle name="Currency 2 2 2 2 7 6 4" xfId="7821" xr:uid="{0E611E3A-0141-4A43-B816-4E0C53633FAD}"/>
    <cellStyle name="Currency 2 2 2 2 7 7" xfId="7825" xr:uid="{017D69A8-A5D3-4380-B6BA-71F86F074F14}"/>
    <cellStyle name="Currency 2 2 2 2 7 7 2" xfId="7826" xr:uid="{F029F531-2D4A-4A04-96B9-3C9D938919BD}"/>
    <cellStyle name="Currency 2 2 2 2 7 8" xfId="7827" xr:uid="{67EA84C4-49C5-41E7-8475-226224C146BF}"/>
    <cellStyle name="Currency 2 2 2 2 7 8 2" xfId="7828" xr:uid="{C879523E-146F-4D63-8561-44FAA7A7BF70}"/>
    <cellStyle name="Currency 2 2 2 2 7 9" xfId="7829" xr:uid="{513B7660-969A-4E78-8801-A3F3EA566C03}"/>
    <cellStyle name="Currency 2 2 2 2 7 9 2" xfId="7830" xr:uid="{C4B2D300-8B33-4A41-8F20-D6EDC3F4F7EE}"/>
    <cellStyle name="Currency 2 2 2 2 8" xfId="355" xr:uid="{00000000-0005-0000-0000-0000A7010000}"/>
    <cellStyle name="Currency 2 2 2 2 8 2" xfId="4667" xr:uid="{00000000-0005-0000-0000-0000A8010000}"/>
    <cellStyle name="Currency 2 2 2 2 8 2 2" xfId="7833" xr:uid="{FDB3CFC5-C7C6-486E-8F57-1E8B27866423}"/>
    <cellStyle name="Currency 2 2 2 2 8 2 3" xfId="7832" xr:uid="{1D277AB8-B86B-4666-805B-811C83B5BC72}"/>
    <cellStyle name="Currency 2 2 2 2 8 3" xfId="7834" xr:uid="{7976AD16-4BBD-498F-B396-FC2584560FC8}"/>
    <cellStyle name="Currency 2 2 2 2 8 3 2" xfId="7835" xr:uid="{65EAD493-11E6-4D82-A26C-108667229597}"/>
    <cellStyle name="Currency 2 2 2 2 8 4" xfId="7836" xr:uid="{ED83A841-2FEE-4FDA-B662-3F6AC25988AA}"/>
    <cellStyle name="Currency 2 2 2 2 8 5" xfId="7837" xr:uid="{9BFB306D-D795-46D6-962C-55E72CB92B16}"/>
    <cellStyle name="Currency 2 2 2 2 8 6" xfId="7831" xr:uid="{47297867-1C59-4BFA-BF69-BFBAE4AF9213}"/>
    <cellStyle name="Currency 2 2 2 2 8 7" xfId="32921" xr:uid="{0903717C-A728-4BB6-9BD6-A833D260D186}"/>
    <cellStyle name="Currency 2 2 2 2 9" xfId="356" xr:uid="{00000000-0005-0000-0000-0000A9010000}"/>
    <cellStyle name="Currency 2 2 2 2 9 2" xfId="4668" xr:uid="{00000000-0005-0000-0000-0000AA010000}"/>
    <cellStyle name="Currency 2 2 2 2 9 2 2" xfId="7840" xr:uid="{39DE3E00-FE3C-4DBB-BB8D-C11301B0CEDC}"/>
    <cellStyle name="Currency 2 2 2 2 9 2 3" xfId="7839" xr:uid="{72E67FE6-67DB-49BD-8FE6-971569A701AC}"/>
    <cellStyle name="Currency 2 2 2 2 9 3" xfId="7841" xr:uid="{15C18DE5-429F-4005-9F7A-508EA3A6D68E}"/>
    <cellStyle name="Currency 2 2 2 2 9 3 2" xfId="7842" xr:uid="{E9EA923B-E9A3-4D7A-A0D4-5A4EED6B2732}"/>
    <cellStyle name="Currency 2 2 2 2 9 4" xfId="7843" xr:uid="{FBD2D9B7-582F-4E5B-8002-109DF225AAA6}"/>
    <cellStyle name="Currency 2 2 2 2 9 5" xfId="7838" xr:uid="{D24733F1-0129-41CA-8EDF-1F2814B570EE}"/>
    <cellStyle name="Currency 2 2 2 2 9 6" xfId="32922" xr:uid="{A36D809A-9F3A-4D4E-8F37-310FD4F7FED2}"/>
    <cellStyle name="Currency 2 2 2 20" xfId="35767" xr:uid="{7C82FBCA-4375-406E-A10E-28FAD2781EFA}"/>
    <cellStyle name="Currency 2 2 2 3" xfId="357" xr:uid="{00000000-0005-0000-0000-0000AB010000}"/>
    <cellStyle name="Currency 2 2 2 3 10" xfId="7845" xr:uid="{040B2A71-745A-4667-9F5F-CC21E8DBE3C9}"/>
    <cellStyle name="Currency 2 2 2 3 10 2" xfId="7846" xr:uid="{FA11E2C5-ECF1-40FF-BC32-195C42F28FB6}"/>
    <cellStyle name="Currency 2 2 2 3 11" xfId="7847" xr:uid="{42FEE03B-6C7B-4C1D-ACE7-7E1176BC67B0}"/>
    <cellStyle name="Currency 2 2 2 3 11 2" xfId="7848" xr:uid="{FE076239-F0F9-45B0-BA7F-ED939E2ABA03}"/>
    <cellStyle name="Currency 2 2 2 3 12" xfId="7849" xr:uid="{6F7FCBAA-04DB-4468-AD22-9F7F68F342EF}"/>
    <cellStyle name="Currency 2 2 2 3 13" xfId="7844" xr:uid="{CF21BC43-DC44-4FAB-8CDA-D75F85790BEE}"/>
    <cellStyle name="Currency 2 2 2 3 14" xfId="32923" xr:uid="{FB15BE74-D3C2-4F98-9F8C-B16A36A87F00}"/>
    <cellStyle name="Currency 2 2 2 3 15" xfId="35773" xr:uid="{9D2107D9-EAE0-4010-9056-EAFE39E7914C}"/>
    <cellStyle name="Currency 2 2 2 3 2" xfId="358" xr:uid="{00000000-0005-0000-0000-0000AC010000}"/>
    <cellStyle name="Currency 2 2 2 3 2 10" xfId="7851" xr:uid="{03BED04C-543D-4454-8066-35768FC7EA0C}"/>
    <cellStyle name="Currency 2 2 2 3 2 11" xfId="7850" xr:uid="{9DCF8A85-5436-4B39-B8D6-EB59007BFADE}"/>
    <cellStyle name="Currency 2 2 2 3 2 12" xfId="32924" xr:uid="{3850386C-1AC5-4FE5-9D67-F13229850C3A}"/>
    <cellStyle name="Currency 2 2 2 3 2 13" xfId="36059" xr:uid="{A31171BF-AA24-473F-BFF7-ADCDF7D3FFA5}"/>
    <cellStyle name="Currency 2 2 2 3 2 2" xfId="359" xr:uid="{00000000-0005-0000-0000-0000AD010000}"/>
    <cellStyle name="Currency 2 2 2 3 2 2 2" xfId="4671" xr:uid="{00000000-0005-0000-0000-0000AE010000}"/>
    <cellStyle name="Currency 2 2 2 3 2 2 2 2" xfId="7854" xr:uid="{666B951D-41F3-4F73-9517-4A718B63C448}"/>
    <cellStyle name="Currency 2 2 2 3 2 2 2 3" xfId="7853" xr:uid="{F3555995-4AE8-44E6-BBEE-7ED9D2B6049D}"/>
    <cellStyle name="Currency 2 2 2 3 2 2 3" xfId="7855" xr:uid="{7B74EC20-0B85-4EAB-9688-D481BFC2EA39}"/>
    <cellStyle name="Currency 2 2 2 3 2 2 3 2" xfId="7856" xr:uid="{3B8C7EF6-4418-4E43-95CF-F63C4D872624}"/>
    <cellStyle name="Currency 2 2 2 3 2 2 4" xfId="7857" xr:uid="{63991E29-7B71-48BB-8602-B914E4F8B8C6}"/>
    <cellStyle name="Currency 2 2 2 3 2 2 5" xfId="7852" xr:uid="{93A450FD-BDD4-40CC-998B-FFB60360AED7}"/>
    <cellStyle name="Currency 2 2 2 3 2 2 6" xfId="32925" xr:uid="{A51DA3AD-686D-4F7C-B487-13995B19F6F5}"/>
    <cellStyle name="Currency 2 2 2 3 2 3" xfId="360" xr:uid="{00000000-0005-0000-0000-0000AF010000}"/>
    <cellStyle name="Currency 2 2 2 3 2 3 2" xfId="4672" xr:uid="{00000000-0005-0000-0000-0000B0010000}"/>
    <cellStyle name="Currency 2 2 2 3 2 3 2 2" xfId="7860" xr:uid="{6CDEA968-C698-4181-AF97-CB92C3582FB4}"/>
    <cellStyle name="Currency 2 2 2 3 2 3 2 3" xfId="7859" xr:uid="{4DFE26B4-7BA9-475C-BF11-C5A9555F30C9}"/>
    <cellStyle name="Currency 2 2 2 3 2 3 3" xfId="7861" xr:uid="{F61AC08D-AECC-47D3-89E8-1D460595A3BB}"/>
    <cellStyle name="Currency 2 2 2 3 2 3 3 2" xfId="7862" xr:uid="{04768474-2D6B-4255-A9F1-B74E4136D743}"/>
    <cellStyle name="Currency 2 2 2 3 2 3 4" xfId="7863" xr:uid="{BD3D05A1-03BE-475F-92AB-93455C3E41AA}"/>
    <cellStyle name="Currency 2 2 2 3 2 3 5" xfId="7858" xr:uid="{60DCD646-F9F4-4BAE-96B3-2CBC018F9D1D}"/>
    <cellStyle name="Currency 2 2 2 3 2 3 6" xfId="32926" xr:uid="{BF9262C1-B062-4085-B69B-8B5D3EEEAC0F}"/>
    <cellStyle name="Currency 2 2 2 3 2 4" xfId="361" xr:uid="{00000000-0005-0000-0000-0000B1010000}"/>
    <cellStyle name="Currency 2 2 2 3 2 4 2" xfId="4673" xr:uid="{00000000-0005-0000-0000-0000B2010000}"/>
    <cellStyle name="Currency 2 2 2 3 2 4 2 2" xfId="7866" xr:uid="{A803CE51-425D-426D-9725-34E968D09377}"/>
    <cellStyle name="Currency 2 2 2 3 2 4 2 3" xfId="7865" xr:uid="{3687C918-C032-4396-871E-B364E77E51B3}"/>
    <cellStyle name="Currency 2 2 2 3 2 4 3" xfId="7867" xr:uid="{5BC11FC2-3FD6-496A-9410-A87AB0F08D09}"/>
    <cellStyle name="Currency 2 2 2 3 2 4 3 2" xfId="7868" xr:uid="{1A822C8C-3840-4156-A11F-AD1F521FE2A9}"/>
    <cellStyle name="Currency 2 2 2 3 2 4 4" xfId="7869" xr:uid="{B8B5DEED-77D9-4622-A5CA-C54452A4F138}"/>
    <cellStyle name="Currency 2 2 2 3 2 4 5" xfId="7864" xr:uid="{E09FFFCC-C4B0-4BAD-9E32-1393EBC2162F}"/>
    <cellStyle name="Currency 2 2 2 3 2 4 6" xfId="32927" xr:uid="{38D46149-A53B-4A5E-A924-ACA8B96D0EAA}"/>
    <cellStyle name="Currency 2 2 2 3 2 5" xfId="362" xr:uid="{00000000-0005-0000-0000-0000B3010000}"/>
    <cellStyle name="Currency 2 2 2 3 2 5 2" xfId="7871" xr:uid="{6FF61D0B-9A16-4750-B177-7966E4389EFF}"/>
    <cellStyle name="Currency 2 2 2 3 2 5 2 2" xfId="7872" xr:uid="{A6960550-7B4E-465C-9974-4B9FC1874AF8}"/>
    <cellStyle name="Currency 2 2 2 3 2 5 3" xfId="7873" xr:uid="{31C0904E-873A-4E17-A4FC-1A6687A3125A}"/>
    <cellStyle name="Currency 2 2 2 3 2 5 4" xfId="7870" xr:uid="{46FD6630-B1EE-4C92-8BB7-34DA5C4750F0}"/>
    <cellStyle name="Currency 2 2 2 3 2 6" xfId="4670" xr:uid="{00000000-0005-0000-0000-0000B4010000}"/>
    <cellStyle name="Currency 2 2 2 3 2 6 2" xfId="7875" xr:uid="{2C4BEDF2-F213-4FF7-B5BB-32F32B3B0C5E}"/>
    <cellStyle name="Currency 2 2 2 3 2 6 2 2" xfId="7876" xr:uid="{35856A21-4D94-4990-B363-D69E4000FA62}"/>
    <cellStyle name="Currency 2 2 2 3 2 6 3" xfId="7877" xr:uid="{824084BE-6FA5-4287-AA20-8193C8F2DE70}"/>
    <cellStyle name="Currency 2 2 2 3 2 6 4" xfId="7874" xr:uid="{FD792BD0-3158-456C-A309-F53A4B8E397A}"/>
    <cellStyle name="Currency 2 2 2 3 2 7" xfId="7878" xr:uid="{3012E449-74F0-4E41-B2C4-B79C12785ABE}"/>
    <cellStyle name="Currency 2 2 2 3 2 7 2" xfId="7879" xr:uid="{DB452A44-9513-473D-8C9E-DB789B444EF1}"/>
    <cellStyle name="Currency 2 2 2 3 2 8" xfId="7880" xr:uid="{47631F6A-6ED4-4E8C-A151-12B6CBAB0746}"/>
    <cellStyle name="Currency 2 2 2 3 2 8 2" xfId="7881" xr:uid="{CE7ADBBE-3D66-462D-BF09-CD39093DA0AF}"/>
    <cellStyle name="Currency 2 2 2 3 2 9" xfId="7882" xr:uid="{579A7E84-F1CD-4646-8C40-E1CE21721FEC}"/>
    <cellStyle name="Currency 2 2 2 3 2 9 2" xfId="7883" xr:uid="{BCA9124F-8821-4668-8DA4-7E2F89829CFE}"/>
    <cellStyle name="Currency 2 2 2 3 3" xfId="363" xr:uid="{00000000-0005-0000-0000-0000B5010000}"/>
    <cellStyle name="Currency 2 2 2 3 3 10" xfId="7885" xr:uid="{90564575-C955-4043-9D00-9A95A04D7C5F}"/>
    <cellStyle name="Currency 2 2 2 3 3 11" xfId="7884" xr:uid="{09E8646C-0AA8-45F8-9BB2-B3E581EABC41}"/>
    <cellStyle name="Currency 2 2 2 3 3 12" xfId="32928" xr:uid="{775C71B7-C7A3-4B3C-9E1E-B53D34ABFDA4}"/>
    <cellStyle name="Currency 2 2 2 3 3 13" xfId="36360" xr:uid="{11962E4B-0B1C-4481-B1F0-4F8B604B47F8}"/>
    <cellStyle name="Currency 2 2 2 3 3 2" xfId="364" xr:uid="{00000000-0005-0000-0000-0000B6010000}"/>
    <cellStyle name="Currency 2 2 2 3 3 2 2" xfId="4675" xr:uid="{00000000-0005-0000-0000-0000B7010000}"/>
    <cellStyle name="Currency 2 2 2 3 3 2 2 2" xfId="7888" xr:uid="{AE1C5F40-509F-4FDF-9FA7-F1482028ED1C}"/>
    <cellStyle name="Currency 2 2 2 3 3 2 2 3" xfId="7887" xr:uid="{12954566-73E0-4C1F-BAA5-CE4076060E1F}"/>
    <cellStyle name="Currency 2 2 2 3 3 2 3" xfId="7889" xr:uid="{A5C5A003-8D75-44AB-977D-1508B771CF91}"/>
    <cellStyle name="Currency 2 2 2 3 3 2 3 2" xfId="7890" xr:uid="{F5FCD998-ABB1-419F-B588-FB84B9DC1A90}"/>
    <cellStyle name="Currency 2 2 2 3 3 2 4" xfId="7891" xr:uid="{17D98F4C-9379-423B-B171-69ECF18FCED2}"/>
    <cellStyle name="Currency 2 2 2 3 3 2 5" xfId="7886" xr:uid="{ABC33227-95DC-46FC-8110-43DAFA374918}"/>
    <cellStyle name="Currency 2 2 2 3 3 2 6" xfId="32929" xr:uid="{D98D7448-5347-41E4-8C9B-BEB8AD6FB7D3}"/>
    <cellStyle name="Currency 2 2 2 3 3 3" xfId="365" xr:uid="{00000000-0005-0000-0000-0000B8010000}"/>
    <cellStyle name="Currency 2 2 2 3 3 3 2" xfId="4676" xr:uid="{00000000-0005-0000-0000-0000B9010000}"/>
    <cellStyle name="Currency 2 2 2 3 3 3 2 2" xfId="7894" xr:uid="{0D086896-1DAB-4DA9-BAC1-3DC613C3CBF5}"/>
    <cellStyle name="Currency 2 2 2 3 3 3 2 3" xfId="7893" xr:uid="{A46951DD-3D05-49F8-AA4E-4C57E3AE7F3B}"/>
    <cellStyle name="Currency 2 2 2 3 3 3 3" xfId="7895" xr:uid="{C69BC026-2BB3-4BD2-8F89-42ABAA0391B6}"/>
    <cellStyle name="Currency 2 2 2 3 3 3 3 2" xfId="7896" xr:uid="{3B24C1DE-C7A4-461D-B240-C121A5C30820}"/>
    <cellStyle name="Currency 2 2 2 3 3 3 4" xfId="7897" xr:uid="{4DF6CF1E-8C62-4C81-9BCF-9C1B22F5613D}"/>
    <cellStyle name="Currency 2 2 2 3 3 3 5" xfId="7892" xr:uid="{6B122CA2-8057-4020-A031-FC0E5DE6B7DD}"/>
    <cellStyle name="Currency 2 2 2 3 3 3 6" xfId="32930" xr:uid="{29E6D034-EE95-4691-B822-9F27A2341474}"/>
    <cellStyle name="Currency 2 2 2 3 3 4" xfId="366" xr:uid="{00000000-0005-0000-0000-0000BA010000}"/>
    <cellStyle name="Currency 2 2 2 3 3 4 2" xfId="4677" xr:uid="{00000000-0005-0000-0000-0000BB010000}"/>
    <cellStyle name="Currency 2 2 2 3 3 4 2 2" xfId="7900" xr:uid="{28AE4D9A-C81D-4515-9CBC-CC597282BDBE}"/>
    <cellStyle name="Currency 2 2 2 3 3 4 2 3" xfId="7899" xr:uid="{EF188251-0802-432B-8639-24375DC25243}"/>
    <cellStyle name="Currency 2 2 2 3 3 4 3" xfId="7901" xr:uid="{69DCFC68-1BAB-454D-B82A-FE72004ED3ED}"/>
    <cellStyle name="Currency 2 2 2 3 3 4 3 2" xfId="7902" xr:uid="{2FD195F1-ACA1-4AC5-A618-4F90CC3460B2}"/>
    <cellStyle name="Currency 2 2 2 3 3 4 4" xfId="7903" xr:uid="{C25A9BA5-CC6E-463A-8C76-13CF1F92C948}"/>
    <cellStyle name="Currency 2 2 2 3 3 4 5" xfId="7898" xr:uid="{E86A8062-283D-4166-8BB9-42753DFF864B}"/>
    <cellStyle name="Currency 2 2 2 3 3 4 6" xfId="32931" xr:uid="{9623C434-7C72-4EEA-AED1-404DA9C71AA5}"/>
    <cellStyle name="Currency 2 2 2 3 3 5" xfId="367" xr:uid="{00000000-0005-0000-0000-0000BC010000}"/>
    <cellStyle name="Currency 2 2 2 3 3 5 2" xfId="7905" xr:uid="{268746B6-E0DF-4372-B42A-F783653F7BD0}"/>
    <cellStyle name="Currency 2 2 2 3 3 5 2 2" xfId="7906" xr:uid="{85380EB3-C828-4CE8-97B6-248CBFA17B34}"/>
    <cellStyle name="Currency 2 2 2 3 3 5 3" xfId="7907" xr:uid="{72B93EA6-1260-4704-9CAE-038FD5DD6ED2}"/>
    <cellStyle name="Currency 2 2 2 3 3 5 4" xfId="7904" xr:uid="{23CB0574-9FB7-4626-9F84-A77629D69A3B}"/>
    <cellStyle name="Currency 2 2 2 3 3 6" xfId="4674" xr:uid="{00000000-0005-0000-0000-0000BD010000}"/>
    <cellStyle name="Currency 2 2 2 3 3 6 2" xfId="7909" xr:uid="{AABB8971-1CA7-4C92-938E-AFEAC7281506}"/>
    <cellStyle name="Currency 2 2 2 3 3 6 2 2" xfId="7910" xr:uid="{DB01028C-D620-4B75-BE2D-6DCABC8191FF}"/>
    <cellStyle name="Currency 2 2 2 3 3 6 3" xfId="7911" xr:uid="{5AEFADC4-ED95-4A71-8439-FACF904F61CD}"/>
    <cellStyle name="Currency 2 2 2 3 3 6 4" xfId="7908" xr:uid="{8B3AB864-F8DE-4AB6-8E08-B309A550A3E2}"/>
    <cellStyle name="Currency 2 2 2 3 3 7" xfId="7912" xr:uid="{24A22F3F-84EE-47C0-8C0E-C79978391FE1}"/>
    <cellStyle name="Currency 2 2 2 3 3 7 2" xfId="7913" xr:uid="{2D18BEFF-6508-43C1-92AB-ACC93EF83D4E}"/>
    <cellStyle name="Currency 2 2 2 3 3 8" xfId="7914" xr:uid="{BDC2D773-52FA-430E-9A50-9A89C0B31BF4}"/>
    <cellStyle name="Currency 2 2 2 3 3 8 2" xfId="7915" xr:uid="{786A6FC5-DD61-4D18-8B89-5FBD098BF5A7}"/>
    <cellStyle name="Currency 2 2 2 3 3 9" xfId="7916" xr:uid="{E3635868-4ADB-42FC-9294-30F1B9084D47}"/>
    <cellStyle name="Currency 2 2 2 3 3 9 2" xfId="7917" xr:uid="{3E60939B-32AA-4C5A-8ABD-427195FE83C2}"/>
    <cellStyle name="Currency 2 2 2 3 4" xfId="368" xr:uid="{00000000-0005-0000-0000-0000BE010000}"/>
    <cellStyle name="Currency 2 2 2 3 4 2" xfId="4678" xr:uid="{00000000-0005-0000-0000-0000BF010000}"/>
    <cellStyle name="Currency 2 2 2 3 4 2 2" xfId="7920" xr:uid="{B1CD5FAA-DD81-43C2-8CA1-5EE5D5312205}"/>
    <cellStyle name="Currency 2 2 2 3 4 2 3" xfId="7919" xr:uid="{5BB9A27D-099F-4C38-85E8-AEA6F156EBA2}"/>
    <cellStyle name="Currency 2 2 2 3 4 3" xfId="7921" xr:uid="{5F7EDE25-7D63-4A54-A0A4-00E19CAFABF3}"/>
    <cellStyle name="Currency 2 2 2 3 4 3 2" xfId="7922" xr:uid="{EE179F7A-C79E-4A1C-AA60-CC0EFEA8C7A6}"/>
    <cellStyle name="Currency 2 2 2 3 4 4" xfId="7923" xr:uid="{DFB3050D-27E4-4836-BC3C-D57C231E8F69}"/>
    <cellStyle name="Currency 2 2 2 3 4 5" xfId="7924" xr:uid="{15DD82F5-7696-4EBC-8675-A087AEFF18EF}"/>
    <cellStyle name="Currency 2 2 2 3 4 6" xfId="7918" xr:uid="{B24A98A2-96B7-40A0-BDF1-562E258B1D99}"/>
    <cellStyle name="Currency 2 2 2 3 4 7" xfId="32932" xr:uid="{BCC68357-D202-443B-87D4-E7EDB4D426FE}"/>
    <cellStyle name="Currency 2 2 2 3 5" xfId="369" xr:uid="{00000000-0005-0000-0000-0000C0010000}"/>
    <cellStyle name="Currency 2 2 2 3 5 2" xfId="4679" xr:uid="{00000000-0005-0000-0000-0000C1010000}"/>
    <cellStyle name="Currency 2 2 2 3 5 2 2" xfId="7927" xr:uid="{347DE0A1-F3D7-4293-B66E-B65F718D2B5D}"/>
    <cellStyle name="Currency 2 2 2 3 5 2 3" xfId="7926" xr:uid="{F07464E2-D4A3-4C41-B9F2-E7A3AE0F149C}"/>
    <cellStyle name="Currency 2 2 2 3 5 3" xfId="7928" xr:uid="{4EA0096C-929D-4579-A682-BB3438C5FD95}"/>
    <cellStyle name="Currency 2 2 2 3 5 3 2" xfId="7929" xr:uid="{4684FC91-7076-44A3-BE63-10CE982EF174}"/>
    <cellStyle name="Currency 2 2 2 3 5 4" xfId="7930" xr:uid="{E4FD31E9-58E1-4290-9D42-A2DBD3FA9305}"/>
    <cellStyle name="Currency 2 2 2 3 5 5" xfId="7925" xr:uid="{408A7FBD-A449-44E1-A4A1-6AF747011809}"/>
    <cellStyle name="Currency 2 2 2 3 5 6" xfId="32933" xr:uid="{568BB6D1-1217-48AC-8076-92B92F3D9913}"/>
    <cellStyle name="Currency 2 2 2 3 6" xfId="370" xr:uid="{00000000-0005-0000-0000-0000C2010000}"/>
    <cellStyle name="Currency 2 2 2 3 6 2" xfId="4680" xr:uid="{00000000-0005-0000-0000-0000C3010000}"/>
    <cellStyle name="Currency 2 2 2 3 6 2 2" xfId="7933" xr:uid="{8638063D-094B-4B40-80DB-C0B984BCA9AB}"/>
    <cellStyle name="Currency 2 2 2 3 6 2 3" xfId="7932" xr:uid="{6CFDCA08-3F9F-45DA-91F7-2159861143D7}"/>
    <cellStyle name="Currency 2 2 2 3 6 3" xfId="7934" xr:uid="{3B1552FB-320D-41EE-BE36-AC5DCEFE2073}"/>
    <cellStyle name="Currency 2 2 2 3 6 3 2" xfId="7935" xr:uid="{E0C4614F-1C6C-4DD6-B992-BD6CE472C3BF}"/>
    <cellStyle name="Currency 2 2 2 3 6 4" xfId="7936" xr:uid="{2EEC55FE-2A12-45EB-A473-AEDDB00FD248}"/>
    <cellStyle name="Currency 2 2 2 3 6 5" xfId="7931" xr:uid="{1E4E8A80-33DF-45B5-ADAE-3D397CA14136}"/>
    <cellStyle name="Currency 2 2 2 3 6 6" xfId="32934" xr:uid="{DDA6D843-F04A-4DED-B768-DADE534A5E6A}"/>
    <cellStyle name="Currency 2 2 2 3 7" xfId="371" xr:uid="{00000000-0005-0000-0000-0000C4010000}"/>
    <cellStyle name="Currency 2 2 2 3 7 2" xfId="7938" xr:uid="{29A30DDE-F226-468D-B437-403C299C0DDA}"/>
    <cellStyle name="Currency 2 2 2 3 7 2 2" xfId="7939" xr:uid="{81433AF6-0EBE-4CDF-A2D4-83C187BCFF02}"/>
    <cellStyle name="Currency 2 2 2 3 7 3" xfId="7940" xr:uid="{2F8CA683-0397-4244-BD81-7C5F4CE31D6C}"/>
    <cellStyle name="Currency 2 2 2 3 7 4" xfId="7937" xr:uid="{17322B64-005C-430D-9AA3-41FBBD36AF92}"/>
    <cellStyle name="Currency 2 2 2 3 8" xfId="4669" xr:uid="{00000000-0005-0000-0000-0000C5010000}"/>
    <cellStyle name="Currency 2 2 2 3 8 2" xfId="7942" xr:uid="{60C35D0F-AAC3-43B5-A6FD-53E15E6067BC}"/>
    <cellStyle name="Currency 2 2 2 3 8 2 2" xfId="7943" xr:uid="{2F273FB9-3F84-4359-B496-6B92FDB6D2C6}"/>
    <cellStyle name="Currency 2 2 2 3 8 3" xfId="7944" xr:uid="{36FFBBF4-0226-4D2A-8642-256FF0BB8A28}"/>
    <cellStyle name="Currency 2 2 2 3 8 4" xfId="7941" xr:uid="{EFA11BE4-86F0-42E0-AF15-2096ADA53994}"/>
    <cellStyle name="Currency 2 2 2 3 9" xfId="7945" xr:uid="{D6236A86-D20D-432D-8628-D5A23F5A5157}"/>
    <cellStyle name="Currency 2 2 2 3 9 2" xfId="7946" xr:uid="{2BDC3AB2-B73C-480D-9F9B-FE69775B0759}"/>
    <cellStyle name="Currency 2 2 2 4" xfId="372" xr:uid="{00000000-0005-0000-0000-0000C6010000}"/>
    <cellStyle name="Currency 2 2 2 4 10" xfId="7948" xr:uid="{665CC787-D37D-4607-998D-4DFEB1C5E314}"/>
    <cellStyle name="Currency 2 2 2 4 10 2" xfId="7949" xr:uid="{F730622F-97E4-486B-8270-D9433EB6135A}"/>
    <cellStyle name="Currency 2 2 2 4 11" xfId="7950" xr:uid="{63533E03-BA8D-4DC4-90B5-86D4DF433185}"/>
    <cellStyle name="Currency 2 2 2 4 11 2" xfId="7951" xr:uid="{016A92B3-7024-4C41-8361-B53EA1BC1DC7}"/>
    <cellStyle name="Currency 2 2 2 4 12" xfId="7952" xr:uid="{CD51B9EB-2939-4C5B-BC01-DCFE1B89105F}"/>
    <cellStyle name="Currency 2 2 2 4 13" xfId="7947" xr:uid="{A7D03AF4-EBFB-4EA8-ADBE-33DCBC1CB3E6}"/>
    <cellStyle name="Currency 2 2 2 4 14" xfId="32935" xr:uid="{46C31B9D-9F29-4EC5-8B31-EED364995905}"/>
    <cellStyle name="Currency 2 2 2 4 15" xfId="35774" xr:uid="{A0E0EF9F-6E1C-46CE-9FCE-A2A6D81AA3C4}"/>
    <cellStyle name="Currency 2 2 2 4 2" xfId="373" xr:uid="{00000000-0005-0000-0000-0000C7010000}"/>
    <cellStyle name="Currency 2 2 2 4 2 10" xfId="7954" xr:uid="{AF0844D0-5123-445A-9A67-1AE45D8531B4}"/>
    <cellStyle name="Currency 2 2 2 4 2 11" xfId="7953" xr:uid="{1AB782F6-B096-4188-843D-DFCB1CC7B38E}"/>
    <cellStyle name="Currency 2 2 2 4 2 12" xfId="32936" xr:uid="{8C1C4B68-B7F5-4C3C-A588-942542C22CFD}"/>
    <cellStyle name="Currency 2 2 2 4 2 13" xfId="36058" xr:uid="{190A39DA-F6CF-49B6-A577-EA66A6952EEB}"/>
    <cellStyle name="Currency 2 2 2 4 2 2" xfId="374" xr:uid="{00000000-0005-0000-0000-0000C8010000}"/>
    <cellStyle name="Currency 2 2 2 4 2 2 2" xfId="4683" xr:uid="{00000000-0005-0000-0000-0000C9010000}"/>
    <cellStyle name="Currency 2 2 2 4 2 2 2 2" xfId="7957" xr:uid="{7FD5CFFC-071B-4313-9BE1-3F4BA1AC504D}"/>
    <cellStyle name="Currency 2 2 2 4 2 2 2 3" xfId="7956" xr:uid="{61755953-DEF1-4A65-B77C-0E768125F804}"/>
    <cellStyle name="Currency 2 2 2 4 2 2 3" xfId="7958" xr:uid="{7F36A109-F07C-4EB5-9DE1-ECB5A0E048CC}"/>
    <cellStyle name="Currency 2 2 2 4 2 2 3 2" xfId="7959" xr:uid="{CF9B2BC9-E575-4930-90E0-1F6412618F4D}"/>
    <cellStyle name="Currency 2 2 2 4 2 2 4" xfId="7960" xr:uid="{BCA668D0-107E-4343-BA00-D8E25FCC73C0}"/>
    <cellStyle name="Currency 2 2 2 4 2 2 5" xfId="7955" xr:uid="{AAA33A39-0B71-4A85-B280-4D71852452BD}"/>
    <cellStyle name="Currency 2 2 2 4 2 2 6" xfId="32937" xr:uid="{8E1DB6AD-FF7D-4039-8E8D-3CD16E731BCE}"/>
    <cellStyle name="Currency 2 2 2 4 2 3" xfId="375" xr:uid="{00000000-0005-0000-0000-0000CA010000}"/>
    <cellStyle name="Currency 2 2 2 4 2 3 2" xfId="4684" xr:uid="{00000000-0005-0000-0000-0000CB010000}"/>
    <cellStyle name="Currency 2 2 2 4 2 3 2 2" xfId="7963" xr:uid="{32135DF5-0F6D-447C-AEBF-E7B5FF49C69B}"/>
    <cellStyle name="Currency 2 2 2 4 2 3 2 3" xfId="7962" xr:uid="{6218E1AE-575E-4E86-AD47-18CC121D578B}"/>
    <cellStyle name="Currency 2 2 2 4 2 3 3" xfId="7964" xr:uid="{47142A6B-A75D-4A1F-B802-A5072B86F44F}"/>
    <cellStyle name="Currency 2 2 2 4 2 3 3 2" xfId="7965" xr:uid="{9B63E831-2777-478A-9CCA-A78F084AFAFD}"/>
    <cellStyle name="Currency 2 2 2 4 2 3 4" xfId="7966" xr:uid="{B390D084-8AB6-4342-9776-F12BE6F2DD01}"/>
    <cellStyle name="Currency 2 2 2 4 2 3 5" xfId="7961" xr:uid="{3347F0DF-459F-4BD5-AEC3-6D0A0740A2DD}"/>
    <cellStyle name="Currency 2 2 2 4 2 3 6" xfId="32938" xr:uid="{EBBD2371-E3EB-4090-B0C5-B522FA14C838}"/>
    <cellStyle name="Currency 2 2 2 4 2 4" xfId="376" xr:uid="{00000000-0005-0000-0000-0000CC010000}"/>
    <cellStyle name="Currency 2 2 2 4 2 4 2" xfId="4685" xr:uid="{00000000-0005-0000-0000-0000CD010000}"/>
    <cellStyle name="Currency 2 2 2 4 2 4 2 2" xfId="7969" xr:uid="{94D310CA-FFBE-460B-81ED-752CECE23211}"/>
    <cellStyle name="Currency 2 2 2 4 2 4 2 3" xfId="7968" xr:uid="{7B86B0AC-9C67-4543-AA8F-4DD72AC6F35D}"/>
    <cellStyle name="Currency 2 2 2 4 2 4 3" xfId="7970" xr:uid="{28EC513F-2E48-4B29-940C-BA2F61046D7E}"/>
    <cellStyle name="Currency 2 2 2 4 2 4 3 2" xfId="7971" xr:uid="{2D493B0B-7755-4455-B70B-E63C7BE90396}"/>
    <cellStyle name="Currency 2 2 2 4 2 4 4" xfId="7972" xr:uid="{5F5AC203-12CE-4CD0-91C1-4F2ADD82CEFB}"/>
    <cellStyle name="Currency 2 2 2 4 2 4 5" xfId="7967" xr:uid="{1A5F4F7E-86A9-43C0-B0C0-A56217E3B7C0}"/>
    <cellStyle name="Currency 2 2 2 4 2 4 6" xfId="32939" xr:uid="{9291E16C-2D34-402E-8456-3ABBDDFF4082}"/>
    <cellStyle name="Currency 2 2 2 4 2 5" xfId="377" xr:uid="{00000000-0005-0000-0000-0000CE010000}"/>
    <cellStyle name="Currency 2 2 2 4 2 5 2" xfId="7974" xr:uid="{B7665420-FF78-4F32-91E9-84491542C9E3}"/>
    <cellStyle name="Currency 2 2 2 4 2 5 2 2" xfId="7975" xr:uid="{B0C2984A-2E68-412B-A4F7-A16A1401AD06}"/>
    <cellStyle name="Currency 2 2 2 4 2 5 3" xfId="7976" xr:uid="{A1CFC53C-E47E-446D-B769-7F58B9C1A7E0}"/>
    <cellStyle name="Currency 2 2 2 4 2 5 4" xfId="7973" xr:uid="{3E7E993A-C568-4A82-8C46-50C700E898A1}"/>
    <cellStyle name="Currency 2 2 2 4 2 6" xfId="4682" xr:uid="{00000000-0005-0000-0000-0000CF010000}"/>
    <cellStyle name="Currency 2 2 2 4 2 6 2" xfId="7978" xr:uid="{B03E1C51-9320-46BA-8BF1-21B2E35DBA25}"/>
    <cellStyle name="Currency 2 2 2 4 2 6 2 2" xfId="7979" xr:uid="{08936F98-ACB5-440C-9617-78841BA57C46}"/>
    <cellStyle name="Currency 2 2 2 4 2 6 3" xfId="7980" xr:uid="{8236CBA3-AB49-4177-97A5-212A3E8AF3A1}"/>
    <cellStyle name="Currency 2 2 2 4 2 6 4" xfId="7977" xr:uid="{2625212A-7F02-44EC-9217-FFFC3A048FD1}"/>
    <cellStyle name="Currency 2 2 2 4 2 7" xfId="7981" xr:uid="{A1B7EF28-2A07-452E-87F7-F04B8C43C01A}"/>
    <cellStyle name="Currency 2 2 2 4 2 7 2" xfId="7982" xr:uid="{54989F8F-DCF4-437B-80D3-9BD5E26DF3CB}"/>
    <cellStyle name="Currency 2 2 2 4 2 8" xfId="7983" xr:uid="{D0EAA436-A84F-4D77-8713-75637F0EC502}"/>
    <cellStyle name="Currency 2 2 2 4 2 8 2" xfId="7984" xr:uid="{F09CFB37-927B-46F5-BD32-666223A5A1B0}"/>
    <cellStyle name="Currency 2 2 2 4 2 9" xfId="7985" xr:uid="{5313D084-886F-4CF2-8F6F-BEFE3A63D617}"/>
    <cellStyle name="Currency 2 2 2 4 2 9 2" xfId="7986" xr:uid="{EE57F377-54F5-4AC7-93F4-A84D9E0A2C68}"/>
    <cellStyle name="Currency 2 2 2 4 3" xfId="378" xr:uid="{00000000-0005-0000-0000-0000D0010000}"/>
    <cellStyle name="Currency 2 2 2 4 3 10" xfId="7988" xr:uid="{D6A90751-312D-44F8-8E30-807EAC948B72}"/>
    <cellStyle name="Currency 2 2 2 4 3 11" xfId="7987" xr:uid="{ADB2E8B8-86B2-4474-80FA-B8E204A049A3}"/>
    <cellStyle name="Currency 2 2 2 4 3 12" xfId="32940" xr:uid="{13C4C89F-6E28-48B2-BB36-49A031F1065B}"/>
    <cellStyle name="Currency 2 2 2 4 3 13" xfId="36361" xr:uid="{59EBD74D-2725-4A25-90E3-DC7E69765150}"/>
    <cellStyle name="Currency 2 2 2 4 3 2" xfId="379" xr:uid="{00000000-0005-0000-0000-0000D1010000}"/>
    <cellStyle name="Currency 2 2 2 4 3 2 2" xfId="4687" xr:uid="{00000000-0005-0000-0000-0000D2010000}"/>
    <cellStyle name="Currency 2 2 2 4 3 2 2 2" xfId="7991" xr:uid="{6D8A9234-8A92-4B05-B9ED-06C2EA3E5694}"/>
    <cellStyle name="Currency 2 2 2 4 3 2 2 3" xfId="7990" xr:uid="{37AA0BCD-438F-4929-AA87-439F125D75A4}"/>
    <cellStyle name="Currency 2 2 2 4 3 2 3" xfId="7992" xr:uid="{62E97101-2FEC-404B-9F59-DB48A543C980}"/>
    <cellStyle name="Currency 2 2 2 4 3 2 3 2" xfId="7993" xr:uid="{D83FE341-5A54-45AB-8427-44DC01DEDCB7}"/>
    <cellStyle name="Currency 2 2 2 4 3 2 4" xfId="7994" xr:uid="{0100C67A-94D7-4E99-B340-BA526493BDFE}"/>
    <cellStyle name="Currency 2 2 2 4 3 2 5" xfId="7989" xr:uid="{B6DA3C55-0CCF-4103-B1C1-FE0083043830}"/>
    <cellStyle name="Currency 2 2 2 4 3 2 6" xfId="32941" xr:uid="{98A0682F-D0D1-42EE-92BE-E8A9C99F5B2D}"/>
    <cellStyle name="Currency 2 2 2 4 3 3" xfId="380" xr:uid="{00000000-0005-0000-0000-0000D3010000}"/>
    <cellStyle name="Currency 2 2 2 4 3 3 2" xfId="4688" xr:uid="{00000000-0005-0000-0000-0000D4010000}"/>
    <cellStyle name="Currency 2 2 2 4 3 3 2 2" xfId="7997" xr:uid="{3E1F07EB-8F28-42C8-B513-540A07544FE9}"/>
    <cellStyle name="Currency 2 2 2 4 3 3 2 3" xfId="7996" xr:uid="{0F7237E0-0C39-4CE9-83DA-94F877FD37C1}"/>
    <cellStyle name="Currency 2 2 2 4 3 3 3" xfId="7998" xr:uid="{92A9EEFF-11E8-48D0-9542-BB35817D401A}"/>
    <cellStyle name="Currency 2 2 2 4 3 3 3 2" xfId="7999" xr:uid="{500EAF02-F023-49F8-B940-D9D1F46FA0B4}"/>
    <cellStyle name="Currency 2 2 2 4 3 3 4" xfId="8000" xr:uid="{46C48FB3-6E47-4961-AA33-24AA1BDB77D8}"/>
    <cellStyle name="Currency 2 2 2 4 3 3 5" xfId="7995" xr:uid="{8E26C97A-4842-4542-B75A-D022DCBA5D15}"/>
    <cellStyle name="Currency 2 2 2 4 3 3 6" xfId="32942" xr:uid="{37835322-F4A0-4025-B935-C3B516922F34}"/>
    <cellStyle name="Currency 2 2 2 4 3 4" xfId="381" xr:uid="{00000000-0005-0000-0000-0000D5010000}"/>
    <cellStyle name="Currency 2 2 2 4 3 4 2" xfId="4689" xr:uid="{00000000-0005-0000-0000-0000D6010000}"/>
    <cellStyle name="Currency 2 2 2 4 3 4 2 2" xfId="8003" xr:uid="{2E84AFD6-28B7-4EEF-824A-265BE6A09E78}"/>
    <cellStyle name="Currency 2 2 2 4 3 4 2 3" xfId="8002" xr:uid="{0AD0AF8F-05C2-4482-9632-AC3967BA5B61}"/>
    <cellStyle name="Currency 2 2 2 4 3 4 3" xfId="8004" xr:uid="{C804BE82-42BB-429F-A997-7A9FB8E92492}"/>
    <cellStyle name="Currency 2 2 2 4 3 4 3 2" xfId="8005" xr:uid="{2755C910-FAAC-47E7-B03B-E615382264CB}"/>
    <cellStyle name="Currency 2 2 2 4 3 4 4" xfId="8006" xr:uid="{D1F11A2B-469F-4DAA-A72E-15F870219F46}"/>
    <cellStyle name="Currency 2 2 2 4 3 4 5" xfId="8001" xr:uid="{AB0E3004-4507-474A-815A-0116A943F3C7}"/>
    <cellStyle name="Currency 2 2 2 4 3 4 6" xfId="32943" xr:uid="{FBEE8E61-B73B-4695-9334-6C09922565E3}"/>
    <cellStyle name="Currency 2 2 2 4 3 5" xfId="382" xr:uid="{00000000-0005-0000-0000-0000D7010000}"/>
    <cellStyle name="Currency 2 2 2 4 3 5 2" xfId="8008" xr:uid="{A4DF3D0E-D907-409D-95AC-81CA9F5269E9}"/>
    <cellStyle name="Currency 2 2 2 4 3 5 2 2" xfId="8009" xr:uid="{EF2B29AD-DA4D-440B-B28D-7E9BE462F2C3}"/>
    <cellStyle name="Currency 2 2 2 4 3 5 3" xfId="8010" xr:uid="{D972DA52-0A2E-4625-9964-C9D3E7DF161B}"/>
    <cellStyle name="Currency 2 2 2 4 3 5 4" xfId="8007" xr:uid="{69ED252A-EA40-4452-A546-B1855F9AC694}"/>
    <cellStyle name="Currency 2 2 2 4 3 6" xfId="4686" xr:uid="{00000000-0005-0000-0000-0000D8010000}"/>
    <cellStyle name="Currency 2 2 2 4 3 6 2" xfId="8012" xr:uid="{F38E3226-4CF3-47C8-A50E-C71A79DC3EA8}"/>
    <cellStyle name="Currency 2 2 2 4 3 6 2 2" xfId="8013" xr:uid="{C6B85D4B-69BA-4946-8D24-52372DF73D21}"/>
    <cellStyle name="Currency 2 2 2 4 3 6 3" xfId="8014" xr:uid="{C589C770-FBC9-4097-8BF0-DDE7EB8008E3}"/>
    <cellStyle name="Currency 2 2 2 4 3 6 4" xfId="8011" xr:uid="{ECE7D9A4-4620-40D6-976E-C4843FB2D0BB}"/>
    <cellStyle name="Currency 2 2 2 4 3 7" xfId="8015" xr:uid="{059250F7-37BB-421C-A667-CB22CA56C566}"/>
    <cellStyle name="Currency 2 2 2 4 3 7 2" xfId="8016" xr:uid="{AA9E4C75-0649-484A-A095-BE229701BC87}"/>
    <cellStyle name="Currency 2 2 2 4 3 8" xfId="8017" xr:uid="{B30C327C-48AE-4184-87BD-4D1F772CB934}"/>
    <cellStyle name="Currency 2 2 2 4 3 8 2" xfId="8018" xr:uid="{404B8455-CFC0-4DA4-AECF-EF635F50303C}"/>
    <cellStyle name="Currency 2 2 2 4 3 9" xfId="8019" xr:uid="{815A7DA1-CE79-49FE-B4A4-8B0BCFB12E30}"/>
    <cellStyle name="Currency 2 2 2 4 3 9 2" xfId="8020" xr:uid="{01B045F1-B1BE-4B03-8A97-A87F4EBDAECF}"/>
    <cellStyle name="Currency 2 2 2 4 4" xfId="383" xr:uid="{00000000-0005-0000-0000-0000D9010000}"/>
    <cellStyle name="Currency 2 2 2 4 4 2" xfId="4690" xr:uid="{00000000-0005-0000-0000-0000DA010000}"/>
    <cellStyle name="Currency 2 2 2 4 4 2 2" xfId="8023" xr:uid="{51F10D17-C186-4A22-B217-9CCEB5807A50}"/>
    <cellStyle name="Currency 2 2 2 4 4 2 3" xfId="8022" xr:uid="{3C32BE42-45AE-4693-A646-CF6496E509AE}"/>
    <cellStyle name="Currency 2 2 2 4 4 3" xfId="8024" xr:uid="{1017F333-73C3-48FC-93FF-499036486114}"/>
    <cellStyle name="Currency 2 2 2 4 4 3 2" xfId="8025" xr:uid="{8600C780-9C92-4781-AEFE-EB301CCFF11D}"/>
    <cellStyle name="Currency 2 2 2 4 4 4" xfId="8026" xr:uid="{3493EB7E-BB34-41E9-ADA9-2EACF70F9F14}"/>
    <cellStyle name="Currency 2 2 2 4 4 5" xfId="8027" xr:uid="{1E2AC03C-2109-48AB-8F1C-13A030C031E2}"/>
    <cellStyle name="Currency 2 2 2 4 4 6" xfId="8021" xr:uid="{F62C7B92-461E-496B-B279-CFE489331A10}"/>
    <cellStyle name="Currency 2 2 2 4 4 7" xfId="32944" xr:uid="{B8BC04C2-53B1-4746-8F1F-9A4D069FEBA3}"/>
    <cellStyle name="Currency 2 2 2 4 5" xfId="384" xr:uid="{00000000-0005-0000-0000-0000DB010000}"/>
    <cellStyle name="Currency 2 2 2 4 5 2" xfId="4691" xr:uid="{00000000-0005-0000-0000-0000DC010000}"/>
    <cellStyle name="Currency 2 2 2 4 5 2 2" xfId="8030" xr:uid="{DA33E031-BFAC-42F0-8214-28DD77A2A2B8}"/>
    <cellStyle name="Currency 2 2 2 4 5 2 3" xfId="8029" xr:uid="{817F5E74-1DA9-4FDA-B41B-D677FF0FC78B}"/>
    <cellStyle name="Currency 2 2 2 4 5 3" xfId="8031" xr:uid="{1429DDFC-DAF5-4761-8866-898B9B3F8788}"/>
    <cellStyle name="Currency 2 2 2 4 5 3 2" xfId="8032" xr:uid="{E4CCFE97-7CA3-4BB8-9F47-14E4472746E1}"/>
    <cellStyle name="Currency 2 2 2 4 5 4" xfId="8033" xr:uid="{3022AC54-B065-492E-9869-45BB753E88CA}"/>
    <cellStyle name="Currency 2 2 2 4 5 5" xfId="8028" xr:uid="{0C4A638A-E051-4071-8BEB-2D5051C375B3}"/>
    <cellStyle name="Currency 2 2 2 4 5 6" xfId="32945" xr:uid="{16EDBD69-B800-47FB-A823-7E07E0029747}"/>
    <cellStyle name="Currency 2 2 2 4 6" xfId="385" xr:uid="{00000000-0005-0000-0000-0000DD010000}"/>
    <cellStyle name="Currency 2 2 2 4 6 2" xfId="4692" xr:uid="{00000000-0005-0000-0000-0000DE010000}"/>
    <cellStyle name="Currency 2 2 2 4 6 2 2" xfId="8036" xr:uid="{A46EB54B-8ABF-4863-AAD6-66C48C184DED}"/>
    <cellStyle name="Currency 2 2 2 4 6 2 3" xfId="8035" xr:uid="{E12DFCF5-DF89-4C11-ABE8-F2100C71D065}"/>
    <cellStyle name="Currency 2 2 2 4 6 3" xfId="8037" xr:uid="{A1DD64AD-483E-437C-88EB-9A6E497DFDDC}"/>
    <cellStyle name="Currency 2 2 2 4 6 3 2" xfId="8038" xr:uid="{A21B8EA7-4F44-4A51-A131-B96A65A75E46}"/>
    <cellStyle name="Currency 2 2 2 4 6 4" xfId="8039" xr:uid="{228D6319-C0DB-4177-B5AD-183CEA46C7FF}"/>
    <cellStyle name="Currency 2 2 2 4 6 5" xfId="8034" xr:uid="{362DFA74-F343-472B-B7C4-313DB2CE5944}"/>
    <cellStyle name="Currency 2 2 2 4 6 6" xfId="32946" xr:uid="{4BD7613C-C986-410F-ABEB-F2BAB3194C91}"/>
    <cellStyle name="Currency 2 2 2 4 7" xfId="386" xr:uid="{00000000-0005-0000-0000-0000DF010000}"/>
    <cellStyle name="Currency 2 2 2 4 7 2" xfId="8041" xr:uid="{176BE0AA-7CCF-4493-9731-571647529750}"/>
    <cellStyle name="Currency 2 2 2 4 7 2 2" xfId="8042" xr:uid="{BF109A68-1DA5-436B-AD70-7730CC266F61}"/>
    <cellStyle name="Currency 2 2 2 4 7 3" xfId="8043" xr:uid="{C15CC87E-E633-40D7-B180-B5B90423D848}"/>
    <cellStyle name="Currency 2 2 2 4 7 4" xfId="8040" xr:uid="{01506826-8EBF-4799-8272-58EB95271A96}"/>
    <cellStyle name="Currency 2 2 2 4 8" xfId="4681" xr:uid="{00000000-0005-0000-0000-0000E0010000}"/>
    <cellStyle name="Currency 2 2 2 4 8 2" xfId="8045" xr:uid="{FE0F7D3B-E330-4930-9002-D740C4A8B851}"/>
    <cellStyle name="Currency 2 2 2 4 8 2 2" xfId="8046" xr:uid="{5232427C-B90A-48A7-B294-FF86F9E9F948}"/>
    <cellStyle name="Currency 2 2 2 4 8 3" xfId="8047" xr:uid="{16E1FD01-DC8B-4A64-B8E1-BEA40CC2A7AB}"/>
    <cellStyle name="Currency 2 2 2 4 8 4" xfId="8044" xr:uid="{E4E00796-0DC8-4478-81AB-990A6E155CCF}"/>
    <cellStyle name="Currency 2 2 2 4 9" xfId="8048" xr:uid="{C84FF08F-92C6-44E4-B409-3BA813F5B1B4}"/>
    <cellStyle name="Currency 2 2 2 4 9 2" xfId="8049" xr:uid="{4577F80D-4584-4A30-AED3-7CD3BD8622F3}"/>
    <cellStyle name="Currency 2 2 2 5" xfId="387" xr:uid="{00000000-0005-0000-0000-0000E1010000}"/>
    <cellStyle name="Currency 2 2 2 5 10" xfId="8051" xr:uid="{98545B7E-C523-4D94-BBF1-A37B7DF2B391}"/>
    <cellStyle name="Currency 2 2 2 5 10 2" xfId="8052" xr:uid="{FA911DAC-9221-463C-B2B7-161E1DB8E432}"/>
    <cellStyle name="Currency 2 2 2 5 11" xfId="8053" xr:uid="{599327ED-8B17-4DFB-9EC1-153E01D283A0}"/>
    <cellStyle name="Currency 2 2 2 5 11 2" xfId="8054" xr:uid="{0B95D793-8B5B-407C-8E27-04B2A4AAB92F}"/>
    <cellStyle name="Currency 2 2 2 5 12" xfId="8055" xr:uid="{E7C22D6F-C19B-4001-8766-733380CB1DEE}"/>
    <cellStyle name="Currency 2 2 2 5 13" xfId="8050" xr:uid="{664A565E-4977-4184-80E0-F4556850908E}"/>
    <cellStyle name="Currency 2 2 2 5 14" xfId="32947" xr:uid="{33554E4D-DF6F-46D2-B6EA-E54792D742BC}"/>
    <cellStyle name="Currency 2 2 2 5 15" xfId="35775" xr:uid="{7E69D5E3-9D59-48C7-8BC0-A7FD851CC6EB}"/>
    <cellStyle name="Currency 2 2 2 5 2" xfId="388" xr:uid="{00000000-0005-0000-0000-0000E2010000}"/>
    <cellStyle name="Currency 2 2 2 5 2 10" xfId="8057" xr:uid="{CAA92D31-970E-445C-88B9-DBFC093B6D92}"/>
    <cellStyle name="Currency 2 2 2 5 2 11" xfId="8056" xr:uid="{0E242B99-D1CC-4163-AE36-6A627D2D158A}"/>
    <cellStyle name="Currency 2 2 2 5 2 12" xfId="32948" xr:uid="{56473E13-CFDF-4257-B4A0-2BD1FD7142FC}"/>
    <cellStyle name="Currency 2 2 2 5 2 13" xfId="36057" xr:uid="{71B4B533-E60D-4306-95A3-B84FF50A6CB1}"/>
    <cellStyle name="Currency 2 2 2 5 2 2" xfId="389" xr:uid="{00000000-0005-0000-0000-0000E3010000}"/>
    <cellStyle name="Currency 2 2 2 5 2 2 2" xfId="4695" xr:uid="{00000000-0005-0000-0000-0000E4010000}"/>
    <cellStyle name="Currency 2 2 2 5 2 2 2 2" xfId="8060" xr:uid="{B6ED6EA0-05C7-4364-96F0-ACCA9A72D8CC}"/>
    <cellStyle name="Currency 2 2 2 5 2 2 2 3" xfId="8059" xr:uid="{2922AFF8-DC81-4C05-A280-17F0B7EB55B5}"/>
    <cellStyle name="Currency 2 2 2 5 2 2 3" xfId="8061" xr:uid="{48CC6263-9AF2-4CDD-93B6-AD7E8DB99DDD}"/>
    <cellStyle name="Currency 2 2 2 5 2 2 3 2" xfId="8062" xr:uid="{FEFEF76C-41E3-48AC-AF0A-CAA835339594}"/>
    <cellStyle name="Currency 2 2 2 5 2 2 4" xfId="8063" xr:uid="{54C8F3D7-E3D2-4AD5-9186-2C4E0394B2A2}"/>
    <cellStyle name="Currency 2 2 2 5 2 2 5" xfId="8058" xr:uid="{47E00944-8AE4-4A87-8C44-F151EAD850E3}"/>
    <cellStyle name="Currency 2 2 2 5 2 2 6" xfId="32949" xr:uid="{5791D267-44DC-4BC5-9100-4AD152ADFF38}"/>
    <cellStyle name="Currency 2 2 2 5 2 3" xfId="390" xr:uid="{00000000-0005-0000-0000-0000E5010000}"/>
    <cellStyle name="Currency 2 2 2 5 2 3 2" xfId="4696" xr:uid="{00000000-0005-0000-0000-0000E6010000}"/>
    <cellStyle name="Currency 2 2 2 5 2 3 2 2" xfId="8066" xr:uid="{531E49F1-8DD7-4CFA-BEA7-B9DB8B2F2A1B}"/>
    <cellStyle name="Currency 2 2 2 5 2 3 2 3" xfId="8065" xr:uid="{534558DF-E83A-4ED3-BC50-5C00C15C0410}"/>
    <cellStyle name="Currency 2 2 2 5 2 3 3" xfId="8067" xr:uid="{1D270115-F588-4CD9-9EF6-8A43EFD87EB6}"/>
    <cellStyle name="Currency 2 2 2 5 2 3 3 2" xfId="8068" xr:uid="{0C192C75-2E5F-4C51-9E3D-F964C6D7107F}"/>
    <cellStyle name="Currency 2 2 2 5 2 3 4" xfId="8069" xr:uid="{3EAF665A-605F-464B-AE0E-8ADE92A66284}"/>
    <cellStyle name="Currency 2 2 2 5 2 3 5" xfId="8064" xr:uid="{44ADF158-82BE-450E-8938-B96AD4A071B5}"/>
    <cellStyle name="Currency 2 2 2 5 2 3 6" xfId="32950" xr:uid="{DC1B7ECC-0AE5-44AD-AE34-EB7D8A79B44F}"/>
    <cellStyle name="Currency 2 2 2 5 2 4" xfId="391" xr:uid="{00000000-0005-0000-0000-0000E7010000}"/>
    <cellStyle name="Currency 2 2 2 5 2 4 2" xfId="4697" xr:uid="{00000000-0005-0000-0000-0000E8010000}"/>
    <cellStyle name="Currency 2 2 2 5 2 4 2 2" xfId="8072" xr:uid="{0E7B796C-F7E5-463B-801B-11F928B633D1}"/>
    <cellStyle name="Currency 2 2 2 5 2 4 2 3" xfId="8071" xr:uid="{9162BA2D-3B7C-4CC5-9980-AE80FF407BA2}"/>
    <cellStyle name="Currency 2 2 2 5 2 4 3" xfId="8073" xr:uid="{EA83F5C4-E0A6-4526-B0E6-DE82D2B8635F}"/>
    <cellStyle name="Currency 2 2 2 5 2 4 3 2" xfId="8074" xr:uid="{A661871E-75A0-49AC-80D3-C8250F48B127}"/>
    <cellStyle name="Currency 2 2 2 5 2 4 4" xfId="8075" xr:uid="{BBDE844F-89C2-421B-82A3-BEC95292EF0E}"/>
    <cellStyle name="Currency 2 2 2 5 2 4 5" xfId="8070" xr:uid="{12A54954-580C-448F-BBF5-7BE84160CB4E}"/>
    <cellStyle name="Currency 2 2 2 5 2 4 6" xfId="32951" xr:uid="{B6B354B2-C973-4901-AA91-FA71756EA1D3}"/>
    <cellStyle name="Currency 2 2 2 5 2 5" xfId="392" xr:uid="{00000000-0005-0000-0000-0000E9010000}"/>
    <cellStyle name="Currency 2 2 2 5 2 5 2" xfId="8077" xr:uid="{AE7F296A-B6A7-4B6C-88D9-AC5A44E923C2}"/>
    <cellStyle name="Currency 2 2 2 5 2 5 2 2" xfId="8078" xr:uid="{56D4ECCD-3902-4482-95E9-063AE4D1BEB9}"/>
    <cellStyle name="Currency 2 2 2 5 2 5 3" xfId="8079" xr:uid="{DA9C7D68-0F8D-4C21-AFBE-4ECC18198DBB}"/>
    <cellStyle name="Currency 2 2 2 5 2 5 4" xfId="8076" xr:uid="{33453058-87B6-4B23-A8AD-64F081D2A3E8}"/>
    <cellStyle name="Currency 2 2 2 5 2 6" xfId="4694" xr:uid="{00000000-0005-0000-0000-0000EA010000}"/>
    <cellStyle name="Currency 2 2 2 5 2 6 2" xfId="8081" xr:uid="{1030C6E4-F4D2-4754-B426-2189DDA266F3}"/>
    <cellStyle name="Currency 2 2 2 5 2 6 2 2" xfId="8082" xr:uid="{F3F21AC5-CAB5-48A2-ABC9-FC20978CE74E}"/>
    <cellStyle name="Currency 2 2 2 5 2 6 3" xfId="8083" xr:uid="{F3F52E54-9E8A-4968-96A1-E869BB623C3F}"/>
    <cellStyle name="Currency 2 2 2 5 2 6 4" xfId="8080" xr:uid="{A16CC493-82B6-470A-9E05-7A9ADE971262}"/>
    <cellStyle name="Currency 2 2 2 5 2 7" xfId="8084" xr:uid="{BF5CD320-1D23-4F91-AF43-7FCF46129504}"/>
    <cellStyle name="Currency 2 2 2 5 2 7 2" xfId="8085" xr:uid="{BCBB7807-7C1D-4603-9A03-2FDFC9580EFF}"/>
    <cellStyle name="Currency 2 2 2 5 2 8" xfId="8086" xr:uid="{D88EFDCD-41F4-4EB7-BB6D-107ECC3F6509}"/>
    <cellStyle name="Currency 2 2 2 5 2 8 2" xfId="8087" xr:uid="{62C3AD10-F0E7-42DF-BB6E-CF5FE17DFD91}"/>
    <cellStyle name="Currency 2 2 2 5 2 9" xfId="8088" xr:uid="{7323F007-33CE-45A4-9841-FFC490928795}"/>
    <cellStyle name="Currency 2 2 2 5 2 9 2" xfId="8089" xr:uid="{C28A2D9B-2C6B-456B-827A-4C0BB142B930}"/>
    <cellStyle name="Currency 2 2 2 5 3" xfId="393" xr:uid="{00000000-0005-0000-0000-0000EB010000}"/>
    <cellStyle name="Currency 2 2 2 5 3 10" xfId="8091" xr:uid="{5851CF8C-A366-425A-BB0B-278220519030}"/>
    <cellStyle name="Currency 2 2 2 5 3 11" xfId="8090" xr:uid="{FB126AD0-1921-45FE-9B04-E8A4DD988090}"/>
    <cellStyle name="Currency 2 2 2 5 3 12" xfId="32952" xr:uid="{E23ACE72-F1E1-43AD-A60E-60D6A5C49BCB}"/>
    <cellStyle name="Currency 2 2 2 5 3 13" xfId="36362" xr:uid="{9126F54E-FD57-4719-8785-A0D7D4230893}"/>
    <cellStyle name="Currency 2 2 2 5 3 2" xfId="394" xr:uid="{00000000-0005-0000-0000-0000EC010000}"/>
    <cellStyle name="Currency 2 2 2 5 3 2 2" xfId="4699" xr:uid="{00000000-0005-0000-0000-0000ED010000}"/>
    <cellStyle name="Currency 2 2 2 5 3 2 2 2" xfId="8094" xr:uid="{E89FC32E-DEC9-42E0-9163-0893B4DDF525}"/>
    <cellStyle name="Currency 2 2 2 5 3 2 2 3" xfId="8093" xr:uid="{AE61FFDD-8948-4A93-83B3-11B57290A9A2}"/>
    <cellStyle name="Currency 2 2 2 5 3 2 3" xfId="8095" xr:uid="{994FFA9F-6CCF-4B47-A655-3FB6150B5699}"/>
    <cellStyle name="Currency 2 2 2 5 3 2 3 2" xfId="8096" xr:uid="{531B78A1-3415-4D2C-8C78-0F51EC5B242B}"/>
    <cellStyle name="Currency 2 2 2 5 3 2 4" xfId="8097" xr:uid="{E04CE62E-B4AD-4A3D-A965-F77EE2CDE780}"/>
    <cellStyle name="Currency 2 2 2 5 3 2 5" xfId="8092" xr:uid="{20B5CFE9-6814-412F-86FD-BFBE3CD5D004}"/>
    <cellStyle name="Currency 2 2 2 5 3 2 6" xfId="32953" xr:uid="{1DF8C20F-5E71-49F6-BECB-20DAE36CA668}"/>
    <cellStyle name="Currency 2 2 2 5 3 3" xfId="395" xr:uid="{00000000-0005-0000-0000-0000EE010000}"/>
    <cellStyle name="Currency 2 2 2 5 3 3 2" xfId="4700" xr:uid="{00000000-0005-0000-0000-0000EF010000}"/>
    <cellStyle name="Currency 2 2 2 5 3 3 2 2" xfId="8100" xr:uid="{BA9B540E-384E-48D3-9E86-F907A5A418A9}"/>
    <cellStyle name="Currency 2 2 2 5 3 3 2 3" xfId="8099" xr:uid="{D1D90E8F-6CA3-4A07-89AF-18171F4FEB3B}"/>
    <cellStyle name="Currency 2 2 2 5 3 3 3" xfId="8101" xr:uid="{2ED8C823-0F1A-4DDA-8A3A-4FCF6F7EC486}"/>
    <cellStyle name="Currency 2 2 2 5 3 3 3 2" xfId="8102" xr:uid="{3DEA5477-EB43-4789-8144-48117DFB6C87}"/>
    <cellStyle name="Currency 2 2 2 5 3 3 4" xfId="8103" xr:uid="{36C24265-DEAC-49ED-8201-3D45C539F32E}"/>
    <cellStyle name="Currency 2 2 2 5 3 3 5" xfId="8098" xr:uid="{6C6F4344-9EEF-4325-B483-15603F352321}"/>
    <cellStyle name="Currency 2 2 2 5 3 3 6" xfId="32954" xr:uid="{26EE7F39-FEB9-4066-BC38-850A26E63B0D}"/>
    <cellStyle name="Currency 2 2 2 5 3 4" xfId="396" xr:uid="{00000000-0005-0000-0000-0000F0010000}"/>
    <cellStyle name="Currency 2 2 2 5 3 4 2" xfId="4701" xr:uid="{00000000-0005-0000-0000-0000F1010000}"/>
    <cellStyle name="Currency 2 2 2 5 3 4 2 2" xfId="8106" xr:uid="{855A89CC-B869-441A-98C0-08044317044D}"/>
    <cellStyle name="Currency 2 2 2 5 3 4 2 3" xfId="8105" xr:uid="{D2F6E85B-1CCA-42D4-BA6C-320854503A77}"/>
    <cellStyle name="Currency 2 2 2 5 3 4 3" xfId="8107" xr:uid="{7FB6155A-D8CC-4501-A47B-559CC5DB585D}"/>
    <cellStyle name="Currency 2 2 2 5 3 4 3 2" xfId="8108" xr:uid="{7BBB041B-A5BA-43DF-A53E-A30609DF095C}"/>
    <cellStyle name="Currency 2 2 2 5 3 4 4" xfId="8109" xr:uid="{E5A47888-3245-4CA4-B4A7-430420531481}"/>
    <cellStyle name="Currency 2 2 2 5 3 4 5" xfId="8104" xr:uid="{DE2CDB48-04EB-4564-B942-C45A78CD97DE}"/>
    <cellStyle name="Currency 2 2 2 5 3 4 6" xfId="32955" xr:uid="{32DA2C36-F04C-4974-8F6B-32E87993A614}"/>
    <cellStyle name="Currency 2 2 2 5 3 5" xfId="397" xr:uid="{00000000-0005-0000-0000-0000F2010000}"/>
    <cellStyle name="Currency 2 2 2 5 3 5 2" xfId="8111" xr:uid="{1FAAF96E-C5BB-4321-A821-BAAA6E945500}"/>
    <cellStyle name="Currency 2 2 2 5 3 5 2 2" xfId="8112" xr:uid="{B563CCA5-3E15-447B-A609-03B329135816}"/>
    <cellStyle name="Currency 2 2 2 5 3 5 3" xfId="8113" xr:uid="{C3373D28-B440-47CA-BE5D-C551252406EF}"/>
    <cellStyle name="Currency 2 2 2 5 3 5 4" xfId="8110" xr:uid="{0455BB87-F9ED-47DE-95F8-43616011D57E}"/>
    <cellStyle name="Currency 2 2 2 5 3 6" xfId="4698" xr:uid="{00000000-0005-0000-0000-0000F3010000}"/>
    <cellStyle name="Currency 2 2 2 5 3 6 2" xfId="8115" xr:uid="{7917EC7A-7A0E-4D88-B49D-00EABCDDF070}"/>
    <cellStyle name="Currency 2 2 2 5 3 6 2 2" xfId="8116" xr:uid="{D86E517E-0783-42C9-91A0-99C9522B0D71}"/>
    <cellStyle name="Currency 2 2 2 5 3 6 3" xfId="8117" xr:uid="{C39FCA1F-EA90-48E5-A02D-1D154C8DF20C}"/>
    <cellStyle name="Currency 2 2 2 5 3 6 4" xfId="8114" xr:uid="{227CCCA5-6F29-4B6F-9614-30172FD38564}"/>
    <cellStyle name="Currency 2 2 2 5 3 7" xfId="8118" xr:uid="{FABCF55F-8541-4D86-95EB-6BA77A060B7B}"/>
    <cellStyle name="Currency 2 2 2 5 3 7 2" xfId="8119" xr:uid="{C06D7AD5-FD78-4333-9D6D-F47EFB0EA370}"/>
    <cellStyle name="Currency 2 2 2 5 3 8" xfId="8120" xr:uid="{41FC4101-B98C-4900-99CB-BBA9C42F2DFD}"/>
    <cellStyle name="Currency 2 2 2 5 3 8 2" xfId="8121" xr:uid="{1867084E-35DF-4AE4-98F4-D4B01759EA50}"/>
    <cellStyle name="Currency 2 2 2 5 3 9" xfId="8122" xr:uid="{8BFDEE53-0A9A-4AE8-9EA1-FCAEBD7F7AD9}"/>
    <cellStyle name="Currency 2 2 2 5 3 9 2" xfId="8123" xr:uid="{CFD01859-05AD-4281-BAF5-7912EE87E592}"/>
    <cellStyle name="Currency 2 2 2 5 4" xfId="398" xr:uid="{00000000-0005-0000-0000-0000F4010000}"/>
    <cellStyle name="Currency 2 2 2 5 4 2" xfId="4702" xr:uid="{00000000-0005-0000-0000-0000F5010000}"/>
    <cellStyle name="Currency 2 2 2 5 4 2 2" xfId="8126" xr:uid="{5918B717-1F8E-4F61-9D17-5258D241338C}"/>
    <cellStyle name="Currency 2 2 2 5 4 2 3" xfId="8125" xr:uid="{433B52ED-7288-446A-A552-E06A098BF78D}"/>
    <cellStyle name="Currency 2 2 2 5 4 3" xfId="8127" xr:uid="{DE33312A-5629-441A-AB93-9C8859982C71}"/>
    <cellStyle name="Currency 2 2 2 5 4 3 2" xfId="8128" xr:uid="{A3AEDBCD-51D4-44CB-9108-B9170540A9FF}"/>
    <cellStyle name="Currency 2 2 2 5 4 4" xfId="8129" xr:uid="{55794153-8B78-477B-A865-02E4ABB529D3}"/>
    <cellStyle name="Currency 2 2 2 5 4 5" xfId="8130" xr:uid="{DE17C218-F743-4FC0-8922-178B62B4916E}"/>
    <cellStyle name="Currency 2 2 2 5 4 6" xfId="8124" xr:uid="{004CD6C5-6AC6-4DD4-B82F-8A7D7E802889}"/>
    <cellStyle name="Currency 2 2 2 5 4 7" xfId="32956" xr:uid="{43A10166-C0FA-4913-BC19-9C1207036591}"/>
    <cellStyle name="Currency 2 2 2 5 5" xfId="399" xr:uid="{00000000-0005-0000-0000-0000F6010000}"/>
    <cellStyle name="Currency 2 2 2 5 5 2" xfId="4703" xr:uid="{00000000-0005-0000-0000-0000F7010000}"/>
    <cellStyle name="Currency 2 2 2 5 5 2 2" xfId="8133" xr:uid="{86B2A76D-AD34-486A-AB58-BBB57915C9AA}"/>
    <cellStyle name="Currency 2 2 2 5 5 2 3" xfId="8132" xr:uid="{7CC72F11-65CA-4214-8098-78F650EE823C}"/>
    <cellStyle name="Currency 2 2 2 5 5 3" xfId="8134" xr:uid="{04CDE67C-D21D-4DA7-8372-7CBE8EF61EF9}"/>
    <cellStyle name="Currency 2 2 2 5 5 3 2" xfId="8135" xr:uid="{415BD120-D413-423C-868D-D49D4A4236C7}"/>
    <cellStyle name="Currency 2 2 2 5 5 4" xfId="8136" xr:uid="{A78BE1AF-E094-4CBF-A89A-8757E9C26342}"/>
    <cellStyle name="Currency 2 2 2 5 5 5" xfId="8131" xr:uid="{FD7182B9-1A9A-4C0F-B7B4-F2DA1D3F1307}"/>
    <cellStyle name="Currency 2 2 2 5 5 6" xfId="32957" xr:uid="{8D8FAE85-F31F-4B7D-B858-21C8CE751C99}"/>
    <cellStyle name="Currency 2 2 2 5 6" xfId="400" xr:uid="{00000000-0005-0000-0000-0000F8010000}"/>
    <cellStyle name="Currency 2 2 2 5 6 2" xfId="4704" xr:uid="{00000000-0005-0000-0000-0000F9010000}"/>
    <cellStyle name="Currency 2 2 2 5 6 2 2" xfId="8139" xr:uid="{531165B2-E6A8-4730-B5FA-0271A892968A}"/>
    <cellStyle name="Currency 2 2 2 5 6 2 3" xfId="8138" xr:uid="{EFC3DEC8-ACBB-49A5-AA91-3568EF7ABA49}"/>
    <cellStyle name="Currency 2 2 2 5 6 3" xfId="8140" xr:uid="{B18CC64F-04EE-432E-8903-16B170D7AE79}"/>
    <cellStyle name="Currency 2 2 2 5 6 3 2" xfId="8141" xr:uid="{575D5FBD-6965-4EA2-9E77-85969A23C3BF}"/>
    <cellStyle name="Currency 2 2 2 5 6 4" xfId="8142" xr:uid="{406DA6B3-F6A5-46F1-BDD5-E85D2EF94D9B}"/>
    <cellStyle name="Currency 2 2 2 5 6 5" xfId="8137" xr:uid="{577DA270-E895-4EEB-A471-CBB234415381}"/>
    <cellStyle name="Currency 2 2 2 5 6 6" xfId="32958" xr:uid="{87A3DC1C-A112-4495-9EAC-54743089E7DE}"/>
    <cellStyle name="Currency 2 2 2 5 7" xfId="401" xr:uid="{00000000-0005-0000-0000-0000FA010000}"/>
    <cellStyle name="Currency 2 2 2 5 7 2" xfId="8144" xr:uid="{F1E595B1-E1F4-4621-8FBF-94550E1CAE28}"/>
    <cellStyle name="Currency 2 2 2 5 7 2 2" xfId="8145" xr:uid="{FDAA16ED-2F22-45D5-BD0D-664CD28BEE3A}"/>
    <cellStyle name="Currency 2 2 2 5 7 3" xfId="8146" xr:uid="{B4F65C65-483D-410D-8884-C91E8CCA9B55}"/>
    <cellStyle name="Currency 2 2 2 5 7 4" xfId="8143" xr:uid="{DCEE4219-F8F1-4C9B-833A-D7559C4BB254}"/>
    <cellStyle name="Currency 2 2 2 5 8" xfId="4693" xr:uid="{00000000-0005-0000-0000-0000FB010000}"/>
    <cellStyle name="Currency 2 2 2 5 8 2" xfId="8148" xr:uid="{9DD0FCD9-D045-4347-9D5D-FF82F875E940}"/>
    <cellStyle name="Currency 2 2 2 5 8 2 2" xfId="8149" xr:uid="{C37C7F73-E067-49D9-B6D1-2D7BA37F818F}"/>
    <cellStyle name="Currency 2 2 2 5 8 3" xfId="8150" xr:uid="{E35A0EC0-466A-48E4-A992-C5CD8FF07617}"/>
    <cellStyle name="Currency 2 2 2 5 8 4" xfId="8147" xr:uid="{1ECAD997-911C-4E0A-A7B1-99A214848E91}"/>
    <cellStyle name="Currency 2 2 2 5 9" xfId="8151" xr:uid="{BA1551B1-E4AE-45DA-B69E-9A1DB4612B90}"/>
    <cellStyle name="Currency 2 2 2 5 9 2" xfId="8152" xr:uid="{46343009-E72A-4B79-8F21-53C485A5BB94}"/>
    <cellStyle name="Currency 2 2 2 6" xfId="402" xr:uid="{00000000-0005-0000-0000-0000FC010000}"/>
    <cellStyle name="Currency 2 2 2 6 10" xfId="8154" xr:uid="{8A72AD68-8EE1-499B-9336-F15E7D1A79B1}"/>
    <cellStyle name="Currency 2 2 2 6 10 2" xfId="8155" xr:uid="{357AEADF-7548-4E73-B06A-AA34E66B2F6C}"/>
    <cellStyle name="Currency 2 2 2 6 11" xfId="8156" xr:uid="{B763ED4B-0FAE-42BB-9768-B541EF1EDDF2}"/>
    <cellStyle name="Currency 2 2 2 6 11 2" xfId="8157" xr:uid="{7D2A66B0-D5C3-4BEC-96C6-F5A6D9EA497A}"/>
    <cellStyle name="Currency 2 2 2 6 12" xfId="8158" xr:uid="{62041ACF-03AF-49AF-8B1D-A8194C096D9C}"/>
    <cellStyle name="Currency 2 2 2 6 13" xfId="8153" xr:uid="{C08D1848-19CF-4574-A0A1-B74BC8745560}"/>
    <cellStyle name="Currency 2 2 2 6 14" xfId="32959" xr:uid="{B58C1D6B-FC7D-4887-B926-A502BFBC62EB}"/>
    <cellStyle name="Currency 2 2 2 6 15" xfId="35776" xr:uid="{826E667F-9BED-4E16-A216-B36E3C7FE4A6}"/>
    <cellStyle name="Currency 2 2 2 6 2" xfId="403" xr:uid="{00000000-0005-0000-0000-0000FD010000}"/>
    <cellStyle name="Currency 2 2 2 6 2 10" xfId="8160" xr:uid="{2CAE09D9-BD28-47D0-AA03-F1D41FF93647}"/>
    <cellStyle name="Currency 2 2 2 6 2 11" xfId="8159" xr:uid="{6A30E1D8-607B-4A6D-B3A2-1E71D3E602FA}"/>
    <cellStyle name="Currency 2 2 2 6 2 12" xfId="32960" xr:uid="{06309D17-9C74-4BE6-B85E-1335EAF307C6}"/>
    <cellStyle name="Currency 2 2 2 6 2 13" xfId="36056" xr:uid="{6B077C77-27FB-4036-A0CC-69DBF36AD64F}"/>
    <cellStyle name="Currency 2 2 2 6 2 2" xfId="404" xr:uid="{00000000-0005-0000-0000-0000FE010000}"/>
    <cellStyle name="Currency 2 2 2 6 2 2 2" xfId="4707" xr:uid="{00000000-0005-0000-0000-0000FF010000}"/>
    <cellStyle name="Currency 2 2 2 6 2 2 2 2" xfId="8163" xr:uid="{DE1F88E3-265B-4825-B49A-B252D3D75A5B}"/>
    <cellStyle name="Currency 2 2 2 6 2 2 2 3" xfId="8162" xr:uid="{98C67E1D-6B59-45F2-BCE1-0CF7A736C57E}"/>
    <cellStyle name="Currency 2 2 2 6 2 2 3" xfId="8164" xr:uid="{045FF827-1DF0-47B7-AA55-454EFFEEAFC1}"/>
    <cellStyle name="Currency 2 2 2 6 2 2 3 2" xfId="8165" xr:uid="{85514975-C2A3-4E94-B575-FA10C49516FE}"/>
    <cellStyle name="Currency 2 2 2 6 2 2 4" xfId="8166" xr:uid="{A2C43976-35A3-4ACA-9E15-8CBCF214C7F5}"/>
    <cellStyle name="Currency 2 2 2 6 2 2 5" xfId="8161" xr:uid="{70AE203C-1260-4568-A178-919ED015E102}"/>
    <cellStyle name="Currency 2 2 2 6 2 2 6" xfId="32961" xr:uid="{A410C85E-56D1-4366-9874-151BBFF8789F}"/>
    <cellStyle name="Currency 2 2 2 6 2 3" xfId="405" xr:uid="{00000000-0005-0000-0000-000000020000}"/>
    <cellStyle name="Currency 2 2 2 6 2 3 2" xfId="4708" xr:uid="{00000000-0005-0000-0000-000001020000}"/>
    <cellStyle name="Currency 2 2 2 6 2 3 2 2" xfId="8169" xr:uid="{693C998C-F9A8-4558-8869-6C97187E8671}"/>
    <cellStyle name="Currency 2 2 2 6 2 3 2 3" xfId="8168" xr:uid="{44423303-5192-40BA-A0D7-1327FB94A28B}"/>
    <cellStyle name="Currency 2 2 2 6 2 3 3" xfId="8170" xr:uid="{8BFE9789-AA01-4DC2-9CBE-426141281396}"/>
    <cellStyle name="Currency 2 2 2 6 2 3 3 2" xfId="8171" xr:uid="{76A7BE20-82C4-40E3-B2FF-373B652D8661}"/>
    <cellStyle name="Currency 2 2 2 6 2 3 4" xfId="8172" xr:uid="{172002A7-EFA6-47C4-9323-1B5AFB8283B0}"/>
    <cellStyle name="Currency 2 2 2 6 2 3 5" xfId="8167" xr:uid="{D092BF90-FADB-40D4-879A-DF0E8DBE685F}"/>
    <cellStyle name="Currency 2 2 2 6 2 3 6" xfId="32962" xr:uid="{6A261697-7EE6-4BEC-AC5E-D223427C4DC3}"/>
    <cellStyle name="Currency 2 2 2 6 2 4" xfId="406" xr:uid="{00000000-0005-0000-0000-000002020000}"/>
    <cellStyle name="Currency 2 2 2 6 2 4 2" xfId="4709" xr:uid="{00000000-0005-0000-0000-000003020000}"/>
    <cellStyle name="Currency 2 2 2 6 2 4 2 2" xfId="8175" xr:uid="{67EEFDFF-B811-4367-AE6B-F452DB8247DF}"/>
    <cellStyle name="Currency 2 2 2 6 2 4 2 3" xfId="8174" xr:uid="{B37907CC-DFC1-45BC-B5F5-F2215536EC5A}"/>
    <cellStyle name="Currency 2 2 2 6 2 4 3" xfId="8176" xr:uid="{88A48186-8376-4E56-974E-3FD9D4F987B8}"/>
    <cellStyle name="Currency 2 2 2 6 2 4 3 2" xfId="8177" xr:uid="{55D73CA5-8422-4640-80CF-1B756579A30E}"/>
    <cellStyle name="Currency 2 2 2 6 2 4 4" xfId="8178" xr:uid="{B63ADEE3-ADCE-4BB6-98BF-D671680E6582}"/>
    <cellStyle name="Currency 2 2 2 6 2 4 5" xfId="8173" xr:uid="{19B7DCD9-FB12-472D-B6E0-1652C87F0B3C}"/>
    <cellStyle name="Currency 2 2 2 6 2 4 6" xfId="32963" xr:uid="{7CC54737-7BC3-49B1-BD5E-8735EB913BEB}"/>
    <cellStyle name="Currency 2 2 2 6 2 5" xfId="407" xr:uid="{00000000-0005-0000-0000-000004020000}"/>
    <cellStyle name="Currency 2 2 2 6 2 5 2" xfId="8180" xr:uid="{C2C49D77-60CD-4226-9BCB-EBFF4CE59C30}"/>
    <cellStyle name="Currency 2 2 2 6 2 5 2 2" xfId="8181" xr:uid="{E3CB7D65-453B-4033-934C-4B70435D1A28}"/>
    <cellStyle name="Currency 2 2 2 6 2 5 3" xfId="8182" xr:uid="{7B4B11EC-654C-4DDB-A5EC-CBD0E8C08F69}"/>
    <cellStyle name="Currency 2 2 2 6 2 5 4" xfId="8179" xr:uid="{C0E18DE6-2246-4C24-98FC-74EACB914C43}"/>
    <cellStyle name="Currency 2 2 2 6 2 6" xfId="4706" xr:uid="{00000000-0005-0000-0000-000005020000}"/>
    <cellStyle name="Currency 2 2 2 6 2 6 2" xfId="8184" xr:uid="{14208187-C33F-483C-B8CC-6B996728D289}"/>
    <cellStyle name="Currency 2 2 2 6 2 6 2 2" xfId="8185" xr:uid="{1BB418BE-D493-4C8B-A02D-079C9D03B2FC}"/>
    <cellStyle name="Currency 2 2 2 6 2 6 3" xfId="8186" xr:uid="{60858BC9-BA72-4456-88A8-FAE528C71BA5}"/>
    <cellStyle name="Currency 2 2 2 6 2 6 4" xfId="8183" xr:uid="{75662D18-CFBA-48D6-BA7B-2BA5E58C0105}"/>
    <cellStyle name="Currency 2 2 2 6 2 7" xfId="8187" xr:uid="{D925207F-27D3-4044-A560-DDDFAF0ED487}"/>
    <cellStyle name="Currency 2 2 2 6 2 7 2" xfId="8188" xr:uid="{199C792B-2D8D-4B62-AC54-7A86FA1E0633}"/>
    <cellStyle name="Currency 2 2 2 6 2 8" xfId="8189" xr:uid="{32F8860A-7336-4526-927F-842CC35D893A}"/>
    <cellStyle name="Currency 2 2 2 6 2 8 2" xfId="8190" xr:uid="{A1854C58-84E2-48BE-8CC6-600F559E775C}"/>
    <cellStyle name="Currency 2 2 2 6 2 9" xfId="8191" xr:uid="{EE7F4E2F-B0B7-43A0-8346-3CD2FDCC01E2}"/>
    <cellStyle name="Currency 2 2 2 6 2 9 2" xfId="8192" xr:uid="{181B5E90-DED5-4C1C-9359-D4C6FBF2ED4A}"/>
    <cellStyle name="Currency 2 2 2 6 3" xfId="408" xr:uid="{00000000-0005-0000-0000-000006020000}"/>
    <cellStyle name="Currency 2 2 2 6 3 10" xfId="8194" xr:uid="{161B4764-461E-4725-9F71-8E29B00BADAA}"/>
    <cellStyle name="Currency 2 2 2 6 3 11" xfId="8193" xr:uid="{90C41BB5-333B-40C0-9164-C29C14913288}"/>
    <cellStyle name="Currency 2 2 2 6 3 12" xfId="32964" xr:uid="{210A7754-A9EC-4D2E-A9E1-A8975F684FF5}"/>
    <cellStyle name="Currency 2 2 2 6 3 13" xfId="36363" xr:uid="{35258287-FAC4-4B04-A80C-F78A673C8C83}"/>
    <cellStyle name="Currency 2 2 2 6 3 2" xfId="409" xr:uid="{00000000-0005-0000-0000-000007020000}"/>
    <cellStyle name="Currency 2 2 2 6 3 2 2" xfId="4711" xr:uid="{00000000-0005-0000-0000-000008020000}"/>
    <cellStyle name="Currency 2 2 2 6 3 2 2 2" xfId="8197" xr:uid="{BA7C05B0-76F0-4C37-8122-039E6A7036C9}"/>
    <cellStyle name="Currency 2 2 2 6 3 2 2 3" xfId="8196" xr:uid="{14712EE6-D279-4BA8-A406-94E9A39B6EDA}"/>
    <cellStyle name="Currency 2 2 2 6 3 2 3" xfId="8198" xr:uid="{B1AF32E4-3E3E-40C9-A756-0BFD18E1E65A}"/>
    <cellStyle name="Currency 2 2 2 6 3 2 3 2" xfId="8199" xr:uid="{4F98336F-898E-47FF-8F06-D4AD6E075500}"/>
    <cellStyle name="Currency 2 2 2 6 3 2 4" xfId="8200" xr:uid="{612F20B1-EB38-4838-BC48-9A11DE92CD90}"/>
    <cellStyle name="Currency 2 2 2 6 3 2 5" xfId="8195" xr:uid="{F36A117A-5158-40C8-9FAC-2C270ED6D4FF}"/>
    <cellStyle name="Currency 2 2 2 6 3 2 6" xfId="32965" xr:uid="{EC5B1E90-DBF9-4908-BF44-38F8504DBE44}"/>
    <cellStyle name="Currency 2 2 2 6 3 3" xfId="410" xr:uid="{00000000-0005-0000-0000-000009020000}"/>
    <cellStyle name="Currency 2 2 2 6 3 3 2" xfId="4712" xr:uid="{00000000-0005-0000-0000-00000A020000}"/>
    <cellStyle name="Currency 2 2 2 6 3 3 2 2" xfId="8203" xr:uid="{02747E07-7973-4A7F-A09C-D248A11FE411}"/>
    <cellStyle name="Currency 2 2 2 6 3 3 2 3" xfId="8202" xr:uid="{DD7B0280-47DA-4D3D-AC81-F4DB22D2BA4F}"/>
    <cellStyle name="Currency 2 2 2 6 3 3 3" xfId="8204" xr:uid="{CBDF3AAE-2217-4549-B221-C0B65DA9E57A}"/>
    <cellStyle name="Currency 2 2 2 6 3 3 3 2" xfId="8205" xr:uid="{D02A8C68-95A5-487F-A8D6-D4512AEAB3E6}"/>
    <cellStyle name="Currency 2 2 2 6 3 3 4" xfId="8206" xr:uid="{90802E69-07E0-4668-A043-82B6FE1F9EE0}"/>
    <cellStyle name="Currency 2 2 2 6 3 3 5" xfId="8201" xr:uid="{B3E2C5FF-6DF5-4046-993F-8A12772E2DAA}"/>
    <cellStyle name="Currency 2 2 2 6 3 3 6" xfId="32966" xr:uid="{B46230B4-0331-47A5-857B-D57E68DBC344}"/>
    <cellStyle name="Currency 2 2 2 6 3 4" xfId="411" xr:uid="{00000000-0005-0000-0000-00000B020000}"/>
    <cellStyle name="Currency 2 2 2 6 3 4 2" xfId="4713" xr:uid="{00000000-0005-0000-0000-00000C020000}"/>
    <cellStyle name="Currency 2 2 2 6 3 4 2 2" xfId="8209" xr:uid="{9DA6731A-072D-4367-9D05-4DB67B4EF135}"/>
    <cellStyle name="Currency 2 2 2 6 3 4 2 3" xfId="8208" xr:uid="{B83E0CEC-A6C1-43A8-9454-32F1FA86752C}"/>
    <cellStyle name="Currency 2 2 2 6 3 4 3" xfId="8210" xr:uid="{86EF0DE3-0C02-4F1B-9B5C-35F0944730C3}"/>
    <cellStyle name="Currency 2 2 2 6 3 4 3 2" xfId="8211" xr:uid="{C4A14425-3A9A-4FAC-96C0-5059158A2A20}"/>
    <cellStyle name="Currency 2 2 2 6 3 4 4" xfId="8212" xr:uid="{DF63B809-F14D-400D-BA08-62D5E73DB407}"/>
    <cellStyle name="Currency 2 2 2 6 3 4 5" xfId="8207" xr:uid="{FFED0EB2-20C7-4BD9-BC56-A2E55C548453}"/>
    <cellStyle name="Currency 2 2 2 6 3 4 6" xfId="32967" xr:uid="{5DE8947E-DC6B-4E62-B8D6-2F7DF93609D4}"/>
    <cellStyle name="Currency 2 2 2 6 3 5" xfId="412" xr:uid="{00000000-0005-0000-0000-00000D020000}"/>
    <cellStyle name="Currency 2 2 2 6 3 5 2" xfId="8214" xr:uid="{6B6DAA46-FF4B-4058-B6E5-DDCB689447F5}"/>
    <cellStyle name="Currency 2 2 2 6 3 5 2 2" xfId="8215" xr:uid="{3F8DEC3F-8F4A-402C-BA08-D71DC7D9603C}"/>
    <cellStyle name="Currency 2 2 2 6 3 5 3" xfId="8216" xr:uid="{FEB93F0F-86F3-40A8-B3D1-18F96A277CA4}"/>
    <cellStyle name="Currency 2 2 2 6 3 5 4" xfId="8213" xr:uid="{BACC029E-5978-463E-9811-48446EF032D8}"/>
    <cellStyle name="Currency 2 2 2 6 3 6" xfId="4710" xr:uid="{00000000-0005-0000-0000-00000E020000}"/>
    <cellStyle name="Currency 2 2 2 6 3 6 2" xfId="8218" xr:uid="{7EAF5366-FC62-44AD-A62C-29B7EB82F77B}"/>
    <cellStyle name="Currency 2 2 2 6 3 6 2 2" xfId="8219" xr:uid="{5D14ED1A-21E2-4BA9-B077-114A0CBEDD7E}"/>
    <cellStyle name="Currency 2 2 2 6 3 6 3" xfId="8220" xr:uid="{D80F27DE-9C4A-4D92-AD60-000C07EC05CE}"/>
    <cellStyle name="Currency 2 2 2 6 3 6 4" xfId="8217" xr:uid="{41EA873F-BF9B-427F-9486-C96201BE46DA}"/>
    <cellStyle name="Currency 2 2 2 6 3 7" xfId="8221" xr:uid="{1CF5F337-58EA-4F11-B45A-EDA830D77916}"/>
    <cellStyle name="Currency 2 2 2 6 3 7 2" xfId="8222" xr:uid="{4D77852A-4AA9-47F0-AAF2-94AC6528B439}"/>
    <cellStyle name="Currency 2 2 2 6 3 8" xfId="8223" xr:uid="{6B748B35-A660-48B8-98A7-1D2F4037811C}"/>
    <cellStyle name="Currency 2 2 2 6 3 8 2" xfId="8224" xr:uid="{E6FAA254-19B7-4994-A860-56D66BAF62F0}"/>
    <cellStyle name="Currency 2 2 2 6 3 9" xfId="8225" xr:uid="{40420B1E-7C12-439A-8E01-75E6E2FACEBD}"/>
    <cellStyle name="Currency 2 2 2 6 3 9 2" xfId="8226" xr:uid="{2D7C9EB6-3E51-4D4E-B717-0E770B839A2C}"/>
    <cellStyle name="Currency 2 2 2 6 4" xfId="413" xr:uid="{00000000-0005-0000-0000-00000F020000}"/>
    <cellStyle name="Currency 2 2 2 6 4 2" xfId="4714" xr:uid="{00000000-0005-0000-0000-000010020000}"/>
    <cellStyle name="Currency 2 2 2 6 4 2 2" xfId="8229" xr:uid="{4AEF8E9A-0536-4FB6-9790-BF6DC1F4301A}"/>
    <cellStyle name="Currency 2 2 2 6 4 2 3" xfId="8228" xr:uid="{75F46F47-9F7E-4189-9DBA-E8B8CA145841}"/>
    <cellStyle name="Currency 2 2 2 6 4 3" xfId="8230" xr:uid="{46119DCF-C454-47A7-8E8C-CEC8698DCB39}"/>
    <cellStyle name="Currency 2 2 2 6 4 3 2" xfId="8231" xr:uid="{79701EF1-6EE8-4D43-A18F-04286D83D828}"/>
    <cellStyle name="Currency 2 2 2 6 4 4" xfId="8232" xr:uid="{E24D486D-04C8-42CF-A678-03A2BF99C214}"/>
    <cellStyle name="Currency 2 2 2 6 4 5" xfId="8233" xr:uid="{167ACA51-8726-4B2D-963F-34FA0C6791D0}"/>
    <cellStyle name="Currency 2 2 2 6 4 6" xfId="8227" xr:uid="{677C5289-FD7E-4A11-A516-F72D28C9098E}"/>
    <cellStyle name="Currency 2 2 2 6 4 7" xfId="32968" xr:uid="{CFEA64C0-CCE4-44AA-8060-32B405158069}"/>
    <cellStyle name="Currency 2 2 2 6 5" xfId="414" xr:uid="{00000000-0005-0000-0000-000011020000}"/>
    <cellStyle name="Currency 2 2 2 6 5 2" xfId="4715" xr:uid="{00000000-0005-0000-0000-000012020000}"/>
    <cellStyle name="Currency 2 2 2 6 5 2 2" xfId="8236" xr:uid="{42CA03A4-692F-4484-B819-793FBF0F3E88}"/>
    <cellStyle name="Currency 2 2 2 6 5 2 3" xfId="8235" xr:uid="{1C016F1C-107E-4EC1-9080-1B0D935E037A}"/>
    <cellStyle name="Currency 2 2 2 6 5 3" xfId="8237" xr:uid="{FFFA55EF-02B9-460D-B146-C9764A85AFA8}"/>
    <cellStyle name="Currency 2 2 2 6 5 3 2" xfId="8238" xr:uid="{307FB986-723D-4C54-B8D1-9208E4470E64}"/>
    <cellStyle name="Currency 2 2 2 6 5 4" xfId="8239" xr:uid="{B6E3CCC5-ACBE-4CAE-B12B-77AE4C71BFAE}"/>
    <cellStyle name="Currency 2 2 2 6 5 5" xfId="8234" xr:uid="{0D48AF2D-65EB-41DE-9018-6B2FCEC53214}"/>
    <cellStyle name="Currency 2 2 2 6 5 6" xfId="32969" xr:uid="{C482BB74-D796-4114-9AA3-2C43972C75E5}"/>
    <cellStyle name="Currency 2 2 2 6 6" xfId="415" xr:uid="{00000000-0005-0000-0000-000013020000}"/>
    <cellStyle name="Currency 2 2 2 6 6 2" xfId="4716" xr:uid="{00000000-0005-0000-0000-000014020000}"/>
    <cellStyle name="Currency 2 2 2 6 6 2 2" xfId="8242" xr:uid="{F3CF6F46-C7D0-4022-8299-26EC7B2F9D18}"/>
    <cellStyle name="Currency 2 2 2 6 6 2 3" xfId="8241" xr:uid="{61DFB115-95C0-46E5-8BE7-91165B84B4AC}"/>
    <cellStyle name="Currency 2 2 2 6 6 3" xfId="8243" xr:uid="{EBE888B8-C53D-41CF-AB57-BA221929DB3D}"/>
    <cellStyle name="Currency 2 2 2 6 6 3 2" xfId="8244" xr:uid="{02ED0499-C1FE-41BD-A64A-227D35DBD5A6}"/>
    <cellStyle name="Currency 2 2 2 6 6 4" xfId="8245" xr:uid="{E9ADD803-67EB-4779-A844-0DE2AB6CEF00}"/>
    <cellStyle name="Currency 2 2 2 6 6 5" xfId="8240" xr:uid="{561DC79B-C78E-49D3-8C28-ECBFE08E3C11}"/>
    <cellStyle name="Currency 2 2 2 6 6 6" xfId="32970" xr:uid="{1A1EBA7F-8330-47EF-B996-84AC18BFAEC3}"/>
    <cellStyle name="Currency 2 2 2 6 7" xfId="416" xr:uid="{00000000-0005-0000-0000-000015020000}"/>
    <cellStyle name="Currency 2 2 2 6 7 2" xfId="8247" xr:uid="{DE1A166F-6051-44B9-8FDF-885029EC110B}"/>
    <cellStyle name="Currency 2 2 2 6 7 2 2" xfId="8248" xr:uid="{132E91BE-0B4F-4FCE-86CE-A985729721D1}"/>
    <cellStyle name="Currency 2 2 2 6 7 3" xfId="8249" xr:uid="{FADC6080-687B-49F5-855E-CBFE531A9FB0}"/>
    <cellStyle name="Currency 2 2 2 6 7 4" xfId="8246" xr:uid="{4F42FD85-6172-4CC6-ADD9-BD98E4D05D61}"/>
    <cellStyle name="Currency 2 2 2 6 8" xfId="4705" xr:uid="{00000000-0005-0000-0000-000016020000}"/>
    <cellStyle name="Currency 2 2 2 6 8 2" xfId="8251" xr:uid="{3A7C95F1-BA28-455D-9E44-5B13AC3797F9}"/>
    <cellStyle name="Currency 2 2 2 6 8 2 2" xfId="8252" xr:uid="{903164BA-2D87-43AD-A4DC-8F9D304CDE78}"/>
    <cellStyle name="Currency 2 2 2 6 8 3" xfId="8253" xr:uid="{2CC13738-A0BF-42C1-BCD6-8151413C79CB}"/>
    <cellStyle name="Currency 2 2 2 6 8 4" xfId="8250" xr:uid="{46538796-E993-4811-BB3B-768A28A6E727}"/>
    <cellStyle name="Currency 2 2 2 6 9" xfId="8254" xr:uid="{5BB039DE-988F-4C3D-AFC1-D01DCDF967C2}"/>
    <cellStyle name="Currency 2 2 2 6 9 2" xfId="8255" xr:uid="{C8822C55-48ED-49B3-9B49-07473133691B}"/>
    <cellStyle name="Currency 2 2 2 7" xfId="417" xr:uid="{00000000-0005-0000-0000-000017020000}"/>
    <cellStyle name="Currency 2 2 2 7 10" xfId="8257" xr:uid="{090A03B0-EF5B-4CBC-8522-68F44F92BBFA}"/>
    <cellStyle name="Currency 2 2 2 7 11" xfId="8256" xr:uid="{E8B7DCA0-7891-4C08-A4C5-B3CB240D2D1F}"/>
    <cellStyle name="Currency 2 2 2 7 12" xfId="32971" xr:uid="{2930289A-F9FA-460A-B41A-D108DBF6DF8D}"/>
    <cellStyle name="Currency 2 2 2 7 13" xfId="36064" xr:uid="{8C848183-4760-41E3-A138-7EA53948138E}"/>
    <cellStyle name="Currency 2 2 2 7 2" xfId="418" xr:uid="{00000000-0005-0000-0000-000018020000}"/>
    <cellStyle name="Currency 2 2 2 7 2 2" xfId="4718" xr:uid="{00000000-0005-0000-0000-000019020000}"/>
    <cellStyle name="Currency 2 2 2 7 2 2 2" xfId="8260" xr:uid="{D922E045-87DA-4F68-BABA-5BDD3ADCBCCE}"/>
    <cellStyle name="Currency 2 2 2 7 2 2 3" xfId="8259" xr:uid="{47C277EA-5E30-4CDB-AC86-3A975B4B1D39}"/>
    <cellStyle name="Currency 2 2 2 7 2 3" xfId="8261" xr:uid="{0B926E1F-1AEB-4A06-BE13-812BB3016091}"/>
    <cellStyle name="Currency 2 2 2 7 2 3 2" xfId="8262" xr:uid="{DC339A6E-FA4E-4430-85AF-A0F57A80848D}"/>
    <cellStyle name="Currency 2 2 2 7 2 4" xfId="8263" xr:uid="{8E0DF7FB-B9B2-41D1-8984-766D438BA928}"/>
    <cellStyle name="Currency 2 2 2 7 2 5" xfId="8258" xr:uid="{44FE992C-CEBE-4409-A634-5C5CC3DDCB82}"/>
    <cellStyle name="Currency 2 2 2 7 2 6" xfId="32972" xr:uid="{229952F2-A0F5-4115-8932-7F0E1D15A96B}"/>
    <cellStyle name="Currency 2 2 2 7 3" xfId="419" xr:uid="{00000000-0005-0000-0000-00001A020000}"/>
    <cellStyle name="Currency 2 2 2 7 3 2" xfId="4719" xr:uid="{00000000-0005-0000-0000-00001B020000}"/>
    <cellStyle name="Currency 2 2 2 7 3 2 2" xfId="8266" xr:uid="{C80A80DA-CD41-4A91-B1EC-8A170EA327E2}"/>
    <cellStyle name="Currency 2 2 2 7 3 2 3" xfId="8265" xr:uid="{DC9E3C2F-F2BD-4159-8890-FD3DEED2C82C}"/>
    <cellStyle name="Currency 2 2 2 7 3 3" xfId="8267" xr:uid="{496C6755-CE38-4F9B-83BE-33A3934D6284}"/>
    <cellStyle name="Currency 2 2 2 7 3 3 2" xfId="8268" xr:uid="{CA954E89-6440-458B-B7AA-0431FA137324}"/>
    <cellStyle name="Currency 2 2 2 7 3 4" xfId="8269" xr:uid="{5E2016AE-5B41-4B0A-9713-407F763F4555}"/>
    <cellStyle name="Currency 2 2 2 7 3 5" xfId="8264" xr:uid="{B1D4599F-BDBB-4E87-97D2-867FD93EAC0D}"/>
    <cellStyle name="Currency 2 2 2 7 3 6" xfId="32973" xr:uid="{7672AAAC-F03B-4DF6-9334-0367FBE7E4A7}"/>
    <cellStyle name="Currency 2 2 2 7 4" xfId="420" xr:uid="{00000000-0005-0000-0000-00001C020000}"/>
    <cellStyle name="Currency 2 2 2 7 4 2" xfId="4720" xr:uid="{00000000-0005-0000-0000-00001D020000}"/>
    <cellStyle name="Currency 2 2 2 7 4 2 2" xfId="8272" xr:uid="{C8A512B7-3A84-4ECE-ABDB-6E92318ACE20}"/>
    <cellStyle name="Currency 2 2 2 7 4 2 3" xfId="8271" xr:uid="{134760BC-7B39-42E2-B05A-5354A8F7A712}"/>
    <cellStyle name="Currency 2 2 2 7 4 3" xfId="8273" xr:uid="{A10CE626-CC36-4695-99C4-5BF5E838E4ED}"/>
    <cellStyle name="Currency 2 2 2 7 4 3 2" xfId="8274" xr:uid="{8DAC2F9D-33BD-422A-A0D8-B75951C9448F}"/>
    <cellStyle name="Currency 2 2 2 7 4 4" xfId="8275" xr:uid="{FCBB993E-346E-4370-A081-771E32BF04C7}"/>
    <cellStyle name="Currency 2 2 2 7 4 5" xfId="8270" xr:uid="{DA935591-E65A-4ADA-A0BF-D8904B624675}"/>
    <cellStyle name="Currency 2 2 2 7 4 6" xfId="32974" xr:uid="{78A8FF07-E96D-4543-BD9C-1FC87382A58B}"/>
    <cellStyle name="Currency 2 2 2 7 5" xfId="421" xr:uid="{00000000-0005-0000-0000-00001E020000}"/>
    <cellStyle name="Currency 2 2 2 7 5 2" xfId="8277" xr:uid="{2708C66A-B622-4F37-9213-6B2E19B0BA0B}"/>
    <cellStyle name="Currency 2 2 2 7 5 2 2" xfId="8278" xr:uid="{2C2A7F65-1E21-4E92-B879-DEA41130521B}"/>
    <cellStyle name="Currency 2 2 2 7 5 3" xfId="8279" xr:uid="{B983E165-FF5B-42F2-AC24-6DE76009F6E7}"/>
    <cellStyle name="Currency 2 2 2 7 5 4" xfId="8276" xr:uid="{0883954E-36E3-42AF-B80A-9F741D7FCDAF}"/>
    <cellStyle name="Currency 2 2 2 7 6" xfId="4717" xr:uid="{00000000-0005-0000-0000-00001F020000}"/>
    <cellStyle name="Currency 2 2 2 7 6 2" xfId="8281" xr:uid="{CC6A244D-9C4E-4EDC-8DD3-C5C3D4F99FBA}"/>
    <cellStyle name="Currency 2 2 2 7 6 2 2" xfId="8282" xr:uid="{82282F28-97B2-448B-834F-6D7C9FC6C2AF}"/>
    <cellStyle name="Currency 2 2 2 7 6 3" xfId="8283" xr:uid="{D10A6F38-5C20-46EC-BE4D-DD4837F87354}"/>
    <cellStyle name="Currency 2 2 2 7 6 4" xfId="8280" xr:uid="{E0E66C0B-F2E3-44AA-82A3-38194FB8B3D6}"/>
    <cellStyle name="Currency 2 2 2 7 7" xfId="8284" xr:uid="{98384BCE-CBAC-419A-B90A-A494D3F96BC3}"/>
    <cellStyle name="Currency 2 2 2 7 7 2" xfId="8285" xr:uid="{8F67CA02-06F3-4143-BD35-C3723DB31552}"/>
    <cellStyle name="Currency 2 2 2 7 8" xfId="8286" xr:uid="{78ACE098-918B-475C-8169-9E5E79755EA4}"/>
    <cellStyle name="Currency 2 2 2 7 8 2" xfId="8287" xr:uid="{1A746AFF-C877-4620-9ACB-00755C78C02F}"/>
    <cellStyle name="Currency 2 2 2 7 9" xfId="8288" xr:uid="{5DFD8912-2A0B-4FBD-B360-35CE2565CF45}"/>
    <cellStyle name="Currency 2 2 2 7 9 2" xfId="8289" xr:uid="{A9E93D32-D2BC-42AF-B8EB-3A5FC5088EE2}"/>
    <cellStyle name="Currency 2 2 2 8" xfId="422" xr:uid="{00000000-0005-0000-0000-000020020000}"/>
    <cellStyle name="Currency 2 2 2 8 10" xfId="8291" xr:uid="{E2403A44-5EC3-4F96-A975-0F1D0CBC3520}"/>
    <cellStyle name="Currency 2 2 2 8 11" xfId="8290" xr:uid="{3B882E00-FA2E-4C25-BBAE-F0457818F817}"/>
    <cellStyle name="Currency 2 2 2 8 12" xfId="32975" xr:uid="{75170D8F-6CDC-4E54-BE3A-2B9AA0CBC015}"/>
    <cellStyle name="Currency 2 2 2 8 13" xfId="36354" xr:uid="{EDA0EC79-926B-43AB-8300-020F496F6807}"/>
    <cellStyle name="Currency 2 2 2 8 2" xfId="423" xr:uid="{00000000-0005-0000-0000-000021020000}"/>
    <cellStyle name="Currency 2 2 2 8 2 2" xfId="4722" xr:uid="{00000000-0005-0000-0000-000022020000}"/>
    <cellStyle name="Currency 2 2 2 8 2 2 2" xfId="8294" xr:uid="{AC60899C-5DA5-49F0-9616-D545C5479CD1}"/>
    <cellStyle name="Currency 2 2 2 8 2 2 3" xfId="8293" xr:uid="{0D3A21F7-5367-4F1B-A390-FD6AC8A0258E}"/>
    <cellStyle name="Currency 2 2 2 8 2 3" xfId="8295" xr:uid="{6321794D-56A5-4E93-AEE5-852EC8D82158}"/>
    <cellStyle name="Currency 2 2 2 8 2 3 2" xfId="8296" xr:uid="{230B303D-D3F6-47F2-963B-DCE959E01670}"/>
    <cellStyle name="Currency 2 2 2 8 2 4" xfId="8297" xr:uid="{90863E5C-1AD9-4F8C-A3EE-DDE2788AC2DF}"/>
    <cellStyle name="Currency 2 2 2 8 2 5" xfId="8292" xr:uid="{55198C61-BF41-468F-B70E-31B528BC89CD}"/>
    <cellStyle name="Currency 2 2 2 8 2 6" xfId="32976" xr:uid="{DA70E06B-6645-4814-A9C3-24B1FBE2DAFA}"/>
    <cellStyle name="Currency 2 2 2 8 3" xfId="424" xr:uid="{00000000-0005-0000-0000-000023020000}"/>
    <cellStyle name="Currency 2 2 2 8 3 2" xfId="4723" xr:uid="{00000000-0005-0000-0000-000024020000}"/>
    <cellStyle name="Currency 2 2 2 8 3 2 2" xfId="8300" xr:uid="{F0405172-08FB-4134-82A1-138D135AB0BC}"/>
    <cellStyle name="Currency 2 2 2 8 3 2 3" xfId="8299" xr:uid="{1017DD94-889B-4BB4-B742-41BDA5FC98A4}"/>
    <cellStyle name="Currency 2 2 2 8 3 3" xfId="8301" xr:uid="{D2F112FA-FBF0-4ADD-98BD-39A200A5C791}"/>
    <cellStyle name="Currency 2 2 2 8 3 3 2" xfId="8302" xr:uid="{B7035874-9CA7-4DA9-871F-27084B47844D}"/>
    <cellStyle name="Currency 2 2 2 8 3 4" xfId="8303" xr:uid="{46DC704A-FE27-4457-97F6-73001B8FFE55}"/>
    <cellStyle name="Currency 2 2 2 8 3 5" xfId="8298" xr:uid="{385AC224-107C-44FF-9565-D48113201A8B}"/>
    <cellStyle name="Currency 2 2 2 8 3 6" xfId="32977" xr:uid="{BE921BAB-0623-466F-8A35-53C49C178F46}"/>
    <cellStyle name="Currency 2 2 2 8 4" xfId="425" xr:uid="{00000000-0005-0000-0000-000025020000}"/>
    <cellStyle name="Currency 2 2 2 8 4 2" xfId="4724" xr:uid="{00000000-0005-0000-0000-000026020000}"/>
    <cellStyle name="Currency 2 2 2 8 4 2 2" xfId="8306" xr:uid="{5AFB6A2C-DE43-4428-A739-4D423B500BF1}"/>
    <cellStyle name="Currency 2 2 2 8 4 2 3" xfId="8305" xr:uid="{1F2E3FFE-C40B-43E1-9014-C7F21F18116A}"/>
    <cellStyle name="Currency 2 2 2 8 4 3" xfId="8307" xr:uid="{87FAF578-6D96-4619-A4B2-6F6E04A46698}"/>
    <cellStyle name="Currency 2 2 2 8 4 3 2" xfId="8308" xr:uid="{B61B8DF1-BCD4-4B0B-A082-282E2157CBA7}"/>
    <cellStyle name="Currency 2 2 2 8 4 4" xfId="8309" xr:uid="{9A146092-70AB-4AAD-B8C1-574C37975418}"/>
    <cellStyle name="Currency 2 2 2 8 4 5" xfId="8304" xr:uid="{E4D28482-5AB2-41D2-AB9B-0077913F05AC}"/>
    <cellStyle name="Currency 2 2 2 8 4 6" xfId="32978" xr:uid="{8282AD12-4666-4C81-8605-17E4918CAC1C}"/>
    <cellStyle name="Currency 2 2 2 8 5" xfId="426" xr:uid="{00000000-0005-0000-0000-000027020000}"/>
    <cellStyle name="Currency 2 2 2 8 5 2" xfId="8311" xr:uid="{1771AB34-9D89-47EE-914E-CEED0CB0379C}"/>
    <cellStyle name="Currency 2 2 2 8 5 2 2" xfId="8312" xr:uid="{9B2D23C8-DD74-4912-9A11-63F71B489040}"/>
    <cellStyle name="Currency 2 2 2 8 5 3" xfId="8313" xr:uid="{B820A59A-DEA8-4042-B87F-B4E4C47B6A43}"/>
    <cellStyle name="Currency 2 2 2 8 5 4" xfId="8310" xr:uid="{06E15DCB-0CD4-430B-B0D6-3E987DABA545}"/>
    <cellStyle name="Currency 2 2 2 8 6" xfId="4721" xr:uid="{00000000-0005-0000-0000-000028020000}"/>
    <cellStyle name="Currency 2 2 2 8 6 2" xfId="8315" xr:uid="{72EA9B8E-D921-40C2-8C90-7CC23C03F4DC}"/>
    <cellStyle name="Currency 2 2 2 8 6 2 2" xfId="8316" xr:uid="{D3139534-BDE5-4A7B-8D44-4D1510878544}"/>
    <cellStyle name="Currency 2 2 2 8 6 3" xfId="8317" xr:uid="{9904C024-B9D1-4751-8C2D-81D45946C4A7}"/>
    <cellStyle name="Currency 2 2 2 8 6 4" xfId="8314" xr:uid="{93FBEF8C-17D3-4362-9C67-1BF1AB72EC23}"/>
    <cellStyle name="Currency 2 2 2 8 7" xfId="8318" xr:uid="{531C8CFF-8869-4227-BACE-1AB382A1B31F}"/>
    <cellStyle name="Currency 2 2 2 8 7 2" xfId="8319" xr:uid="{5EE287D8-F1D9-4743-9BBE-CCFC379DD161}"/>
    <cellStyle name="Currency 2 2 2 8 8" xfId="8320" xr:uid="{A0B28628-ADF1-48AD-9817-0F65B1E44691}"/>
    <cellStyle name="Currency 2 2 2 8 8 2" xfId="8321" xr:uid="{80E04B27-4F96-408F-83EA-F5537A644200}"/>
    <cellStyle name="Currency 2 2 2 8 9" xfId="8322" xr:uid="{CA602C90-3D81-4400-80E4-4DE648A7172E}"/>
    <cellStyle name="Currency 2 2 2 8 9 2" xfId="8323" xr:uid="{0EBB2A73-785B-4AB7-8381-8E2EEC673661}"/>
    <cellStyle name="Currency 2 2 2 9" xfId="427" xr:uid="{00000000-0005-0000-0000-000029020000}"/>
    <cellStyle name="Currency 2 2 2 9 2" xfId="4725" xr:uid="{00000000-0005-0000-0000-00002A020000}"/>
    <cellStyle name="Currency 2 2 2 9 2 2" xfId="8326" xr:uid="{D6373447-B1FB-4C9E-8C2E-DCB943185361}"/>
    <cellStyle name="Currency 2 2 2 9 2 3" xfId="8325" xr:uid="{7AEDEF45-31E5-4FA7-B7D8-CBFDD8F3BB77}"/>
    <cellStyle name="Currency 2 2 2 9 3" xfId="8327" xr:uid="{8F9715D9-9020-47D7-8DCC-40EBD3B9CAFF}"/>
    <cellStyle name="Currency 2 2 2 9 3 2" xfId="8328" xr:uid="{46CF55E0-60BC-4682-97DF-F03B7E12061C}"/>
    <cellStyle name="Currency 2 2 2 9 4" xfId="8329" xr:uid="{BF997ADD-C65C-4F8E-BE8A-EB5B54C0C4E6}"/>
    <cellStyle name="Currency 2 2 2 9 5" xfId="8330" xr:uid="{50B9262C-7AAC-479A-9768-E07CA846D791}"/>
    <cellStyle name="Currency 2 2 2 9 6" xfId="8324" xr:uid="{3C0427B3-D0D4-4A22-A39D-F2BF3ABC261F}"/>
    <cellStyle name="Currency 2 2 2 9 7" xfId="32979" xr:uid="{125249EC-EF23-4668-A5CA-CE584EA87165}"/>
    <cellStyle name="Currency 2 2 20" xfId="7232" xr:uid="{2F1AA666-732B-4638-B278-7270ED7C5C1E}"/>
    <cellStyle name="Currency 2 2 21" xfId="32852" xr:uid="{AC07ACA5-CCF3-4EB2-B313-856847961561}"/>
    <cellStyle name="Currency 2 2 22" xfId="35766" xr:uid="{4256E3C1-93F3-4FB3-BFBF-0ECE8CFE7D4B}"/>
    <cellStyle name="Currency 2 2 3" xfId="428" xr:uid="{00000000-0005-0000-0000-00002B020000}"/>
    <cellStyle name="Currency 2 2 3 10" xfId="429" xr:uid="{00000000-0005-0000-0000-00002C020000}"/>
    <cellStyle name="Currency 2 2 3 10 2" xfId="4727" xr:uid="{00000000-0005-0000-0000-00002D020000}"/>
    <cellStyle name="Currency 2 2 3 10 2 2" xfId="8334" xr:uid="{ADE14EB2-7A39-4561-8578-E62A2116543A}"/>
    <cellStyle name="Currency 2 2 3 10 2 3" xfId="8333" xr:uid="{4216E1B3-383B-49FC-876D-0224984E9AF8}"/>
    <cellStyle name="Currency 2 2 3 10 3" xfId="8335" xr:uid="{F6161A7A-A40A-4560-8BA2-BFDD6B89FDB0}"/>
    <cellStyle name="Currency 2 2 3 10 3 2" xfId="8336" xr:uid="{4932C06D-B8E7-48E4-AD39-3EE96DD8893E}"/>
    <cellStyle name="Currency 2 2 3 10 4" xfId="8337" xr:uid="{12CF6A0B-69FC-4B56-92C7-95BBB819C9CD}"/>
    <cellStyle name="Currency 2 2 3 10 5" xfId="8332" xr:uid="{CD2C8CAC-AA5F-4D30-840D-EF1413B73AC9}"/>
    <cellStyle name="Currency 2 2 3 10 6" xfId="32981" xr:uid="{03CDB37A-3E99-4EFA-8D06-CCC3D252826B}"/>
    <cellStyle name="Currency 2 2 3 11" xfId="430" xr:uid="{00000000-0005-0000-0000-00002E020000}"/>
    <cellStyle name="Currency 2 2 3 11 2" xfId="8339" xr:uid="{F751A08B-CC60-4276-B910-DFC14DD08034}"/>
    <cellStyle name="Currency 2 2 3 11 2 2" xfId="8340" xr:uid="{B6C80DB3-2A97-42BF-8557-F72351D4D193}"/>
    <cellStyle name="Currency 2 2 3 11 3" xfId="8341" xr:uid="{C81D5028-DCC7-4F5E-9AF9-8B5ED2503176}"/>
    <cellStyle name="Currency 2 2 3 11 4" xfId="8338" xr:uid="{BD78952C-9FA0-406C-ABA2-176CD75EF437}"/>
    <cellStyle name="Currency 2 2 3 12" xfId="4726" xr:uid="{00000000-0005-0000-0000-00002F020000}"/>
    <cellStyle name="Currency 2 2 3 12 2" xfId="8343" xr:uid="{165B287E-C5F1-4192-B8E4-0FC7BA148ED5}"/>
    <cellStyle name="Currency 2 2 3 12 2 2" xfId="8344" xr:uid="{069D6DCF-5010-41FA-9D28-D0175AB72E2D}"/>
    <cellStyle name="Currency 2 2 3 12 3" xfId="8345" xr:uid="{F4FDD6F5-E3A1-42F3-BAC7-649DAB1CDC6D}"/>
    <cellStyle name="Currency 2 2 3 12 4" xfId="8342" xr:uid="{A1472A10-676F-4062-BE6D-05705E4DCF26}"/>
    <cellStyle name="Currency 2 2 3 13" xfId="8346" xr:uid="{21B09C4A-C4EE-4DAE-9E86-12AA9C0A1FDF}"/>
    <cellStyle name="Currency 2 2 3 13 2" xfId="8347" xr:uid="{FA3EFDE5-BB64-4D93-95B5-E47B3C9F5452}"/>
    <cellStyle name="Currency 2 2 3 14" xfId="8348" xr:uid="{E771911D-7423-478E-BEE1-475934EEA965}"/>
    <cellStyle name="Currency 2 2 3 14 2" xfId="8349" xr:uid="{E7A7247E-26A0-42BB-AB0F-475D61A795CF}"/>
    <cellStyle name="Currency 2 2 3 15" xfId="8350" xr:uid="{B606D69B-8BF2-41F8-8811-F6DAA9B87559}"/>
    <cellStyle name="Currency 2 2 3 15 2" xfId="8351" xr:uid="{FCF6B91C-097D-45B4-9441-A2C7434A31D8}"/>
    <cellStyle name="Currency 2 2 3 16" xfId="8352" xr:uid="{9401FC19-CCE4-4884-9ADF-16C6D1A57C88}"/>
    <cellStyle name="Currency 2 2 3 17" xfId="8331" xr:uid="{F66D4305-9D28-4E76-B04A-5366172A8CEF}"/>
    <cellStyle name="Currency 2 2 3 18" xfId="32980" xr:uid="{01A955AA-5BCB-4195-8B13-E5E82953F668}"/>
    <cellStyle name="Currency 2 2 3 19" xfId="35777" xr:uid="{603062C5-4EFE-43BC-9269-C2C5DC368F1C}"/>
    <cellStyle name="Currency 2 2 3 2" xfId="431" xr:uid="{00000000-0005-0000-0000-000030020000}"/>
    <cellStyle name="Currency 2 2 3 2 10" xfId="8354" xr:uid="{68CCBBAE-035A-4BDE-A6CC-33FE66D303B8}"/>
    <cellStyle name="Currency 2 2 3 2 10 2" xfId="8355" xr:uid="{AB8A44B2-F431-4A13-B4BC-C2E9FF423508}"/>
    <cellStyle name="Currency 2 2 3 2 11" xfId="8356" xr:uid="{19521FD1-E1C4-4D3A-B611-E67027400ED0}"/>
    <cellStyle name="Currency 2 2 3 2 11 2" xfId="8357" xr:uid="{18C7F062-4CCF-41BF-8DA5-1AC83453B9C1}"/>
    <cellStyle name="Currency 2 2 3 2 12" xfId="8358" xr:uid="{7DBEB001-D287-4B88-B6B3-4DD128E50DE1}"/>
    <cellStyle name="Currency 2 2 3 2 13" xfId="8353" xr:uid="{4D11C802-4854-4CD2-AEFE-510B6243FCB7}"/>
    <cellStyle name="Currency 2 2 3 2 14" xfId="32982" xr:uid="{A0CD13D7-10EA-4317-A8F4-A31067FBCC5F}"/>
    <cellStyle name="Currency 2 2 3 2 15" xfId="35778" xr:uid="{6F0E4D1F-F2FB-4BB9-80BD-D5A4EA33601B}"/>
    <cellStyle name="Currency 2 2 3 2 2" xfId="432" xr:uid="{00000000-0005-0000-0000-000031020000}"/>
    <cellStyle name="Currency 2 2 3 2 2 10" xfId="8360" xr:uid="{872E35C8-0463-47A9-91B4-AAC3E6D736FC}"/>
    <cellStyle name="Currency 2 2 3 2 2 11" xfId="8359" xr:uid="{1AC62FD7-B01D-47B2-8512-169D4D81B4C9}"/>
    <cellStyle name="Currency 2 2 3 2 2 12" xfId="32983" xr:uid="{6A1D6428-4214-4FC0-80AF-A3998BE9827B}"/>
    <cellStyle name="Currency 2 2 3 2 2 13" xfId="36054" xr:uid="{FBADBD82-3405-4957-8A21-11201F30CC49}"/>
    <cellStyle name="Currency 2 2 3 2 2 2" xfId="433" xr:uid="{00000000-0005-0000-0000-000032020000}"/>
    <cellStyle name="Currency 2 2 3 2 2 2 2" xfId="4730" xr:uid="{00000000-0005-0000-0000-000033020000}"/>
    <cellStyle name="Currency 2 2 3 2 2 2 2 2" xfId="8363" xr:uid="{AD765DD5-45A9-4298-B76D-047F7B7310C4}"/>
    <cellStyle name="Currency 2 2 3 2 2 2 2 3" xfId="8362" xr:uid="{496F3FC7-F313-4994-842D-EFAB9531A428}"/>
    <cellStyle name="Currency 2 2 3 2 2 2 3" xfId="8364" xr:uid="{DC58AB6C-593B-4244-A580-0C716D7EB6A6}"/>
    <cellStyle name="Currency 2 2 3 2 2 2 3 2" xfId="8365" xr:uid="{7A196095-06EC-43A1-AAB4-E2DD46473D31}"/>
    <cellStyle name="Currency 2 2 3 2 2 2 4" xfId="8366" xr:uid="{995FF459-56E8-4C3C-99AF-1BA26479F345}"/>
    <cellStyle name="Currency 2 2 3 2 2 2 5" xfId="8361" xr:uid="{1215ED45-52FB-4B95-ADA5-4CD13CF1A368}"/>
    <cellStyle name="Currency 2 2 3 2 2 2 6" xfId="32984" xr:uid="{4EE6FD28-C309-4373-BB72-44FB88918B38}"/>
    <cellStyle name="Currency 2 2 3 2 2 3" xfId="434" xr:uid="{00000000-0005-0000-0000-000034020000}"/>
    <cellStyle name="Currency 2 2 3 2 2 3 2" xfId="4731" xr:uid="{00000000-0005-0000-0000-000035020000}"/>
    <cellStyle name="Currency 2 2 3 2 2 3 2 2" xfId="8369" xr:uid="{BCB61005-5BE1-45EA-A435-4C0B4FA18984}"/>
    <cellStyle name="Currency 2 2 3 2 2 3 2 3" xfId="8368" xr:uid="{C0F81138-2732-4ADB-A179-9AACCE26F25D}"/>
    <cellStyle name="Currency 2 2 3 2 2 3 3" xfId="8370" xr:uid="{0ACA176D-1594-48D9-B76C-E722BAB71427}"/>
    <cellStyle name="Currency 2 2 3 2 2 3 3 2" xfId="8371" xr:uid="{282D1EBE-CEB4-40A6-8073-55E9E838E8EA}"/>
    <cellStyle name="Currency 2 2 3 2 2 3 4" xfId="8372" xr:uid="{7EE97376-D503-4F36-A75B-FDACA26CA1B8}"/>
    <cellStyle name="Currency 2 2 3 2 2 3 5" xfId="8367" xr:uid="{3A57D6D5-775C-4D3F-8702-D2BE4F3ECF50}"/>
    <cellStyle name="Currency 2 2 3 2 2 3 6" xfId="32985" xr:uid="{CC706F80-9506-49DC-BBA9-55CF8846F220}"/>
    <cellStyle name="Currency 2 2 3 2 2 4" xfId="435" xr:uid="{00000000-0005-0000-0000-000036020000}"/>
    <cellStyle name="Currency 2 2 3 2 2 4 2" xfId="4732" xr:uid="{00000000-0005-0000-0000-000037020000}"/>
    <cellStyle name="Currency 2 2 3 2 2 4 2 2" xfId="8375" xr:uid="{AE440965-8B9A-4A79-B48E-0DBE18542115}"/>
    <cellStyle name="Currency 2 2 3 2 2 4 2 3" xfId="8374" xr:uid="{A9D54BAD-B662-4908-9BB9-CD304636F057}"/>
    <cellStyle name="Currency 2 2 3 2 2 4 3" xfId="8376" xr:uid="{EA704147-274C-4C05-9072-C59CFF77C7A2}"/>
    <cellStyle name="Currency 2 2 3 2 2 4 3 2" xfId="8377" xr:uid="{74C106EF-AE5B-421F-B236-ACE2659363A2}"/>
    <cellStyle name="Currency 2 2 3 2 2 4 4" xfId="8378" xr:uid="{A8097326-1473-495A-A6B8-F0F08E01AC94}"/>
    <cellStyle name="Currency 2 2 3 2 2 4 5" xfId="8373" xr:uid="{55D5C30C-4837-46E0-B6D5-5BBFB393CA69}"/>
    <cellStyle name="Currency 2 2 3 2 2 4 6" xfId="32986" xr:uid="{C9622035-0FED-4A81-AED5-45E8E8AA281C}"/>
    <cellStyle name="Currency 2 2 3 2 2 5" xfId="436" xr:uid="{00000000-0005-0000-0000-000038020000}"/>
    <cellStyle name="Currency 2 2 3 2 2 5 2" xfId="8380" xr:uid="{5204FE26-D13B-4293-8820-29523E0D204E}"/>
    <cellStyle name="Currency 2 2 3 2 2 5 2 2" xfId="8381" xr:uid="{23EF2577-2BBA-436B-91FD-DF18B84EBDF2}"/>
    <cellStyle name="Currency 2 2 3 2 2 5 3" xfId="8382" xr:uid="{4A35960C-3475-470F-8179-319E20E27A53}"/>
    <cellStyle name="Currency 2 2 3 2 2 5 4" xfId="8379" xr:uid="{053DE0A1-1D1E-4302-8321-D310D374730E}"/>
    <cellStyle name="Currency 2 2 3 2 2 6" xfId="4729" xr:uid="{00000000-0005-0000-0000-000039020000}"/>
    <cellStyle name="Currency 2 2 3 2 2 6 2" xfId="8384" xr:uid="{6D8F6F18-2EC2-4040-A0AD-B58DE0B27DDD}"/>
    <cellStyle name="Currency 2 2 3 2 2 6 2 2" xfId="8385" xr:uid="{BC4E3169-68C4-4F9D-9C6D-85D001892B76}"/>
    <cellStyle name="Currency 2 2 3 2 2 6 3" xfId="8386" xr:uid="{BB929C57-52E9-4089-83F5-7D367A67915B}"/>
    <cellStyle name="Currency 2 2 3 2 2 6 4" xfId="8383" xr:uid="{7994CD17-8ABA-4D2B-BED5-F9B7F1C936D7}"/>
    <cellStyle name="Currency 2 2 3 2 2 7" xfId="8387" xr:uid="{175A9D82-7632-4C70-879E-FE5678392479}"/>
    <cellStyle name="Currency 2 2 3 2 2 7 2" xfId="8388" xr:uid="{37239FA4-29D5-4B14-940E-567E8BFEC639}"/>
    <cellStyle name="Currency 2 2 3 2 2 8" xfId="8389" xr:uid="{4FE6FEF9-E742-41BF-B959-D173B0A0BC03}"/>
    <cellStyle name="Currency 2 2 3 2 2 8 2" xfId="8390" xr:uid="{0E4A3465-67E6-4033-8A00-A8761E3F21C2}"/>
    <cellStyle name="Currency 2 2 3 2 2 9" xfId="8391" xr:uid="{09C1889C-86E4-4F99-B5F4-0D48F6F1A147}"/>
    <cellStyle name="Currency 2 2 3 2 2 9 2" xfId="8392" xr:uid="{8C57E8EE-A4E6-41AA-921D-C7485C1DD091}"/>
    <cellStyle name="Currency 2 2 3 2 3" xfId="437" xr:uid="{00000000-0005-0000-0000-00003A020000}"/>
    <cellStyle name="Currency 2 2 3 2 3 10" xfId="8394" xr:uid="{841548D0-7973-4B4A-8535-410B8A478DA6}"/>
    <cellStyle name="Currency 2 2 3 2 3 11" xfId="8393" xr:uid="{2ADB128D-B29D-4D52-822D-D1D49D4BD8DC}"/>
    <cellStyle name="Currency 2 2 3 2 3 12" xfId="32987" xr:uid="{48B9C55E-7CAC-4A78-B46D-A6F9721B7F70}"/>
    <cellStyle name="Currency 2 2 3 2 3 13" xfId="36365" xr:uid="{4449237F-3613-4E1E-90C8-D7B0E33A3D7D}"/>
    <cellStyle name="Currency 2 2 3 2 3 2" xfId="438" xr:uid="{00000000-0005-0000-0000-00003B020000}"/>
    <cellStyle name="Currency 2 2 3 2 3 2 2" xfId="4734" xr:uid="{00000000-0005-0000-0000-00003C020000}"/>
    <cellStyle name="Currency 2 2 3 2 3 2 2 2" xfId="8397" xr:uid="{6A5260CE-EFC2-4915-BE45-16B4DCB85D6D}"/>
    <cellStyle name="Currency 2 2 3 2 3 2 2 3" xfId="8396" xr:uid="{64BFE7DB-EF0C-4496-8BB6-9D6A65B4835F}"/>
    <cellStyle name="Currency 2 2 3 2 3 2 3" xfId="8398" xr:uid="{088C44F0-B991-4451-9E07-8F540F03BAB8}"/>
    <cellStyle name="Currency 2 2 3 2 3 2 3 2" xfId="8399" xr:uid="{D22914E7-6962-4166-89C6-14B9BDE92CE8}"/>
    <cellStyle name="Currency 2 2 3 2 3 2 4" xfId="8400" xr:uid="{05B82CC0-676F-4BF3-AD4B-EEEF3BD53106}"/>
    <cellStyle name="Currency 2 2 3 2 3 2 5" xfId="8395" xr:uid="{C2D07C60-BDB1-4EF5-8CAE-2ED476984684}"/>
    <cellStyle name="Currency 2 2 3 2 3 2 6" xfId="32988" xr:uid="{5D7FEAD4-6631-4978-ADA3-FE43E0F80F82}"/>
    <cellStyle name="Currency 2 2 3 2 3 3" xfId="439" xr:uid="{00000000-0005-0000-0000-00003D020000}"/>
    <cellStyle name="Currency 2 2 3 2 3 3 2" xfId="4735" xr:uid="{00000000-0005-0000-0000-00003E020000}"/>
    <cellStyle name="Currency 2 2 3 2 3 3 2 2" xfId="8403" xr:uid="{B1DF06C0-459C-4F40-A901-D840AE06FC35}"/>
    <cellStyle name="Currency 2 2 3 2 3 3 2 3" xfId="8402" xr:uid="{A3D8F4E3-F852-4FFA-B00A-004BAA45A079}"/>
    <cellStyle name="Currency 2 2 3 2 3 3 3" xfId="8404" xr:uid="{859CB838-6C16-4F20-8229-336FB7A69450}"/>
    <cellStyle name="Currency 2 2 3 2 3 3 3 2" xfId="8405" xr:uid="{2FD67BBE-7FC1-4839-B6CE-A55EF1F0F6A5}"/>
    <cellStyle name="Currency 2 2 3 2 3 3 4" xfId="8406" xr:uid="{79C3527A-E5B0-41B8-89A8-0C6D4EEEE6DE}"/>
    <cellStyle name="Currency 2 2 3 2 3 3 5" xfId="8401" xr:uid="{C5573E85-A3B3-4927-9942-1D52E6C164AB}"/>
    <cellStyle name="Currency 2 2 3 2 3 3 6" xfId="32989" xr:uid="{5011562D-8D24-4808-B894-994A3FDCBCDD}"/>
    <cellStyle name="Currency 2 2 3 2 3 4" xfId="440" xr:uid="{00000000-0005-0000-0000-00003F020000}"/>
    <cellStyle name="Currency 2 2 3 2 3 4 2" xfId="4736" xr:uid="{00000000-0005-0000-0000-000040020000}"/>
    <cellStyle name="Currency 2 2 3 2 3 4 2 2" xfId="8409" xr:uid="{78964BD8-1BB3-4DB0-BE77-DA85F4055643}"/>
    <cellStyle name="Currency 2 2 3 2 3 4 2 3" xfId="8408" xr:uid="{5C134F6C-7693-46B9-92E1-E9A90021A82C}"/>
    <cellStyle name="Currency 2 2 3 2 3 4 3" xfId="8410" xr:uid="{9CE9524C-DF25-4B57-89E8-E8BC186F1C9F}"/>
    <cellStyle name="Currency 2 2 3 2 3 4 3 2" xfId="8411" xr:uid="{2C1BFC05-CB80-48F9-B224-F75F688DA87E}"/>
    <cellStyle name="Currency 2 2 3 2 3 4 4" xfId="8412" xr:uid="{F39DA439-CF74-47DE-85CF-5D155E30332E}"/>
    <cellStyle name="Currency 2 2 3 2 3 4 5" xfId="8407" xr:uid="{C10330B7-1617-45AE-8B47-438949128619}"/>
    <cellStyle name="Currency 2 2 3 2 3 4 6" xfId="32990" xr:uid="{5943F407-D179-4501-A92F-B5A0DFDD4033}"/>
    <cellStyle name="Currency 2 2 3 2 3 5" xfId="441" xr:uid="{00000000-0005-0000-0000-000041020000}"/>
    <cellStyle name="Currency 2 2 3 2 3 5 2" xfId="8414" xr:uid="{FC7EA4BA-1AF7-4580-8DE6-DD798DF829B9}"/>
    <cellStyle name="Currency 2 2 3 2 3 5 2 2" xfId="8415" xr:uid="{322F49BA-137A-4EFB-9C62-17D8640A730F}"/>
    <cellStyle name="Currency 2 2 3 2 3 5 3" xfId="8416" xr:uid="{83162360-BCC5-45DB-A138-B7911E0C90D2}"/>
    <cellStyle name="Currency 2 2 3 2 3 5 4" xfId="8413" xr:uid="{FD75BE93-95B4-40B1-BD2F-750B67961FD5}"/>
    <cellStyle name="Currency 2 2 3 2 3 6" xfId="4733" xr:uid="{00000000-0005-0000-0000-000042020000}"/>
    <cellStyle name="Currency 2 2 3 2 3 6 2" xfId="8418" xr:uid="{D1FE22EF-EB4A-4E46-AC68-3E4E83793849}"/>
    <cellStyle name="Currency 2 2 3 2 3 6 2 2" xfId="8419" xr:uid="{BB6B4EDB-1007-45E7-85E7-B3AAA5323897}"/>
    <cellStyle name="Currency 2 2 3 2 3 6 3" xfId="8420" xr:uid="{30C30C63-2180-476E-8B36-2303F6201179}"/>
    <cellStyle name="Currency 2 2 3 2 3 6 4" xfId="8417" xr:uid="{CF02682D-A26C-4882-B0F7-C14A0C724C82}"/>
    <cellStyle name="Currency 2 2 3 2 3 7" xfId="8421" xr:uid="{42DE4825-2A0B-48A6-A117-53544BFF2454}"/>
    <cellStyle name="Currency 2 2 3 2 3 7 2" xfId="8422" xr:uid="{AF335722-649D-47C0-B30B-0F4A85FFC0C6}"/>
    <cellStyle name="Currency 2 2 3 2 3 8" xfId="8423" xr:uid="{1CF340B8-0CD4-437E-8612-864CAAEFB39F}"/>
    <cellStyle name="Currency 2 2 3 2 3 8 2" xfId="8424" xr:uid="{544028EE-D70C-4D54-A00C-FE081BC4EB67}"/>
    <cellStyle name="Currency 2 2 3 2 3 9" xfId="8425" xr:uid="{59FC72EB-B92D-45AE-B257-4B6C2AE502E4}"/>
    <cellStyle name="Currency 2 2 3 2 3 9 2" xfId="8426" xr:uid="{E07CA68B-4F93-4852-91CF-AD1DD7C21F0B}"/>
    <cellStyle name="Currency 2 2 3 2 4" xfId="442" xr:uid="{00000000-0005-0000-0000-000043020000}"/>
    <cellStyle name="Currency 2 2 3 2 4 2" xfId="4737" xr:uid="{00000000-0005-0000-0000-000044020000}"/>
    <cellStyle name="Currency 2 2 3 2 4 2 2" xfId="8429" xr:uid="{E4D906B6-2FA3-4FD5-9CBA-5AAD44B17C1E}"/>
    <cellStyle name="Currency 2 2 3 2 4 2 3" xfId="8428" xr:uid="{22E6587F-EEB1-436E-9493-3BF9FE39DE09}"/>
    <cellStyle name="Currency 2 2 3 2 4 3" xfId="8430" xr:uid="{B69610FD-D32D-4B6D-B5B0-D91AF58E9B74}"/>
    <cellStyle name="Currency 2 2 3 2 4 3 2" xfId="8431" xr:uid="{D8BA6694-3C2B-49A4-B79E-9FC9360DEB61}"/>
    <cellStyle name="Currency 2 2 3 2 4 4" xfId="8432" xr:uid="{9606D997-E478-4B77-9A86-4FF748998580}"/>
    <cellStyle name="Currency 2 2 3 2 4 5" xfId="8433" xr:uid="{0A1A50E1-99C8-45B9-B35A-C54F0C723B95}"/>
    <cellStyle name="Currency 2 2 3 2 4 6" xfId="8427" xr:uid="{AF6F01C9-601A-4331-B98E-DA54B8D23A0B}"/>
    <cellStyle name="Currency 2 2 3 2 4 7" xfId="32991" xr:uid="{6D5657AF-9F77-4D18-A54C-13AE22297C2F}"/>
    <cellStyle name="Currency 2 2 3 2 5" xfId="443" xr:uid="{00000000-0005-0000-0000-000045020000}"/>
    <cellStyle name="Currency 2 2 3 2 5 2" xfId="4738" xr:uid="{00000000-0005-0000-0000-000046020000}"/>
    <cellStyle name="Currency 2 2 3 2 5 2 2" xfId="8436" xr:uid="{01785725-B82D-495D-B047-9A07F5ED0B1C}"/>
    <cellStyle name="Currency 2 2 3 2 5 2 3" xfId="8435" xr:uid="{22E08E2E-D082-4439-BC02-EC5C7C849FEA}"/>
    <cellStyle name="Currency 2 2 3 2 5 3" xfId="8437" xr:uid="{2377A6EA-3909-46DE-B58F-DE4E5950AA06}"/>
    <cellStyle name="Currency 2 2 3 2 5 3 2" xfId="8438" xr:uid="{2951EB8A-6E0E-41F0-8C29-05C9CF3E441C}"/>
    <cellStyle name="Currency 2 2 3 2 5 4" xfId="8439" xr:uid="{98C3A90B-9618-4F56-ADB7-5D7E70434008}"/>
    <cellStyle name="Currency 2 2 3 2 5 5" xfId="8434" xr:uid="{445AAB15-3B0A-4F86-8A07-43F4E5390F7C}"/>
    <cellStyle name="Currency 2 2 3 2 5 6" xfId="32992" xr:uid="{C0EFA18C-DD7F-4E57-98D0-FC704440534C}"/>
    <cellStyle name="Currency 2 2 3 2 6" xfId="444" xr:uid="{00000000-0005-0000-0000-000047020000}"/>
    <cellStyle name="Currency 2 2 3 2 6 2" xfId="4739" xr:uid="{00000000-0005-0000-0000-000048020000}"/>
    <cellStyle name="Currency 2 2 3 2 6 2 2" xfId="8442" xr:uid="{B177CD83-4DF8-4EC6-8956-21B12C4B92A5}"/>
    <cellStyle name="Currency 2 2 3 2 6 2 3" xfId="8441" xr:uid="{2281045D-B8D4-446D-9EA0-3354E82909AE}"/>
    <cellStyle name="Currency 2 2 3 2 6 3" xfId="8443" xr:uid="{59435C34-6C9B-4029-8469-C5FE29549CD4}"/>
    <cellStyle name="Currency 2 2 3 2 6 3 2" xfId="8444" xr:uid="{9CFE7D6B-BA01-4108-B82E-56B4565D7542}"/>
    <cellStyle name="Currency 2 2 3 2 6 4" xfId="8445" xr:uid="{C522E192-03A2-46CC-89C3-BBF24AF57500}"/>
    <cellStyle name="Currency 2 2 3 2 6 5" xfId="8440" xr:uid="{ECDE23D7-A966-48B4-B159-806540C64ED5}"/>
    <cellStyle name="Currency 2 2 3 2 6 6" xfId="32993" xr:uid="{83FF58C8-866D-4B05-B5C8-E1D7C9338353}"/>
    <cellStyle name="Currency 2 2 3 2 7" xfId="445" xr:uid="{00000000-0005-0000-0000-000049020000}"/>
    <cellStyle name="Currency 2 2 3 2 7 2" xfId="8447" xr:uid="{1AC339CC-E7A1-4F32-9585-417F9546EFE1}"/>
    <cellStyle name="Currency 2 2 3 2 7 2 2" xfId="8448" xr:uid="{5DB1203F-53A1-4709-B862-FACC858754FA}"/>
    <cellStyle name="Currency 2 2 3 2 7 3" xfId="8449" xr:uid="{E65DDA79-E985-4096-980F-9D619A77E3CC}"/>
    <cellStyle name="Currency 2 2 3 2 7 4" xfId="8446" xr:uid="{5BFE7C5E-47E1-42F5-AC81-0940145F603C}"/>
    <cellStyle name="Currency 2 2 3 2 8" xfId="4728" xr:uid="{00000000-0005-0000-0000-00004A020000}"/>
    <cellStyle name="Currency 2 2 3 2 8 2" xfId="8451" xr:uid="{2F31885A-9E91-4C0B-8C14-4783C0ACBBB2}"/>
    <cellStyle name="Currency 2 2 3 2 8 2 2" xfId="8452" xr:uid="{9ABB60E6-EAB3-4B97-94AB-18514B06F78D}"/>
    <cellStyle name="Currency 2 2 3 2 8 3" xfId="8453" xr:uid="{E8A3B98B-BA76-4438-AC37-F7A64C9BF9C6}"/>
    <cellStyle name="Currency 2 2 3 2 8 4" xfId="8450" xr:uid="{C904D01D-8C26-4710-9B6E-51498D58AFA5}"/>
    <cellStyle name="Currency 2 2 3 2 9" xfId="8454" xr:uid="{2E3BDC64-C663-4048-85D7-4EDE15A4016E}"/>
    <cellStyle name="Currency 2 2 3 2 9 2" xfId="8455" xr:uid="{664929EF-F892-4834-8187-1026C426D68D}"/>
    <cellStyle name="Currency 2 2 3 3" xfId="446" xr:uid="{00000000-0005-0000-0000-00004B020000}"/>
    <cellStyle name="Currency 2 2 3 3 10" xfId="8457" xr:uid="{1A2E63D7-BFF1-4D78-8788-DEDBF7F1D7CB}"/>
    <cellStyle name="Currency 2 2 3 3 10 2" xfId="8458" xr:uid="{F774D0FF-C31B-47CC-A14D-1A09C11EC37F}"/>
    <cellStyle name="Currency 2 2 3 3 11" xfId="8459" xr:uid="{1A1AFFC5-F1AE-4196-8BD7-E885B554BD9E}"/>
    <cellStyle name="Currency 2 2 3 3 11 2" xfId="8460" xr:uid="{164B0B90-2A1C-447D-98F8-7F2E9EE4B0F2}"/>
    <cellStyle name="Currency 2 2 3 3 12" xfId="8461" xr:uid="{DD03318F-98F3-4359-BB94-AE27C4CE2028}"/>
    <cellStyle name="Currency 2 2 3 3 13" xfId="8456" xr:uid="{699EE412-92EB-415F-8919-24398B8086B7}"/>
    <cellStyle name="Currency 2 2 3 3 14" xfId="32994" xr:uid="{D635B29A-DEB2-423F-88E0-EBC27D1866AD}"/>
    <cellStyle name="Currency 2 2 3 3 15" xfId="35779" xr:uid="{6E48BF52-767C-47AD-8AFE-591330FD9E72}"/>
    <cellStyle name="Currency 2 2 3 3 2" xfId="447" xr:uid="{00000000-0005-0000-0000-00004C020000}"/>
    <cellStyle name="Currency 2 2 3 3 2 10" xfId="8463" xr:uid="{56AE823D-5C82-44FE-BFE4-4D1D74309FC0}"/>
    <cellStyle name="Currency 2 2 3 3 2 11" xfId="8462" xr:uid="{895FF3A5-2F87-403F-BE13-38219E8A1818}"/>
    <cellStyle name="Currency 2 2 3 3 2 12" xfId="32995" xr:uid="{DB14BD7F-8BC0-4730-AA19-F5B1F8A2EBEA}"/>
    <cellStyle name="Currency 2 2 3 3 2 13" xfId="36053" xr:uid="{1C8D6EF4-4DF7-44C6-A2B8-C83A920A5FE0}"/>
    <cellStyle name="Currency 2 2 3 3 2 2" xfId="448" xr:uid="{00000000-0005-0000-0000-00004D020000}"/>
    <cellStyle name="Currency 2 2 3 3 2 2 2" xfId="4742" xr:uid="{00000000-0005-0000-0000-00004E020000}"/>
    <cellStyle name="Currency 2 2 3 3 2 2 2 2" xfId="8466" xr:uid="{606981BA-8234-4AC5-86AB-37C5C95844B3}"/>
    <cellStyle name="Currency 2 2 3 3 2 2 2 3" xfId="8465" xr:uid="{383B272F-5C80-40AA-96D8-158F1BFBE5AE}"/>
    <cellStyle name="Currency 2 2 3 3 2 2 3" xfId="8467" xr:uid="{7460A62B-C706-4DCD-9D94-5594115A9CC4}"/>
    <cellStyle name="Currency 2 2 3 3 2 2 3 2" xfId="8468" xr:uid="{9A04D95E-4D6A-4F6D-9C6B-1D03C880B525}"/>
    <cellStyle name="Currency 2 2 3 3 2 2 4" xfId="8469" xr:uid="{A577F64B-4072-450F-9630-95451AD8FF05}"/>
    <cellStyle name="Currency 2 2 3 3 2 2 5" xfId="8464" xr:uid="{66ECD3CE-39BB-4F01-8391-0E927EA7FB31}"/>
    <cellStyle name="Currency 2 2 3 3 2 2 6" xfId="32996" xr:uid="{335C1864-CD16-4150-B769-34D9C98A027D}"/>
    <cellStyle name="Currency 2 2 3 3 2 3" xfId="449" xr:uid="{00000000-0005-0000-0000-00004F020000}"/>
    <cellStyle name="Currency 2 2 3 3 2 3 2" xfId="4743" xr:uid="{00000000-0005-0000-0000-000050020000}"/>
    <cellStyle name="Currency 2 2 3 3 2 3 2 2" xfId="8472" xr:uid="{DC342BE9-F277-49B7-B10E-93B5B96C1EE0}"/>
    <cellStyle name="Currency 2 2 3 3 2 3 2 3" xfId="8471" xr:uid="{6A88C8B8-105E-4D4B-A250-564E514EB950}"/>
    <cellStyle name="Currency 2 2 3 3 2 3 3" xfId="8473" xr:uid="{97BD7860-6A12-4ED9-93EC-7C65DF2BA0B8}"/>
    <cellStyle name="Currency 2 2 3 3 2 3 3 2" xfId="8474" xr:uid="{BCD8FE38-7684-45AC-87FE-4220D4F59F8B}"/>
    <cellStyle name="Currency 2 2 3 3 2 3 4" xfId="8475" xr:uid="{E01B7D32-0051-4953-9EE4-3878F9DE54AA}"/>
    <cellStyle name="Currency 2 2 3 3 2 3 5" xfId="8470" xr:uid="{79333590-20EE-4911-A435-9C9A56172D5B}"/>
    <cellStyle name="Currency 2 2 3 3 2 3 6" xfId="32997" xr:uid="{D91DDF91-455E-444F-B3A9-9EE668CDBEEA}"/>
    <cellStyle name="Currency 2 2 3 3 2 4" xfId="450" xr:uid="{00000000-0005-0000-0000-000051020000}"/>
    <cellStyle name="Currency 2 2 3 3 2 4 2" xfId="4744" xr:uid="{00000000-0005-0000-0000-000052020000}"/>
    <cellStyle name="Currency 2 2 3 3 2 4 2 2" xfId="8478" xr:uid="{8BCFDD3A-984A-498B-B1CB-1285B7F2ADCF}"/>
    <cellStyle name="Currency 2 2 3 3 2 4 2 3" xfId="8477" xr:uid="{9C2317B1-14CD-4811-B62E-16F8F5090FC7}"/>
    <cellStyle name="Currency 2 2 3 3 2 4 3" xfId="8479" xr:uid="{949C3ADD-6334-4374-BA64-19B96FF0BB65}"/>
    <cellStyle name="Currency 2 2 3 3 2 4 3 2" xfId="8480" xr:uid="{DE60FED6-E481-4719-8960-4762919C052B}"/>
    <cellStyle name="Currency 2 2 3 3 2 4 4" xfId="8481" xr:uid="{92BD2849-1674-4F3D-8B7C-14C786C6992D}"/>
    <cellStyle name="Currency 2 2 3 3 2 4 5" xfId="8476" xr:uid="{AFC1915A-B917-47DF-BA59-C9F46E5BDC93}"/>
    <cellStyle name="Currency 2 2 3 3 2 4 6" xfId="32998" xr:uid="{491E91B2-5E6B-4089-B124-800F6337C7F2}"/>
    <cellStyle name="Currency 2 2 3 3 2 5" xfId="451" xr:uid="{00000000-0005-0000-0000-000053020000}"/>
    <cellStyle name="Currency 2 2 3 3 2 5 2" xfId="8483" xr:uid="{B1BFED9B-AF76-4ED7-87FC-803ADE35F85E}"/>
    <cellStyle name="Currency 2 2 3 3 2 5 2 2" xfId="8484" xr:uid="{4D10BB9F-6799-4CF0-98E2-CC7CAD510B2E}"/>
    <cellStyle name="Currency 2 2 3 3 2 5 3" xfId="8485" xr:uid="{66C47E7A-67F7-4C19-9F05-BA19F9128711}"/>
    <cellStyle name="Currency 2 2 3 3 2 5 4" xfId="8482" xr:uid="{48E64763-C6F3-4114-BCE1-241FAF6A0743}"/>
    <cellStyle name="Currency 2 2 3 3 2 6" xfId="4741" xr:uid="{00000000-0005-0000-0000-000054020000}"/>
    <cellStyle name="Currency 2 2 3 3 2 6 2" xfId="8487" xr:uid="{7B63C6DC-E6CB-4407-BFCE-1BD425D3B64B}"/>
    <cellStyle name="Currency 2 2 3 3 2 6 2 2" xfId="8488" xr:uid="{33AE5C4F-0603-4419-96B5-5D4920B5D97A}"/>
    <cellStyle name="Currency 2 2 3 3 2 6 3" xfId="8489" xr:uid="{538AC4C4-456B-4FAC-9C1E-39C2C94B130E}"/>
    <cellStyle name="Currency 2 2 3 3 2 6 4" xfId="8486" xr:uid="{61401A48-43C6-46A5-A8BA-0E264958C505}"/>
    <cellStyle name="Currency 2 2 3 3 2 7" xfId="8490" xr:uid="{B14202A8-2EDC-4A52-8CAA-1E91156B1D00}"/>
    <cellStyle name="Currency 2 2 3 3 2 7 2" xfId="8491" xr:uid="{A59B9147-D257-4A49-845C-EE08B0ECA852}"/>
    <cellStyle name="Currency 2 2 3 3 2 8" xfId="8492" xr:uid="{3D0C1B45-D974-4A4E-9C8D-EA4F947C84B7}"/>
    <cellStyle name="Currency 2 2 3 3 2 8 2" xfId="8493" xr:uid="{0A79C6CC-A8D6-4E80-8D7E-77CB30120167}"/>
    <cellStyle name="Currency 2 2 3 3 2 9" xfId="8494" xr:uid="{BBF9788F-8E14-4006-A176-31EB3D9EC704}"/>
    <cellStyle name="Currency 2 2 3 3 2 9 2" xfId="8495" xr:uid="{B0422C78-942B-40BF-9A2A-6036A0CFAC64}"/>
    <cellStyle name="Currency 2 2 3 3 3" xfId="452" xr:uid="{00000000-0005-0000-0000-000055020000}"/>
    <cellStyle name="Currency 2 2 3 3 3 10" xfId="8497" xr:uid="{3F706528-1985-4CE6-999E-0A82C5EA5B21}"/>
    <cellStyle name="Currency 2 2 3 3 3 11" xfId="8496" xr:uid="{553574ED-8348-4238-9132-A08B30BF309E}"/>
    <cellStyle name="Currency 2 2 3 3 3 12" xfId="32999" xr:uid="{CC91383F-09ED-4AB8-88DD-39662DE39B9D}"/>
    <cellStyle name="Currency 2 2 3 3 3 13" xfId="36366" xr:uid="{5ADFBE69-47A7-45AB-9655-5EB16030375D}"/>
    <cellStyle name="Currency 2 2 3 3 3 2" xfId="453" xr:uid="{00000000-0005-0000-0000-000056020000}"/>
    <cellStyle name="Currency 2 2 3 3 3 2 2" xfId="4746" xr:uid="{00000000-0005-0000-0000-000057020000}"/>
    <cellStyle name="Currency 2 2 3 3 3 2 2 2" xfId="8500" xr:uid="{F221DC49-3DC6-4E0B-A163-F6E151BFB5E2}"/>
    <cellStyle name="Currency 2 2 3 3 3 2 2 3" xfId="8499" xr:uid="{B23569A7-F968-4770-A10B-F9EBFA86EA93}"/>
    <cellStyle name="Currency 2 2 3 3 3 2 3" xfId="8501" xr:uid="{5AAD8CAD-4C63-448C-A0E2-9B44D2159302}"/>
    <cellStyle name="Currency 2 2 3 3 3 2 3 2" xfId="8502" xr:uid="{D322A8A2-949B-411D-9F71-86FD36AB12F5}"/>
    <cellStyle name="Currency 2 2 3 3 3 2 4" xfId="8503" xr:uid="{8A4AF4AB-2A03-4B4E-848D-4575BEBAACBF}"/>
    <cellStyle name="Currency 2 2 3 3 3 2 5" xfId="8498" xr:uid="{2702A059-DF68-4CA0-B36E-0E78F7CD5736}"/>
    <cellStyle name="Currency 2 2 3 3 3 2 6" xfId="33000" xr:uid="{48C3B5F2-59F5-4A8B-B8BC-8ADFA274153F}"/>
    <cellStyle name="Currency 2 2 3 3 3 3" xfId="454" xr:uid="{00000000-0005-0000-0000-000058020000}"/>
    <cellStyle name="Currency 2 2 3 3 3 3 2" xfId="4747" xr:uid="{00000000-0005-0000-0000-000059020000}"/>
    <cellStyle name="Currency 2 2 3 3 3 3 2 2" xfId="8506" xr:uid="{56CBAD1A-73C6-40D2-8C29-201B91B5C121}"/>
    <cellStyle name="Currency 2 2 3 3 3 3 2 3" xfId="8505" xr:uid="{E6C9E6FB-BAF1-4E59-A705-8BD75E94E0CE}"/>
    <cellStyle name="Currency 2 2 3 3 3 3 3" xfId="8507" xr:uid="{6CC34013-56BF-4C54-A70B-7260230D109F}"/>
    <cellStyle name="Currency 2 2 3 3 3 3 3 2" xfId="8508" xr:uid="{57AD30D7-BA03-4149-90F3-9BF267F5A031}"/>
    <cellStyle name="Currency 2 2 3 3 3 3 4" xfId="8509" xr:uid="{DA78A724-760C-4EC7-AEB6-47D68FE40955}"/>
    <cellStyle name="Currency 2 2 3 3 3 3 5" xfId="8504" xr:uid="{D20C3E07-176D-4456-B55C-41AB20908B01}"/>
    <cellStyle name="Currency 2 2 3 3 3 3 6" xfId="33001" xr:uid="{7010493D-A001-448A-9A86-ABF43D26934E}"/>
    <cellStyle name="Currency 2 2 3 3 3 4" xfId="455" xr:uid="{00000000-0005-0000-0000-00005A020000}"/>
    <cellStyle name="Currency 2 2 3 3 3 4 2" xfId="4748" xr:uid="{00000000-0005-0000-0000-00005B020000}"/>
    <cellStyle name="Currency 2 2 3 3 3 4 2 2" xfId="8512" xr:uid="{70A01E03-BD35-45A4-8E74-167D0B86AB0B}"/>
    <cellStyle name="Currency 2 2 3 3 3 4 2 3" xfId="8511" xr:uid="{A1719C4B-9792-4842-8F15-DFFCE4E9EA89}"/>
    <cellStyle name="Currency 2 2 3 3 3 4 3" xfId="8513" xr:uid="{A82F0AA7-6737-457C-911D-939C094C6503}"/>
    <cellStyle name="Currency 2 2 3 3 3 4 3 2" xfId="8514" xr:uid="{B6184F44-7550-48BA-B264-6A4971B88AE4}"/>
    <cellStyle name="Currency 2 2 3 3 3 4 4" xfId="8515" xr:uid="{4D733183-86A5-4722-8581-FA3696055338}"/>
    <cellStyle name="Currency 2 2 3 3 3 4 5" xfId="8510" xr:uid="{6B5DC119-3689-4993-8462-9E97D8D31EB9}"/>
    <cellStyle name="Currency 2 2 3 3 3 4 6" xfId="33002" xr:uid="{5761C578-59F1-4EA2-A29B-CAB0E23BCD44}"/>
    <cellStyle name="Currency 2 2 3 3 3 5" xfId="456" xr:uid="{00000000-0005-0000-0000-00005C020000}"/>
    <cellStyle name="Currency 2 2 3 3 3 5 2" xfId="8517" xr:uid="{B761B3A5-0CF0-4676-9A8F-7D5CE3696061}"/>
    <cellStyle name="Currency 2 2 3 3 3 5 2 2" xfId="8518" xr:uid="{1F62E1FD-E575-4BFA-AADE-410FC73FA2C2}"/>
    <cellStyle name="Currency 2 2 3 3 3 5 3" xfId="8519" xr:uid="{2D12B265-B3E4-4935-9D52-202B1F81B631}"/>
    <cellStyle name="Currency 2 2 3 3 3 5 4" xfId="8516" xr:uid="{64706B4B-5460-4542-92CC-F669DEE9A6F2}"/>
    <cellStyle name="Currency 2 2 3 3 3 6" xfId="4745" xr:uid="{00000000-0005-0000-0000-00005D020000}"/>
    <cellStyle name="Currency 2 2 3 3 3 6 2" xfId="8521" xr:uid="{C30B8DC8-E490-44AE-9CE3-916F03F30B0D}"/>
    <cellStyle name="Currency 2 2 3 3 3 6 2 2" xfId="8522" xr:uid="{45061BEC-157B-4A4A-988E-38904A2DBDD0}"/>
    <cellStyle name="Currency 2 2 3 3 3 6 3" xfId="8523" xr:uid="{029DC065-5C47-4480-B179-FBA0544BF616}"/>
    <cellStyle name="Currency 2 2 3 3 3 6 4" xfId="8520" xr:uid="{8D544247-EC09-4D5F-80DC-EED6C3691B6D}"/>
    <cellStyle name="Currency 2 2 3 3 3 7" xfId="8524" xr:uid="{808FDB39-172E-46B4-8256-1F38CC7E555D}"/>
    <cellStyle name="Currency 2 2 3 3 3 7 2" xfId="8525" xr:uid="{1B44DE15-14E2-4181-B976-EEB51DFEF5E6}"/>
    <cellStyle name="Currency 2 2 3 3 3 8" xfId="8526" xr:uid="{26643BD4-1730-4DF8-8057-DD5D4892CCFE}"/>
    <cellStyle name="Currency 2 2 3 3 3 8 2" xfId="8527" xr:uid="{EA55361C-251D-44C9-86C0-2755369AFCC1}"/>
    <cellStyle name="Currency 2 2 3 3 3 9" xfId="8528" xr:uid="{40CA3C4C-C87F-41D3-BB07-F22F0E494FD3}"/>
    <cellStyle name="Currency 2 2 3 3 3 9 2" xfId="8529" xr:uid="{B15203D5-7FB2-4F23-897D-A2155698E775}"/>
    <cellStyle name="Currency 2 2 3 3 4" xfId="457" xr:uid="{00000000-0005-0000-0000-00005E020000}"/>
    <cellStyle name="Currency 2 2 3 3 4 2" xfId="4749" xr:uid="{00000000-0005-0000-0000-00005F020000}"/>
    <cellStyle name="Currency 2 2 3 3 4 2 2" xfId="8532" xr:uid="{229E4ECE-3640-485C-B320-02C3C1E0538A}"/>
    <cellStyle name="Currency 2 2 3 3 4 2 3" xfId="8531" xr:uid="{03FD31D5-F760-4703-B99C-8DCC206E3B71}"/>
    <cellStyle name="Currency 2 2 3 3 4 3" xfId="8533" xr:uid="{6BB04F4B-2048-4DDF-A324-DB1BBCBF6879}"/>
    <cellStyle name="Currency 2 2 3 3 4 3 2" xfId="8534" xr:uid="{A574826D-C994-493F-AEC5-7B32E6267A5C}"/>
    <cellStyle name="Currency 2 2 3 3 4 4" xfId="8535" xr:uid="{76879371-2274-4FF8-BF88-5FEB7D7F4932}"/>
    <cellStyle name="Currency 2 2 3 3 4 5" xfId="8536" xr:uid="{0103F3C4-F371-4054-999A-B4B4906D9FFE}"/>
    <cellStyle name="Currency 2 2 3 3 4 6" xfId="8530" xr:uid="{39583F24-C4C3-4F11-8B3A-6DD4FBD2F3E5}"/>
    <cellStyle name="Currency 2 2 3 3 4 7" xfId="33003" xr:uid="{7A2ED293-64E0-471C-89E6-511BD0DE6DBE}"/>
    <cellStyle name="Currency 2 2 3 3 5" xfId="458" xr:uid="{00000000-0005-0000-0000-000060020000}"/>
    <cellStyle name="Currency 2 2 3 3 5 2" xfId="4750" xr:uid="{00000000-0005-0000-0000-000061020000}"/>
    <cellStyle name="Currency 2 2 3 3 5 2 2" xfId="8539" xr:uid="{9C6A7BC9-1594-4D8C-A4C9-049FCC0AE229}"/>
    <cellStyle name="Currency 2 2 3 3 5 2 3" xfId="8538" xr:uid="{7F72FF3F-4832-4A3F-9449-0FD5B4525AD0}"/>
    <cellStyle name="Currency 2 2 3 3 5 3" xfId="8540" xr:uid="{AF5B98CE-9B18-4DEE-BE4A-AD3BBAF40AC0}"/>
    <cellStyle name="Currency 2 2 3 3 5 3 2" xfId="8541" xr:uid="{B2143436-E0D1-48C7-91C8-9097C5E17974}"/>
    <cellStyle name="Currency 2 2 3 3 5 4" xfId="8542" xr:uid="{C2423CD5-780D-47FC-A148-CCF07A06194D}"/>
    <cellStyle name="Currency 2 2 3 3 5 5" xfId="8537" xr:uid="{A0E15872-E598-4E88-A9E6-B7696A6D183D}"/>
    <cellStyle name="Currency 2 2 3 3 5 6" xfId="33004" xr:uid="{E18D4482-2987-4358-8CAB-B94D632374BC}"/>
    <cellStyle name="Currency 2 2 3 3 6" xfId="459" xr:uid="{00000000-0005-0000-0000-000062020000}"/>
    <cellStyle name="Currency 2 2 3 3 6 2" xfId="4751" xr:uid="{00000000-0005-0000-0000-000063020000}"/>
    <cellStyle name="Currency 2 2 3 3 6 2 2" xfId="8545" xr:uid="{DD33F7CF-2FCE-42F0-B4D0-5E84F8CAE1F9}"/>
    <cellStyle name="Currency 2 2 3 3 6 2 3" xfId="8544" xr:uid="{6A15A6AD-0854-4948-A8C7-47E28DB760BD}"/>
    <cellStyle name="Currency 2 2 3 3 6 3" xfId="8546" xr:uid="{615DC4E5-D1DF-4A8D-BDE2-F7811AEE9FDC}"/>
    <cellStyle name="Currency 2 2 3 3 6 3 2" xfId="8547" xr:uid="{7A28181E-A30F-4E79-9A4A-05EA70842270}"/>
    <cellStyle name="Currency 2 2 3 3 6 4" xfId="8548" xr:uid="{FA7AEDA1-BC5B-4622-A2E7-D21241FDC573}"/>
    <cellStyle name="Currency 2 2 3 3 6 5" xfId="8543" xr:uid="{F84AE6CE-B330-4064-BAC2-253E70F121CD}"/>
    <cellStyle name="Currency 2 2 3 3 6 6" xfId="33005" xr:uid="{CE4E59AC-2202-4104-8ABF-47232C32E535}"/>
    <cellStyle name="Currency 2 2 3 3 7" xfId="460" xr:uid="{00000000-0005-0000-0000-000064020000}"/>
    <cellStyle name="Currency 2 2 3 3 7 2" xfId="8550" xr:uid="{E5A25AC7-541C-4B48-9D43-765793974D25}"/>
    <cellStyle name="Currency 2 2 3 3 7 2 2" xfId="8551" xr:uid="{EDBC547F-375E-408C-ACE3-F459EC7303D7}"/>
    <cellStyle name="Currency 2 2 3 3 7 3" xfId="8552" xr:uid="{3DC9AC02-DC1C-471E-9F47-F01042E0C989}"/>
    <cellStyle name="Currency 2 2 3 3 7 4" xfId="8549" xr:uid="{670349ED-B1AB-452E-ADA6-096FAF64D76F}"/>
    <cellStyle name="Currency 2 2 3 3 8" xfId="4740" xr:uid="{00000000-0005-0000-0000-000065020000}"/>
    <cellStyle name="Currency 2 2 3 3 8 2" xfId="8554" xr:uid="{5219267F-08C6-44D1-8CBB-9314FA3DD386}"/>
    <cellStyle name="Currency 2 2 3 3 8 2 2" xfId="8555" xr:uid="{B06B7E14-5EE8-4179-A632-D516081AA330}"/>
    <cellStyle name="Currency 2 2 3 3 8 3" xfId="8556" xr:uid="{5EDF23CE-E559-4578-8461-8BDCBAAA6C8D}"/>
    <cellStyle name="Currency 2 2 3 3 8 4" xfId="8553" xr:uid="{5A1509B1-5DBC-4756-9653-933107C2FA78}"/>
    <cellStyle name="Currency 2 2 3 3 9" xfId="8557" xr:uid="{0D12EFDA-C4C5-4B05-A848-A2DB959E87CC}"/>
    <cellStyle name="Currency 2 2 3 3 9 2" xfId="8558" xr:uid="{F0E33BF2-8FBE-4195-9E5F-DDD141854B4B}"/>
    <cellStyle name="Currency 2 2 3 4" xfId="461" xr:uid="{00000000-0005-0000-0000-000066020000}"/>
    <cellStyle name="Currency 2 2 3 4 10" xfId="8560" xr:uid="{17CF40CD-5D77-45FB-8076-009FFCE7187C}"/>
    <cellStyle name="Currency 2 2 3 4 10 2" xfId="8561" xr:uid="{43555089-60FB-49B0-A149-BA3AA991483E}"/>
    <cellStyle name="Currency 2 2 3 4 11" xfId="8562" xr:uid="{77453E30-D6DB-4E74-8828-AAFD884599BC}"/>
    <cellStyle name="Currency 2 2 3 4 11 2" xfId="8563" xr:uid="{9A57A709-AF4E-4B57-BBF2-FF8B1897CEF3}"/>
    <cellStyle name="Currency 2 2 3 4 12" xfId="8564" xr:uid="{BAC00556-6117-4AD1-BE62-FD073DB29965}"/>
    <cellStyle name="Currency 2 2 3 4 13" xfId="8559" xr:uid="{20F931C2-4C8D-4BB0-8140-B4884A9F7FE1}"/>
    <cellStyle name="Currency 2 2 3 4 14" xfId="33006" xr:uid="{C8A729D1-37CB-4422-B0AE-B58D0444EE81}"/>
    <cellStyle name="Currency 2 2 3 4 15" xfId="35780" xr:uid="{3FBA99E4-4E97-47CC-8BE3-83E32923F59F}"/>
    <cellStyle name="Currency 2 2 3 4 2" xfId="462" xr:uid="{00000000-0005-0000-0000-000067020000}"/>
    <cellStyle name="Currency 2 2 3 4 2 10" xfId="8566" xr:uid="{AEFD3705-57B4-4442-A71D-9324C7628587}"/>
    <cellStyle name="Currency 2 2 3 4 2 11" xfId="8565" xr:uid="{C1FAC38B-0973-47C2-8AA1-B1DDEEDD0820}"/>
    <cellStyle name="Currency 2 2 3 4 2 12" xfId="33007" xr:uid="{CFF9C755-1470-478F-8704-A98A15CF56A4}"/>
    <cellStyle name="Currency 2 2 3 4 2 13" xfId="36052" xr:uid="{1E206BFE-1E39-435C-82D7-96C0966E3919}"/>
    <cellStyle name="Currency 2 2 3 4 2 2" xfId="463" xr:uid="{00000000-0005-0000-0000-000068020000}"/>
    <cellStyle name="Currency 2 2 3 4 2 2 2" xfId="4754" xr:uid="{00000000-0005-0000-0000-000069020000}"/>
    <cellStyle name="Currency 2 2 3 4 2 2 2 2" xfId="8569" xr:uid="{7B6408DD-79EA-4739-8044-394147E55EB0}"/>
    <cellStyle name="Currency 2 2 3 4 2 2 2 3" xfId="8568" xr:uid="{95E35B5A-F8AA-4795-8945-E18DB39F96B0}"/>
    <cellStyle name="Currency 2 2 3 4 2 2 3" xfId="8570" xr:uid="{7FF36BBF-F6A3-498D-93D5-2A4B75705300}"/>
    <cellStyle name="Currency 2 2 3 4 2 2 3 2" xfId="8571" xr:uid="{284FCCD2-CC96-4E91-836A-BCF4DEF03D3E}"/>
    <cellStyle name="Currency 2 2 3 4 2 2 4" xfId="8572" xr:uid="{EA0E4C09-20C8-4509-976A-E7EC340430C2}"/>
    <cellStyle name="Currency 2 2 3 4 2 2 5" xfId="8567" xr:uid="{6EB7916C-0FEC-425A-B0B1-9A155376CBC0}"/>
    <cellStyle name="Currency 2 2 3 4 2 2 6" xfId="33008" xr:uid="{FC2C49D8-7403-4EF0-A4DD-BC82C9308196}"/>
    <cellStyle name="Currency 2 2 3 4 2 3" xfId="464" xr:uid="{00000000-0005-0000-0000-00006A020000}"/>
    <cellStyle name="Currency 2 2 3 4 2 3 2" xfId="4755" xr:uid="{00000000-0005-0000-0000-00006B020000}"/>
    <cellStyle name="Currency 2 2 3 4 2 3 2 2" xfId="8575" xr:uid="{2C38DCF6-018B-432F-9651-2EFADD17C3D2}"/>
    <cellStyle name="Currency 2 2 3 4 2 3 2 3" xfId="8574" xr:uid="{09F56C78-363C-46CD-AC43-0C6B24F0CC9B}"/>
    <cellStyle name="Currency 2 2 3 4 2 3 3" xfId="8576" xr:uid="{33A9FE68-F57A-4A1B-9CA2-888B4D459B31}"/>
    <cellStyle name="Currency 2 2 3 4 2 3 3 2" xfId="8577" xr:uid="{B0C08F95-9A8F-4258-84E0-5CEC21E4791F}"/>
    <cellStyle name="Currency 2 2 3 4 2 3 4" xfId="8578" xr:uid="{FBCD2667-58A5-4047-ADCF-2C62F0403EA9}"/>
    <cellStyle name="Currency 2 2 3 4 2 3 5" xfId="8573" xr:uid="{8C99C94B-EAFD-44DF-A25D-76319CF38FE6}"/>
    <cellStyle name="Currency 2 2 3 4 2 3 6" xfId="33009" xr:uid="{DD107FD8-34E9-4470-B894-42DBAE110587}"/>
    <cellStyle name="Currency 2 2 3 4 2 4" xfId="465" xr:uid="{00000000-0005-0000-0000-00006C020000}"/>
    <cellStyle name="Currency 2 2 3 4 2 4 2" xfId="4756" xr:uid="{00000000-0005-0000-0000-00006D020000}"/>
    <cellStyle name="Currency 2 2 3 4 2 4 2 2" xfId="8581" xr:uid="{FF129549-143C-4938-855F-610752BC7012}"/>
    <cellStyle name="Currency 2 2 3 4 2 4 2 3" xfId="8580" xr:uid="{1EF14D49-5A38-4468-800A-DD55E2B1435B}"/>
    <cellStyle name="Currency 2 2 3 4 2 4 3" xfId="8582" xr:uid="{1E898091-F109-4B1F-991A-34B65FECA9BB}"/>
    <cellStyle name="Currency 2 2 3 4 2 4 3 2" xfId="8583" xr:uid="{CA51749B-FF65-470D-B32D-BAD2DD28DE9D}"/>
    <cellStyle name="Currency 2 2 3 4 2 4 4" xfId="8584" xr:uid="{AB41535D-B99F-4545-8842-1DAAB90CF463}"/>
    <cellStyle name="Currency 2 2 3 4 2 4 5" xfId="8579" xr:uid="{D023B1C0-1906-49F6-94DD-C639225B0590}"/>
    <cellStyle name="Currency 2 2 3 4 2 4 6" xfId="33010" xr:uid="{B56D2EB4-D402-4066-858D-A4FD5B3A77A0}"/>
    <cellStyle name="Currency 2 2 3 4 2 5" xfId="466" xr:uid="{00000000-0005-0000-0000-00006E020000}"/>
    <cellStyle name="Currency 2 2 3 4 2 5 2" xfId="8586" xr:uid="{A5EEB27A-85A4-45FA-8BD0-459139FDB46A}"/>
    <cellStyle name="Currency 2 2 3 4 2 5 2 2" xfId="8587" xr:uid="{2150281F-BDE8-4014-97B9-DB1CF7882847}"/>
    <cellStyle name="Currency 2 2 3 4 2 5 3" xfId="8588" xr:uid="{B9EC4862-BA09-45F9-BB2F-6EA34F7398CA}"/>
    <cellStyle name="Currency 2 2 3 4 2 5 4" xfId="8585" xr:uid="{22949415-D231-4422-BD25-7EE400E9AFFC}"/>
    <cellStyle name="Currency 2 2 3 4 2 6" xfId="4753" xr:uid="{00000000-0005-0000-0000-00006F020000}"/>
    <cellStyle name="Currency 2 2 3 4 2 6 2" xfId="8590" xr:uid="{16BC4BFC-9BF7-46E9-B813-75CAC33EB0E8}"/>
    <cellStyle name="Currency 2 2 3 4 2 6 2 2" xfId="8591" xr:uid="{D72AFE55-1289-4D05-BF43-0162674D10DA}"/>
    <cellStyle name="Currency 2 2 3 4 2 6 3" xfId="8592" xr:uid="{A14483E3-4711-42F5-9113-FB51CE87E671}"/>
    <cellStyle name="Currency 2 2 3 4 2 6 4" xfId="8589" xr:uid="{BFBA7C9D-43DE-4DF1-A39C-FF4CD9AE2C14}"/>
    <cellStyle name="Currency 2 2 3 4 2 7" xfId="8593" xr:uid="{62CA6ED9-F2A4-470E-8650-A86C8C0BB736}"/>
    <cellStyle name="Currency 2 2 3 4 2 7 2" xfId="8594" xr:uid="{703453B3-7AF9-4DD8-B925-C08F75E7CFD2}"/>
    <cellStyle name="Currency 2 2 3 4 2 8" xfId="8595" xr:uid="{2BC8ECEE-0CED-4FCD-8A0E-916773C50281}"/>
    <cellStyle name="Currency 2 2 3 4 2 8 2" xfId="8596" xr:uid="{E1BBE2AD-95CC-429E-925C-E76D20CD403D}"/>
    <cellStyle name="Currency 2 2 3 4 2 9" xfId="8597" xr:uid="{9A1ECBC0-50C7-4C39-9B66-2876FF11028F}"/>
    <cellStyle name="Currency 2 2 3 4 2 9 2" xfId="8598" xr:uid="{886E0257-1A3F-4F49-B177-090A96ECF795}"/>
    <cellStyle name="Currency 2 2 3 4 3" xfId="467" xr:uid="{00000000-0005-0000-0000-000070020000}"/>
    <cellStyle name="Currency 2 2 3 4 3 10" xfId="8600" xr:uid="{6660F935-BE96-42FD-B789-5C177E09C160}"/>
    <cellStyle name="Currency 2 2 3 4 3 11" xfId="8599" xr:uid="{136CDB84-34CE-43FB-BD9E-69EED7E4FE87}"/>
    <cellStyle name="Currency 2 2 3 4 3 12" xfId="33011" xr:uid="{D8CB45DD-3AA2-4142-907B-AFE9E52FFB8E}"/>
    <cellStyle name="Currency 2 2 3 4 3 13" xfId="36367" xr:uid="{77DC5202-EB84-4216-A295-234DAF6403E9}"/>
    <cellStyle name="Currency 2 2 3 4 3 2" xfId="468" xr:uid="{00000000-0005-0000-0000-000071020000}"/>
    <cellStyle name="Currency 2 2 3 4 3 2 2" xfId="4758" xr:uid="{00000000-0005-0000-0000-000072020000}"/>
    <cellStyle name="Currency 2 2 3 4 3 2 2 2" xfId="8603" xr:uid="{EE3C3D78-51B8-48F2-B4F1-AD5C69C40DF8}"/>
    <cellStyle name="Currency 2 2 3 4 3 2 2 3" xfId="8602" xr:uid="{487E9BA7-B1EA-4C42-941A-56A4B3009AD0}"/>
    <cellStyle name="Currency 2 2 3 4 3 2 3" xfId="8604" xr:uid="{423C544C-9BBC-40EB-AB6C-A4B47F9722E3}"/>
    <cellStyle name="Currency 2 2 3 4 3 2 3 2" xfId="8605" xr:uid="{5FE3D5CF-20D0-4032-A259-4FD0C1B53845}"/>
    <cellStyle name="Currency 2 2 3 4 3 2 4" xfId="8606" xr:uid="{D213B984-68E4-44E6-B845-BC158545F39B}"/>
    <cellStyle name="Currency 2 2 3 4 3 2 5" xfId="8601" xr:uid="{AFEA9804-73B0-444D-9D7D-859E7E666938}"/>
    <cellStyle name="Currency 2 2 3 4 3 2 6" xfId="33012" xr:uid="{FBC6E17D-A696-46C2-B3DB-2CB53BBF806E}"/>
    <cellStyle name="Currency 2 2 3 4 3 3" xfId="469" xr:uid="{00000000-0005-0000-0000-000073020000}"/>
    <cellStyle name="Currency 2 2 3 4 3 3 2" xfId="4759" xr:uid="{00000000-0005-0000-0000-000074020000}"/>
    <cellStyle name="Currency 2 2 3 4 3 3 2 2" xfId="8609" xr:uid="{0ADD2EE2-75FD-47B4-AD24-B0EBB8261BD5}"/>
    <cellStyle name="Currency 2 2 3 4 3 3 2 3" xfId="8608" xr:uid="{6C8FEE00-9B67-418B-A814-92FF0486C9AF}"/>
    <cellStyle name="Currency 2 2 3 4 3 3 3" xfId="8610" xr:uid="{D34056DC-8647-487F-97A5-1A90EC399A7F}"/>
    <cellStyle name="Currency 2 2 3 4 3 3 3 2" xfId="8611" xr:uid="{CAEB8F94-6A6D-4C2F-86C7-467CAD5A2B02}"/>
    <cellStyle name="Currency 2 2 3 4 3 3 4" xfId="8612" xr:uid="{7D985E63-298B-4CBD-8B6A-9F4ECD96038D}"/>
    <cellStyle name="Currency 2 2 3 4 3 3 5" xfId="8607" xr:uid="{EFFB9954-093C-43D1-8C9B-5C4706BB7AC8}"/>
    <cellStyle name="Currency 2 2 3 4 3 3 6" xfId="33013" xr:uid="{EBF1C445-6BCC-4A74-965D-65578CF5B747}"/>
    <cellStyle name="Currency 2 2 3 4 3 4" xfId="470" xr:uid="{00000000-0005-0000-0000-000075020000}"/>
    <cellStyle name="Currency 2 2 3 4 3 4 2" xfId="4760" xr:uid="{00000000-0005-0000-0000-000076020000}"/>
    <cellStyle name="Currency 2 2 3 4 3 4 2 2" xfId="8615" xr:uid="{D7135833-6A5B-4881-941D-DE73125CCA67}"/>
    <cellStyle name="Currency 2 2 3 4 3 4 2 3" xfId="8614" xr:uid="{84200CC4-6B39-4B35-9477-69392F9E0BB9}"/>
    <cellStyle name="Currency 2 2 3 4 3 4 3" xfId="8616" xr:uid="{B5F825DE-DB35-4F52-9858-8771431951AF}"/>
    <cellStyle name="Currency 2 2 3 4 3 4 3 2" xfId="8617" xr:uid="{045BBB78-F85D-494A-B582-54625CAFAA5E}"/>
    <cellStyle name="Currency 2 2 3 4 3 4 4" xfId="8618" xr:uid="{476C4F55-7D3D-4748-9558-2F55B92CDF89}"/>
    <cellStyle name="Currency 2 2 3 4 3 4 5" xfId="8613" xr:uid="{74C6B092-D1E9-489A-BB2F-56FFE090C17F}"/>
    <cellStyle name="Currency 2 2 3 4 3 4 6" xfId="33014" xr:uid="{4FB677F5-7FDF-4E17-98EB-1181A1353505}"/>
    <cellStyle name="Currency 2 2 3 4 3 5" xfId="471" xr:uid="{00000000-0005-0000-0000-000077020000}"/>
    <cellStyle name="Currency 2 2 3 4 3 5 2" xfId="8620" xr:uid="{46BE993A-13EE-48DF-A93B-356AEFDB693B}"/>
    <cellStyle name="Currency 2 2 3 4 3 5 2 2" xfId="8621" xr:uid="{001041F1-5ED1-4C6E-9F0D-B7E41C76E1D8}"/>
    <cellStyle name="Currency 2 2 3 4 3 5 3" xfId="8622" xr:uid="{B8557C58-DF08-40FF-9C3E-32204BB1A5DE}"/>
    <cellStyle name="Currency 2 2 3 4 3 5 4" xfId="8619" xr:uid="{B21E9C0F-BBDC-4307-84E2-4560FBA7FCC7}"/>
    <cellStyle name="Currency 2 2 3 4 3 6" xfId="4757" xr:uid="{00000000-0005-0000-0000-000078020000}"/>
    <cellStyle name="Currency 2 2 3 4 3 6 2" xfId="8624" xr:uid="{C487607D-F16B-42E8-8CC5-BEED483A7D35}"/>
    <cellStyle name="Currency 2 2 3 4 3 6 2 2" xfId="8625" xr:uid="{68B9254D-CEF9-4628-B7CE-3EBC1C416F71}"/>
    <cellStyle name="Currency 2 2 3 4 3 6 3" xfId="8626" xr:uid="{F6EF54B3-DF35-43CD-9411-893C96DB3851}"/>
    <cellStyle name="Currency 2 2 3 4 3 6 4" xfId="8623" xr:uid="{88F481E0-74B3-489B-99E9-77F218BD70BB}"/>
    <cellStyle name="Currency 2 2 3 4 3 7" xfId="8627" xr:uid="{C1E29138-EC21-49E9-8FB1-3BA0B2F9239C}"/>
    <cellStyle name="Currency 2 2 3 4 3 7 2" xfId="8628" xr:uid="{7AEC36AB-7A9D-4CAA-853E-A818AA2C668C}"/>
    <cellStyle name="Currency 2 2 3 4 3 8" xfId="8629" xr:uid="{CEADD50E-D3DA-427B-AA49-449FA3AEF7D3}"/>
    <cellStyle name="Currency 2 2 3 4 3 8 2" xfId="8630" xr:uid="{56814FF2-08FB-4185-A2CA-867E629ADD52}"/>
    <cellStyle name="Currency 2 2 3 4 3 9" xfId="8631" xr:uid="{FCFEA238-60F0-4F17-96FA-05E4A353F7F9}"/>
    <cellStyle name="Currency 2 2 3 4 3 9 2" xfId="8632" xr:uid="{91F9FAE4-1EED-40EC-B576-9661A6F04C1F}"/>
    <cellStyle name="Currency 2 2 3 4 4" xfId="472" xr:uid="{00000000-0005-0000-0000-000079020000}"/>
    <cellStyle name="Currency 2 2 3 4 4 2" xfId="4761" xr:uid="{00000000-0005-0000-0000-00007A020000}"/>
    <cellStyle name="Currency 2 2 3 4 4 2 2" xfId="8635" xr:uid="{4254B97E-86CA-4D3B-8748-48701C4B8363}"/>
    <cellStyle name="Currency 2 2 3 4 4 2 3" xfId="8634" xr:uid="{6BB8B437-7DFD-47DE-A4CE-658A9B8C98ED}"/>
    <cellStyle name="Currency 2 2 3 4 4 3" xfId="8636" xr:uid="{8073294D-79E3-4D52-8560-0E33AE7BD75B}"/>
    <cellStyle name="Currency 2 2 3 4 4 3 2" xfId="8637" xr:uid="{511DF0E6-E19C-4D85-91BF-F7C57531132A}"/>
    <cellStyle name="Currency 2 2 3 4 4 4" xfId="8638" xr:uid="{558FB912-F887-4D92-A4F9-9D9225521172}"/>
    <cellStyle name="Currency 2 2 3 4 4 5" xfId="8639" xr:uid="{965BA02F-E5A5-43C4-86B8-74EDDFBA277E}"/>
    <cellStyle name="Currency 2 2 3 4 4 6" xfId="8633" xr:uid="{AC0EEF79-3ECD-49C6-9F22-FFF9C7F2F3D6}"/>
    <cellStyle name="Currency 2 2 3 4 4 7" xfId="33015" xr:uid="{06519304-95BA-4EDD-A05D-5A2F01035BE7}"/>
    <cellStyle name="Currency 2 2 3 4 5" xfId="473" xr:uid="{00000000-0005-0000-0000-00007B020000}"/>
    <cellStyle name="Currency 2 2 3 4 5 2" xfId="4762" xr:uid="{00000000-0005-0000-0000-00007C020000}"/>
    <cellStyle name="Currency 2 2 3 4 5 2 2" xfId="8642" xr:uid="{4DE1CF9C-57E0-46C3-8DAE-E125A601FB8C}"/>
    <cellStyle name="Currency 2 2 3 4 5 2 3" xfId="8641" xr:uid="{AEEE830C-5B16-45D3-AC09-60C8FCEB57E5}"/>
    <cellStyle name="Currency 2 2 3 4 5 3" xfId="8643" xr:uid="{00C6C1EA-1734-4710-B549-247D6CAE826F}"/>
    <cellStyle name="Currency 2 2 3 4 5 3 2" xfId="8644" xr:uid="{58CABBF3-A39B-4A44-AA88-72BBD6443BF6}"/>
    <cellStyle name="Currency 2 2 3 4 5 4" xfId="8645" xr:uid="{B8A10DCA-AC9F-41CB-A7D5-57C857D024AC}"/>
    <cellStyle name="Currency 2 2 3 4 5 5" xfId="8640" xr:uid="{65DC8586-EAD6-4A1F-AC69-D535F8D5E590}"/>
    <cellStyle name="Currency 2 2 3 4 5 6" xfId="33016" xr:uid="{E2D68DEB-3A04-415B-B868-A3D37EBA495B}"/>
    <cellStyle name="Currency 2 2 3 4 6" xfId="474" xr:uid="{00000000-0005-0000-0000-00007D020000}"/>
    <cellStyle name="Currency 2 2 3 4 6 2" xfId="4763" xr:uid="{00000000-0005-0000-0000-00007E020000}"/>
    <cellStyle name="Currency 2 2 3 4 6 2 2" xfId="8648" xr:uid="{ADD4321C-5D4C-4C39-9E89-671F016846E8}"/>
    <cellStyle name="Currency 2 2 3 4 6 2 3" xfId="8647" xr:uid="{41F8FAFD-9D44-4C24-9FED-0B98E2A48DE7}"/>
    <cellStyle name="Currency 2 2 3 4 6 3" xfId="8649" xr:uid="{C57201F6-9571-47D9-B185-BA60C62A9F55}"/>
    <cellStyle name="Currency 2 2 3 4 6 3 2" xfId="8650" xr:uid="{EEB75A1B-46B1-46CD-97F8-DEFA5EBACBE5}"/>
    <cellStyle name="Currency 2 2 3 4 6 4" xfId="8651" xr:uid="{1989CCAE-A14C-4427-A300-DABF7EB67BB7}"/>
    <cellStyle name="Currency 2 2 3 4 6 5" xfId="8646" xr:uid="{882C30F8-208B-4FAF-BD0F-DE0405B43179}"/>
    <cellStyle name="Currency 2 2 3 4 6 6" xfId="33017" xr:uid="{BAD39469-36AB-4B26-8739-B0C37C19FC9E}"/>
    <cellStyle name="Currency 2 2 3 4 7" xfId="475" xr:uid="{00000000-0005-0000-0000-00007F020000}"/>
    <cellStyle name="Currency 2 2 3 4 7 2" xfId="8653" xr:uid="{DD59E3E2-9511-41BD-A5D2-B1BCA3139834}"/>
    <cellStyle name="Currency 2 2 3 4 7 2 2" xfId="8654" xr:uid="{4DAC8888-7DBF-4C59-AAAB-05DE66B2F8CE}"/>
    <cellStyle name="Currency 2 2 3 4 7 3" xfId="8655" xr:uid="{7B22FECB-1A37-4E17-8D36-E01FD88E8A2C}"/>
    <cellStyle name="Currency 2 2 3 4 7 4" xfId="8652" xr:uid="{9AB1C9F6-8037-49C1-A6C1-B19CA3DEBB54}"/>
    <cellStyle name="Currency 2 2 3 4 8" xfId="4752" xr:uid="{00000000-0005-0000-0000-000080020000}"/>
    <cellStyle name="Currency 2 2 3 4 8 2" xfId="8657" xr:uid="{EAF8CAC1-E56D-4E78-B34A-CAD6CC3EF2B0}"/>
    <cellStyle name="Currency 2 2 3 4 8 2 2" xfId="8658" xr:uid="{6587D9EE-99B2-4CF3-BEE1-3C5F7D4EBF3C}"/>
    <cellStyle name="Currency 2 2 3 4 8 3" xfId="8659" xr:uid="{0A685C1E-E46A-42FD-B3DA-1B8E923CD55F}"/>
    <cellStyle name="Currency 2 2 3 4 8 4" xfId="8656" xr:uid="{62D10171-565E-4F30-8559-7E1B108AB255}"/>
    <cellStyle name="Currency 2 2 3 4 9" xfId="8660" xr:uid="{8C2B19E3-EC37-4504-9C70-D845AEC51FEC}"/>
    <cellStyle name="Currency 2 2 3 4 9 2" xfId="8661" xr:uid="{ED27D06C-CDBA-4568-9C64-BBE44D763E98}"/>
    <cellStyle name="Currency 2 2 3 5" xfId="476" xr:uid="{00000000-0005-0000-0000-000081020000}"/>
    <cellStyle name="Currency 2 2 3 5 10" xfId="8663" xr:uid="{FF016A98-DBD3-4B5D-8646-7168A1033340}"/>
    <cellStyle name="Currency 2 2 3 5 10 2" xfId="8664" xr:uid="{709EA826-8BE2-43E8-8E08-496BCF524E91}"/>
    <cellStyle name="Currency 2 2 3 5 11" xfId="8665" xr:uid="{CADB54FB-47A2-46B5-8CE2-EF14080736B8}"/>
    <cellStyle name="Currency 2 2 3 5 11 2" xfId="8666" xr:uid="{2DA6C318-F9CF-4E58-8E07-2317EC68FB6A}"/>
    <cellStyle name="Currency 2 2 3 5 12" xfId="8667" xr:uid="{5FC38C2A-D46A-4315-8430-13744E584FB3}"/>
    <cellStyle name="Currency 2 2 3 5 13" xfId="8662" xr:uid="{DC354313-C6D9-4ECE-B7B0-8E3320796410}"/>
    <cellStyle name="Currency 2 2 3 5 14" xfId="33018" xr:uid="{66106C62-5643-4575-ABE4-688B69804F85}"/>
    <cellStyle name="Currency 2 2 3 5 15" xfId="35781" xr:uid="{3AA881D4-D0E1-4B9D-A911-2C7229D90C7A}"/>
    <cellStyle name="Currency 2 2 3 5 2" xfId="477" xr:uid="{00000000-0005-0000-0000-000082020000}"/>
    <cellStyle name="Currency 2 2 3 5 2 10" xfId="8669" xr:uid="{88B00514-C161-4249-AE88-7F1C2AEE323F}"/>
    <cellStyle name="Currency 2 2 3 5 2 11" xfId="8668" xr:uid="{E7B039BB-74E0-4390-A0C7-CC91FC9687C5}"/>
    <cellStyle name="Currency 2 2 3 5 2 12" xfId="33019" xr:uid="{903A97CA-41D1-48B2-AA22-3AA7DFD608B9}"/>
    <cellStyle name="Currency 2 2 3 5 2 13" xfId="36154" xr:uid="{8E7C0CA4-85AD-4ABE-881F-97C49F17DE06}"/>
    <cellStyle name="Currency 2 2 3 5 2 2" xfId="478" xr:uid="{00000000-0005-0000-0000-000083020000}"/>
    <cellStyle name="Currency 2 2 3 5 2 2 2" xfId="4766" xr:uid="{00000000-0005-0000-0000-000084020000}"/>
    <cellStyle name="Currency 2 2 3 5 2 2 2 2" xfId="8672" xr:uid="{1837F45F-09CC-4E2A-A1BC-550DF814BC09}"/>
    <cellStyle name="Currency 2 2 3 5 2 2 2 3" xfId="8671" xr:uid="{DD120AD4-A7F9-4F8C-A730-8B680A007A6B}"/>
    <cellStyle name="Currency 2 2 3 5 2 2 3" xfId="8673" xr:uid="{CBE53E8A-D5DD-4B41-B708-9FEBA1576E3C}"/>
    <cellStyle name="Currency 2 2 3 5 2 2 3 2" xfId="8674" xr:uid="{F77D9F6C-91B9-409C-8DEA-3BD782D08259}"/>
    <cellStyle name="Currency 2 2 3 5 2 2 4" xfId="8675" xr:uid="{C0505447-0353-4E11-B4F9-94EE14EFF545}"/>
    <cellStyle name="Currency 2 2 3 5 2 2 5" xfId="8670" xr:uid="{F197AB1C-3B03-48AC-979C-5F4E8198E726}"/>
    <cellStyle name="Currency 2 2 3 5 2 2 6" xfId="33020" xr:uid="{103A7E2E-533D-45DB-A02E-4C58E594A150}"/>
    <cellStyle name="Currency 2 2 3 5 2 3" xfId="479" xr:uid="{00000000-0005-0000-0000-000085020000}"/>
    <cellStyle name="Currency 2 2 3 5 2 3 2" xfId="4767" xr:uid="{00000000-0005-0000-0000-000086020000}"/>
    <cellStyle name="Currency 2 2 3 5 2 3 2 2" xfId="8678" xr:uid="{118CB32A-558B-48BD-9B8E-F3DBE5895DCD}"/>
    <cellStyle name="Currency 2 2 3 5 2 3 2 3" xfId="8677" xr:uid="{2507A580-AA29-4E5F-8925-1B42577C649F}"/>
    <cellStyle name="Currency 2 2 3 5 2 3 3" xfId="8679" xr:uid="{3EA15237-2335-47C8-B218-781C33509332}"/>
    <cellStyle name="Currency 2 2 3 5 2 3 3 2" xfId="8680" xr:uid="{2F939CCF-2757-4A7F-BDB7-1EE9087A066B}"/>
    <cellStyle name="Currency 2 2 3 5 2 3 4" xfId="8681" xr:uid="{789A6FF8-7120-4BB0-A46E-CD07911BBB2C}"/>
    <cellStyle name="Currency 2 2 3 5 2 3 5" xfId="8676" xr:uid="{39EB07E0-BA36-4A36-94BF-0922F76B745C}"/>
    <cellStyle name="Currency 2 2 3 5 2 3 6" xfId="33021" xr:uid="{9179D195-7BC7-4F95-AE6A-268652B47204}"/>
    <cellStyle name="Currency 2 2 3 5 2 4" xfId="480" xr:uid="{00000000-0005-0000-0000-000087020000}"/>
    <cellStyle name="Currency 2 2 3 5 2 4 2" xfId="4768" xr:uid="{00000000-0005-0000-0000-000088020000}"/>
    <cellStyle name="Currency 2 2 3 5 2 4 2 2" xfId="8684" xr:uid="{B7799235-97A0-4554-99A0-95F60347CEDF}"/>
    <cellStyle name="Currency 2 2 3 5 2 4 2 3" xfId="8683" xr:uid="{42DCE905-B39F-468C-98A7-2382B4E758EF}"/>
    <cellStyle name="Currency 2 2 3 5 2 4 3" xfId="8685" xr:uid="{D98950D5-41C1-48D3-8B31-11B65E7B40F6}"/>
    <cellStyle name="Currency 2 2 3 5 2 4 3 2" xfId="8686" xr:uid="{84029A23-AB73-42FC-A8DF-E0D84D79541C}"/>
    <cellStyle name="Currency 2 2 3 5 2 4 4" xfId="8687" xr:uid="{E5204847-3B1B-4D2D-971A-F87E9ABF81FA}"/>
    <cellStyle name="Currency 2 2 3 5 2 4 5" xfId="8682" xr:uid="{E82AC6DE-DF5D-4E50-8546-7A5DEB882C97}"/>
    <cellStyle name="Currency 2 2 3 5 2 4 6" xfId="33022" xr:uid="{7436308C-E2C9-4588-9D18-D0D89F2BFB1D}"/>
    <cellStyle name="Currency 2 2 3 5 2 5" xfId="481" xr:uid="{00000000-0005-0000-0000-000089020000}"/>
    <cellStyle name="Currency 2 2 3 5 2 5 2" xfId="8689" xr:uid="{B0197240-A606-4231-A2EF-D26FCA346418}"/>
    <cellStyle name="Currency 2 2 3 5 2 5 2 2" xfId="8690" xr:uid="{2E61D38D-287A-46EA-9E78-97018646672C}"/>
    <cellStyle name="Currency 2 2 3 5 2 5 3" xfId="8691" xr:uid="{C99E5E1C-0B5E-47C1-B011-6028A0305A0A}"/>
    <cellStyle name="Currency 2 2 3 5 2 5 4" xfId="8688" xr:uid="{B8D034CE-9391-4895-99FA-A3045C9971F8}"/>
    <cellStyle name="Currency 2 2 3 5 2 6" xfId="4765" xr:uid="{00000000-0005-0000-0000-00008A020000}"/>
    <cellStyle name="Currency 2 2 3 5 2 6 2" xfId="8693" xr:uid="{4874CCD3-191E-43A2-979F-A71BD570B54A}"/>
    <cellStyle name="Currency 2 2 3 5 2 6 2 2" xfId="8694" xr:uid="{EA893EE5-A846-4783-A061-6FF744143FC3}"/>
    <cellStyle name="Currency 2 2 3 5 2 6 3" xfId="8695" xr:uid="{A3F7D03F-A049-4803-A728-F031B128AF46}"/>
    <cellStyle name="Currency 2 2 3 5 2 6 4" xfId="8692" xr:uid="{A3EDEF8C-2A95-4D21-8641-B6EF8ADE5581}"/>
    <cellStyle name="Currency 2 2 3 5 2 7" xfId="8696" xr:uid="{91EBC993-A2DA-4CC7-8395-8724D311AAEC}"/>
    <cellStyle name="Currency 2 2 3 5 2 7 2" xfId="8697" xr:uid="{DBC0E549-2C89-4FCE-BC8F-AD708B3D845B}"/>
    <cellStyle name="Currency 2 2 3 5 2 8" xfId="8698" xr:uid="{BDE36AE7-3D64-4EEC-A44B-ACAB3D60E697}"/>
    <cellStyle name="Currency 2 2 3 5 2 8 2" xfId="8699" xr:uid="{19729199-DDD7-455E-B516-0C67653E491A}"/>
    <cellStyle name="Currency 2 2 3 5 2 9" xfId="8700" xr:uid="{8BD522E7-3269-4250-8E1C-8398D38953DC}"/>
    <cellStyle name="Currency 2 2 3 5 2 9 2" xfId="8701" xr:uid="{EF16E994-D059-49A5-84CC-B7E15D6BFC10}"/>
    <cellStyle name="Currency 2 2 3 5 3" xfId="482" xr:uid="{00000000-0005-0000-0000-00008B020000}"/>
    <cellStyle name="Currency 2 2 3 5 3 10" xfId="8703" xr:uid="{EC4DC3ED-4218-4F3C-8055-240BE8B2C9F2}"/>
    <cellStyle name="Currency 2 2 3 5 3 11" xfId="8702" xr:uid="{62E71C67-C8F6-42FD-B1B9-ACDFDE5E1F93}"/>
    <cellStyle name="Currency 2 2 3 5 3 12" xfId="33023" xr:uid="{50EFFE5E-9AED-40B9-870C-5CF717221EE6}"/>
    <cellStyle name="Currency 2 2 3 5 3 13" xfId="36368" xr:uid="{33E3D646-7894-4EF3-8866-E0309F236248}"/>
    <cellStyle name="Currency 2 2 3 5 3 2" xfId="483" xr:uid="{00000000-0005-0000-0000-00008C020000}"/>
    <cellStyle name="Currency 2 2 3 5 3 2 2" xfId="4770" xr:uid="{00000000-0005-0000-0000-00008D020000}"/>
    <cellStyle name="Currency 2 2 3 5 3 2 2 2" xfId="8706" xr:uid="{5BB61227-BB68-41A5-90A1-85DFC4089FBE}"/>
    <cellStyle name="Currency 2 2 3 5 3 2 2 3" xfId="8705" xr:uid="{8D757F0A-DFFD-4AD0-A2D5-835483D5E835}"/>
    <cellStyle name="Currency 2 2 3 5 3 2 3" xfId="8707" xr:uid="{45461CD4-6441-4E42-B512-984AA3E1DA24}"/>
    <cellStyle name="Currency 2 2 3 5 3 2 3 2" xfId="8708" xr:uid="{77974008-C72E-4BB8-BADE-3E47BE9C8FE6}"/>
    <cellStyle name="Currency 2 2 3 5 3 2 4" xfId="8709" xr:uid="{7A2FABD5-3E6C-40BB-8125-A879AD3CFCD7}"/>
    <cellStyle name="Currency 2 2 3 5 3 2 5" xfId="8704" xr:uid="{F90AC22C-F3DB-4FA3-9C66-C6B36CC15041}"/>
    <cellStyle name="Currency 2 2 3 5 3 2 6" xfId="33024" xr:uid="{494965EE-3425-4E4E-ACFB-C2481E169C06}"/>
    <cellStyle name="Currency 2 2 3 5 3 3" xfId="484" xr:uid="{00000000-0005-0000-0000-00008E020000}"/>
    <cellStyle name="Currency 2 2 3 5 3 3 2" xfId="4771" xr:uid="{00000000-0005-0000-0000-00008F020000}"/>
    <cellStyle name="Currency 2 2 3 5 3 3 2 2" xfId="8712" xr:uid="{72E21F63-58FE-42B5-8FD8-70D3A84E37A7}"/>
    <cellStyle name="Currency 2 2 3 5 3 3 2 3" xfId="8711" xr:uid="{90956E70-7802-4272-956D-EA58F760F19C}"/>
    <cellStyle name="Currency 2 2 3 5 3 3 3" xfId="8713" xr:uid="{9E8C3EC5-433E-4570-8076-A39B244D028A}"/>
    <cellStyle name="Currency 2 2 3 5 3 3 3 2" xfId="8714" xr:uid="{77ACC3B4-4DC8-432A-8B0D-61516D0FED83}"/>
    <cellStyle name="Currency 2 2 3 5 3 3 4" xfId="8715" xr:uid="{44059ED3-9949-47A8-AFFD-5C72060CBEE9}"/>
    <cellStyle name="Currency 2 2 3 5 3 3 5" xfId="8710" xr:uid="{8EE2D7B5-80F1-4792-A989-001DDF469CE6}"/>
    <cellStyle name="Currency 2 2 3 5 3 3 6" xfId="33025" xr:uid="{5DED666D-4698-4A7D-B86B-33575D596B1E}"/>
    <cellStyle name="Currency 2 2 3 5 3 4" xfId="485" xr:uid="{00000000-0005-0000-0000-000090020000}"/>
    <cellStyle name="Currency 2 2 3 5 3 4 2" xfId="4772" xr:uid="{00000000-0005-0000-0000-000091020000}"/>
    <cellStyle name="Currency 2 2 3 5 3 4 2 2" xfId="8718" xr:uid="{779EE7B1-9CD3-44AB-8C70-D48146A993E1}"/>
    <cellStyle name="Currency 2 2 3 5 3 4 2 3" xfId="8717" xr:uid="{2FA15568-A150-4BDE-8A83-25BFD270C864}"/>
    <cellStyle name="Currency 2 2 3 5 3 4 3" xfId="8719" xr:uid="{C3A7A060-4B61-44A6-BBEF-AB7DE57FCA03}"/>
    <cellStyle name="Currency 2 2 3 5 3 4 3 2" xfId="8720" xr:uid="{0545A7A0-6B9E-41A6-B06C-2C892ADAFE43}"/>
    <cellStyle name="Currency 2 2 3 5 3 4 4" xfId="8721" xr:uid="{20EE7421-1B79-4E11-936E-45D817E17642}"/>
    <cellStyle name="Currency 2 2 3 5 3 4 5" xfId="8716" xr:uid="{192473BB-7C0D-40F8-8688-53C48B4DC0FC}"/>
    <cellStyle name="Currency 2 2 3 5 3 4 6" xfId="33026" xr:uid="{23465F46-3DB1-4B28-B556-7079FE275714}"/>
    <cellStyle name="Currency 2 2 3 5 3 5" xfId="486" xr:uid="{00000000-0005-0000-0000-000092020000}"/>
    <cellStyle name="Currency 2 2 3 5 3 5 2" xfId="8723" xr:uid="{F86AD8D7-CCF0-4404-A8A2-34983C5EAF1B}"/>
    <cellStyle name="Currency 2 2 3 5 3 5 2 2" xfId="8724" xr:uid="{0F6E9E3E-ADB1-48CC-8F70-E0DC46E17AC3}"/>
    <cellStyle name="Currency 2 2 3 5 3 5 3" xfId="8725" xr:uid="{70B831BE-1365-4FBE-B5BB-3D2D48CF3468}"/>
    <cellStyle name="Currency 2 2 3 5 3 5 4" xfId="8722" xr:uid="{13F0E796-FAA6-4F1C-BD95-454D5088D425}"/>
    <cellStyle name="Currency 2 2 3 5 3 6" xfId="4769" xr:uid="{00000000-0005-0000-0000-000093020000}"/>
    <cellStyle name="Currency 2 2 3 5 3 6 2" xfId="8727" xr:uid="{83162610-6B8F-4B58-87DC-7273E8A93913}"/>
    <cellStyle name="Currency 2 2 3 5 3 6 2 2" xfId="8728" xr:uid="{FE278B61-E54A-49CD-8EBA-07A1978D31E5}"/>
    <cellStyle name="Currency 2 2 3 5 3 6 3" xfId="8729" xr:uid="{DCA161B0-4472-4129-85DA-DC38D365317F}"/>
    <cellStyle name="Currency 2 2 3 5 3 6 4" xfId="8726" xr:uid="{6D4203B1-9307-4B55-A3EC-07AF00A1C2B4}"/>
    <cellStyle name="Currency 2 2 3 5 3 7" xfId="8730" xr:uid="{FC1847F9-3B83-4EC1-A9B9-6BA52383C83B}"/>
    <cellStyle name="Currency 2 2 3 5 3 7 2" xfId="8731" xr:uid="{F53CABDB-5172-4063-841E-14090A11F723}"/>
    <cellStyle name="Currency 2 2 3 5 3 8" xfId="8732" xr:uid="{2255B4E8-E370-4CAB-83F9-1C635D909275}"/>
    <cellStyle name="Currency 2 2 3 5 3 8 2" xfId="8733" xr:uid="{97AEF5CE-77D6-4DD1-A2A7-1CC905FECBB7}"/>
    <cellStyle name="Currency 2 2 3 5 3 9" xfId="8734" xr:uid="{A69AAFFE-F3D4-416A-8852-1E6BBD7745D2}"/>
    <cellStyle name="Currency 2 2 3 5 3 9 2" xfId="8735" xr:uid="{66D89CFF-5852-4AAE-9CAA-8CD7D14832E2}"/>
    <cellStyle name="Currency 2 2 3 5 4" xfId="487" xr:uid="{00000000-0005-0000-0000-000094020000}"/>
    <cellStyle name="Currency 2 2 3 5 4 2" xfId="4773" xr:uid="{00000000-0005-0000-0000-000095020000}"/>
    <cellStyle name="Currency 2 2 3 5 4 2 2" xfId="8738" xr:uid="{B5E4B9E4-8167-41DC-9FC3-2F7B37E884F5}"/>
    <cellStyle name="Currency 2 2 3 5 4 2 3" xfId="8737" xr:uid="{18EBFC31-604E-4550-9485-B91A772EBA2E}"/>
    <cellStyle name="Currency 2 2 3 5 4 3" xfId="8739" xr:uid="{D8B9AF57-8B9F-4C6C-B2AA-4EF50A74DBD5}"/>
    <cellStyle name="Currency 2 2 3 5 4 3 2" xfId="8740" xr:uid="{F3B1E770-B55E-4846-9EAA-6DF31C8FBAE8}"/>
    <cellStyle name="Currency 2 2 3 5 4 4" xfId="8741" xr:uid="{9D73993D-64D0-4F3D-ADD6-687736A5B006}"/>
    <cellStyle name="Currency 2 2 3 5 4 5" xfId="8742" xr:uid="{68FC569D-ABB0-4899-B63A-4C321A23F37B}"/>
    <cellStyle name="Currency 2 2 3 5 4 6" xfId="8736" xr:uid="{FF7503CA-C9C9-48A2-A6F0-D509E6E68A2B}"/>
    <cellStyle name="Currency 2 2 3 5 4 7" xfId="33027" xr:uid="{21C67918-89FA-4842-94A9-6B0BDB1F7118}"/>
    <cellStyle name="Currency 2 2 3 5 5" xfId="488" xr:uid="{00000000-0005-0000-0000-000096020000}"/>
    <cellStyle name="Currency 2 2 3 5 5 2" xfId="4774" xr:uid="{00000000-0005-0000-0000-000097020000}"/>
    <cellStyle name="Currency 2 2 3 5 5 2 2" xfId="8745" xr:uid="{30012CDA-0FC7-4484-8770-F0255A4BA469}"/>
    <cellStyle name="Currency 2 2 3 5 5 2 3" xfId="8744" xr:uid="{AF4C7280-FAAB-4718-AB3E-E44F3C614E2D}"/>
    <cellStyle name="Currency 2 2 3 5 5 3" xfId="8746" xr:uid="{74085A43-33B3-41CF-A91D-EBA0E90486A8}"/>
    <cellStyle name="Currency 2 2 3 5 5 3 2" xfId="8747" xr:uid="{EEEB24F2-88C7-4127-868D-BF632577E6F6}"/>
    <cellStyle name="Currency 2 2 3 5 5 4" xfId="8748" xr:uid="{6BA68FEB-0EB2-4BFE-867A-21F392789C16}"/>
    <cellStyle name="Currency 2 2 3 5 5 5" xfId="8743" xr:uid="{33E37BD4-D5CC-4A84-8F3A-FA9751DDCE05}"/>
    <cellStyle name="Currency 2 2 3 5 5 6" xfId="33028" xr:uid="{4699F90C-556C-4530-8552-20298241806A}"/>
    <cellStyle name="Currency 2 2 3 5 6" xfId="489" xr:uid="{00000000-0005-0000-0000-000098020000}"/>
    <cellStyle name="Currency 2 2 3 5 6 2" xfId="4775" xr:uid="{00000000-0005-0000-0000-000099020000}"/>
    <cellStyle name="Currency 2 2 3 5 6 2 2" xfId="8751" xr:uid="{D7C9809B-BA4F-4249-9280-5EF32848A30B}"/>
    <cellStyle name="Currency 2 2 3 5 6 2 3" xfId="8750" xr:uid="{7A99B0F0-E191-4F74-B892-BF974EB89E96}"/>
    <cellStyle name="Currency 2 2 3 5 6 3" xfId="8752" xr:uid="{BADC7195-AEAE-4EB7-8689-9AD81D074DF5}"/>
    <cellStyle name="Currency 2 2 3 5 6 3 2" xfId="8753" xr:uid="{5E8D4BEC-9BCB-459F-8A7F-A84D511D7F95}"/>
    <cellStyle name="Currency 2 2 3 5 6 4" xfId="8754" xr:uid="{700EF299-F2A3-4F46-AD61-E324BACC2038}"/>
    <cellStyle name="Currency 2 2 3 5 6 5" xfId="8749" xr:uid="{F0459E2F-D65E-4D2D-8C81-38664C86206A}"/>
    <cellStyle name="Currency 2 2 3 5 6 6" xfId="33029" xr:uid="{0465E42C-1F7A-4DE3-9971-3F6C7A394D2E}"/>
    <cellStyle name="Currency 2 2 3 5 7" xfId="490" xr:uid="{00000000-0005-0000-0000-00009A020000}"/>
    <cellStyle name="Currency 2 2 3 5 7 2" xfId="8756" xr:uid="{736B7E52-1B18-4569-8472-D5CB993FF6C7}"/>
    <cellStyle name="Currency 2 2 3 5 7 2 2" xfId="8757" xr:uid="{D670DCBB-52BF-4647-8F64-604C947E7C76}"/>
    <cellStyle name="Currency 2 2 3 5 7 3" xfId="8758" xr:uid="{595308C6-4BD0-4342-B351-D5A0BD832A05}"/>
    <cellStyle name="Currency 2 2 3 5 7 4" xfId="8755" xr:uid="{DB5ADA46-2E7D-40AC-B988-D41B7B25CA41}"/>
    <cellStyle name="Currency 2 2 3 5 8" xfId="4764" xr:uid="{00000000-0005-0000-0000-00009B020000}"/>
    <cellStyle name="Currency 2 2 3 5 8 2" xfId="8760" xr:uid="{F90A6283-802C-43B5-A4A8-631815C1F839}"/>
    <cellStyle name="Currency 2 2 3 5 8 2 2" xfId="8761" xr:uid="{661F8A8A-7B40-4C68-9204-D59D52F8D6CB}"/>
    <cellStyle name="Currency 2 2 3 5 8 3" xfId="8762" xr:uid="{D41DA0D0-531D-4440-BD80-474624AC3B15}"/>
    <cellStyle name="Currency 2 2 3 5 8 4" xfId="8759" xr:uid="{BC4201FF-B9B3-47DF-B8DA-1581ED36B089}"/>
    <cellStyle name="Currency 2 2 3 5 9" xfId="8763" xr:uid="{F6B955CE-B536-4DA8-A965-EAEC70393BD7}"/>
    <cellStyle name="Currency 2 2 3 5 9 2" xfId="8764" xr:uid="{4FCF9360-C250-490A-820B-8652536376B7}"/>
    <cellStyle name="Currency 2 2 3 6" xfId="491" xr:uid="{00000000-0005-0000-0000-00009C020000}"/>
    <cellStyle name="Currency 2 2 3 6 10" xfId="8766" xr:uid="{E337192B-93BB-4C33-89DF-F0DFDCB0F436}"/>
    <cellStyle name="Currency 2 2 3 6 11" xfId="8765" xr:uid="{C4AEAA70-FA59-4D16-A0A3-CCDB56A306D5}"/>
    <cellStyle name="Currency 2 2 3 6 12" xfId="33030" xr:uid="{8E7D5949-F698-4B71-B29E-6AF45A8ED7BE}"/>
    <cellStyle name="Currency 2 2 3 6 13" xfId="36055" xr:uid="{B3350DF6-384C-4C78-9BA7-7C10E7BE96EE}"/>
    <cellStyle name="Currency 2 2 3 6 2" xfId="492" xr:uid="{00000000-0005-0000-0000-00009D020000}"/>
    <cellStyle name="Currency 2 2 3 6 2 2" xfId="4777" xr:uid="{00000000-0005-0000-0000-00009E020000}"/>
    <cellStyle name="Currency 2 2 3 6 2 2 2" xfId="8769" xr:uid="{22E17E1C-B486-4063-9B0C-E61B220B0267}"/>
    <cellStyle name="Currency 2 2 3 6 2 2 3" xfId="8768" xr:uid="{1E744ADA-E0D2-4415-907F-B3D49F7F8C18}"/>
    <cellStyle name="Currency 2 2 3 6 2 3" xfId="8770" xr:uid="{5FD40DF7-CF64-4115-803B-4341F41568A8}"/>
    <cellStyle name="Currency 2 2 3 6 2 3 2" xfId="8771" xr:uid="{5C48EFE2-D28D-4012-A13D-0F5449A853CD}"/>
    <cellStyle name="Currency 2 2 3 6 2 4" xfId="8772" xr:uid="{051FDCA4-8FE5-40CA-94CD-D73987929B7A}"/>
    <cellStyle name="Currency 2 2 3 6 2 5" xfId="8767" xr:uid="{9DAC383E-5B33-495E-B044-EDA298AEACF8}"/>
    <cellStyle name="Currency 2 2 3 6 2 6" xfId="33031" xr:uid="{B23C6D15-7F3C-4CCC-9F18-6BA56EA4DC0A}"/>
    <cellStyle name="Currency 2 2 3 6 3" xfId="493" xr:uid="{00000000-0005-0000-0000-00009F020000}"/>
    <cellStyle name="Currency 2 2 3 6 3 2" xfId="4778" xr:uid="{00000000-0005-0000-0000-0000A0020000}"/>
    <cellStyle name="Currency 2 2 3 6 3 2 2" xfId="8775" xr:uid="{605357BB-559B-488D-A251-2853B3E568AF}"/>
    <cellStyle name="Currency 2 2 3 6 3 2 3" xfId="8774" xr:uid="{250F0EAF-35BA-42E4-8DAA-C20BAC786BEC}"/>
    <cellStyle name="Currency 2 2 3 6 3 3" xfId="8776" xr:uid="{2A8E832F-7FEC-41BD-B957-618A0D51F586}"/>
    <cellStyle name="Currency 2 2 3 6 3 3 2" xfId="8777" xr:uid="{7C4DC9B4-7FCB-46F5-8125-718E0AA9BE5A}"/>
    <cellStyle name="Currency 2 2 3 6 3 4" xfId="8778" xr:uid="{29404C2B-98F6-478E-9DF3-80E78D0A232E}"/>
    <cellStyle name="Currency 2 2 3 6 3 5" xfId="8773" xr:uid="{7CB62EE1-5035-482D-9BB3-A48370142C67}"/>
    <cellStyle name="Currency 2 2 3 6 3 6" xfId="33032" xr:uid="{99ACE1F3-B29B-4F57-BFA1-4AE0979667FF}"/>
    <cellStyle name="Currency 2 2 3 6 4" xfId="494" xr:uid="{00000000-0005-0000-0000-0000A1020000}"/>
    <cellStyle name="Currency 2 2 3 6 4 2" xfId="4779" xr:uid="{00000000-0005-0000-0000-0000A2020000}"/>
    <cellStyle name="Currency 2 2 3 6 4 2 2" xfId="8781" xr:uid="{A87BD7EF-3E01-4A0B-B0CB-B53138605FCC}"/>
    <cellStyle name="Currency 2 2 3 6 4 2 3" xfId="8780" xr:uid="{FBBA4A5C-9B81-4158-844E-546EA941BF05}"/>
    <cellStyle name="Currency 2 2 3 6 4 3" xfId="8782" xr:uid="{E87A5ADA-9E57-4009-8EF9-5F4F6B134DDE}"/>
    <cellStyle name="Currency 2 2 3 6 4 3 2" xfId="8783" xr:uid="{62D7079D-FCD5-4EBD-98AF-ED4E0516EA0C}"/>
    <cellStyle name="Currency 2 2 3 6 4 4" xfId="8784" xr:uid="{AF340CB4-CE86-41BE-A88B-E58DDC95F1F9}"/>
    <cellStyle name="Currency 2 2 3 6 4 5" xfId="8779" xr:uid="{1BC7CD13-C286-4E77-BDED-C918E8079097}"/>
    <cellStyle name="Currency 2 2 3 6 4 6" xfId="33033" xr:uid="{0BB603C7-24DB-475C-B363-D82BF259640D}"/>
    <cellStyle name="Currency 2 2 3 6 5" xfId="495" xr:uid="{00000000-0005-0000-0000-0000A3020000}"/>
    <cellStyle name="Currency 2 2 3 6 5 2" xfId="8786" xr:uid="{C9FE84FF-D0F3-409B-9193-BF3D1A0A185E}"/>
    <cellStyle name="Currency 2 2 3 6 5 2 2" xfId="8787" xr:uid="{654585B4-F411-48EE-A555-197E83175B11}"/>
    <cellStyle name="Currency 2 2 3 6 5 3" xfId="8788" xr:uid="{6D128E30-924E-4FC2-850B-C83092F37E62}"/>
    <cellStyle name="Currency 2 2 3 6 5 4" xfId="8785" xr:uid="{4F23E4DA-58B2-4E93-B19A-97EC083982DE}"/>
    <cellStyle name="Currency 2 2 3 6 6" xfId="4776" xr:uid="{00000000-0005-0000-0000-0000A4020000}"/>
    <cellStyle name="Currency 2 2 3 6 6 2" xfId="8790" xr:uid="{BBA5BDA4-A0EE-43BD-8E18-72C8C2AF316F}"/>
    <cellStyle name="Currency 2 2 3 6 6 2 2" xfId="8791" xr:uid="{C83DDA14-FCC3-475C-BAB4-D6B1BEAC0CE6}"/>
    <cellStyle name="Currency 2 2 3 6 6 3" xfId="8792" xr:uid="{7B725530-D58E-42DF-882E-84E921F23927}"/>
    <cellStyle name="Currency 2 2 3 6 6 4" xfId="8789" xr:uid="{7D76A4B8-C03B-44A2-A6D7-FB1DE9457C10}"/>
    <cellStyle name="Currency 2 2 3 6 7" xfId="8793" xr:uid="{12682955-AB16-4A64-BE23-2C0AE4C6A840}"/>
    <cellStyle name="Currency 2 2 3 6 7 2" xfId="8794" xr:uid="{BD8B5BDD-DADF-4C78-AB34-C229A3D16B32}"/>
    <cellStyle name="Currency 2 2 3 6 8" xfId="8795" xr:uid="{85A9C292-247B-41C9-A2C6-49DEA572A98A}"/>
    <cellStyle name="Currency 2 2 3 6 8 2" xfId="8796" xr:uid="{60E4F0FA-55A1-4D72-A2FF-93103C9685AF}"/>
    <cellStyle name="Currency 2 2 3 6 9" xfId="8797" xr:uid="{7DCB355D-41A3-4957-B7AE-C8BE4593DC39}"/>
    <cellStyle name="Currency 2 2 3 6 9 2" xfId="8798" xr:uid="{A9316875-7885-461B-9202-54FA286C9016}"/>
    <cellStyle name="Currency 2 2 3 7" xfId="496" xr:uid="{00000000-0005-0000-0000-0000A5020000}"/>
    <cellStyle name="Currency 2 2 3 7 10" xfId="8800" xr:uid="{A12B760F-DFE8-403D-8FE3-11FD79F2DC9C}"/>
    <cellStyle name="Currency 2 2 3 7 11" xfId="8799" xr:uid="{C2F5CC90-9348-416E-83AF-0490CDCFAC93}"/>
    <cellStyle name="Currency 2 2 3 7 12" xfId="33034" xr:uid="{D2853CA8-CE0D-4088-BAE3-16289292B4E3}"/>
    <cellStyle name="Currency 2 2 3 7 13" xfId="36364" xr:uid="{D373DB54-BFA2-4F9F-998D-BD3226543ED2}"/>
    <cellStyle name="Currency 2 2 3 7 2" xfId="497" xr:uid="{00000000-0005-0000-0000-0000A6020000}"/>
    <cellStyle name="Currency 2 2 3 7 2 2" xfId="4781" xr:uid="{00000000-0005-0000-0000-0000A7020000}"/>
    <cellStyle name="Currency 2 2 3 7 2 2 2" xfId="8803" xr:uid="{F367B3BF-1339-4241-93D4-37E1D7563204}"/>
    <cellStyle name="Currency 2 2 3 7 2 2 3" xfId="8802" xr:uid="{F4E30790-A3C4-4CE6-B260-E3056DCB1441}"/>
    <cellStyle name="Currency 2 2 3 7 2 3" xfId="8804" xr:uid="{61C73C78-586E-4315-8F00-9A7A7A69C047}"/>
    <cellStyle name="Currency 2 2 3 7 2 3 2" xfId="8805" xr:uid="{C9AEE2EC-7677-4E5A-AAE3-8243DB68F616}"/>
    <cellStyle name="Currency 2 2 3 7 2 4" xfId="8806" xr:uid="{CDE03C98-F1E7-4EC2-BC07-CDE20D69A655}"/>
    <cellStyle name="Currency 2 2 3 7 2 5" xfId="8801" xr:uid="{2BE53B34-A89D-42A2-94E5-A30FFDF6F541}"/>
    <cellStyle name="Currency 2 2 3 7 2 6" xfId="33035" xr:uid="{70A78D6C-E168-48E1-9E4B-61954B117297}"/>
    <cellStyle name="Currency 2 2 3 7 3" xfId="498" xr:uid="{00000000-0005-0000-0000-0000A8020000}"/>
    <cellStyle name="Currency 2 2 3 7 3 2" xfId="4782" xr:uid="{00000000-0005-0000-0000-0000A9020000}"/>
    <cellStyle name="Currency 2 2 3 7 3 2 2" xfId="8809" xr:uid="{216B9792-C902-4D84-A2FF-351FE1269522}"/>
    <cellStyle name="Currency 2 2 3 7 3 2 3" xfId="8808" xr:uid="{F90D0253-BF06-42AC-A535-C58F0EF715F6}"/>
    <cellStyle name="Currency 2 2 3 7 3 3" xfId="8810" xr:uid="{3DD831D3-C637-4C4A-A444-D1FD35679E02}"/>
    <cellStyle name="Currency 2 2 3 7 3 3 2" xfId="8811" xr:uid="{57912D0C-B8CC-4591-89FC-D4C9265B58AF}"/>
    <cellStyle name="Currency 2 2 3 7 3 4" xfId="8812" xr:uid="{C7445CC9-5403-4EDA-877D-ACC1A79CD2B1}"/>
    <cellStyle name="Currency 2 2 3 7 3 5" xfId="8807" xr:uid="{27FBD02D-C428-4197-A1AB-031BA7E0C5CC}"/>
    <cellStyle name="Currency 2 2 3 7 3 6" xfId="33036" xr:uid="{271255BB-89E7-4BF2-A094-AE5550D9F620}"/>
    <cellStyle name="Currency 2 2 3 7 4" xfId="499" xr:uid="{00000000-0005-0000-0000-0000AA020000}"/>
    <cellStyle name="Currency 2 2 3 7 4 2" xfId="4783" xr:uid="{00000000-0005-0000-0000-0000AB020000}"/>
    <cellStyle name="Currency 2 2 3 7 4 2 2" xfId="8815" xr:uid="{9BDB2742-60F0-4265-B905-26CBB09761B4}"/>
    <cellStyle name="Currency 2 2 3 7 4 2 3" xfId="8814" xr:uid="{6F4F9074-65FC-447D-BAB5-C146A3FA3CA0}"/>
    <cellStyle name="Currency 2 2 3 7 4 3" xfId="8816" xr:uid="{E4BA96B9-E865-4E00-AF1E-1EDDA60BE6A4}"/>
    <cellStyle name="Currency 2 2 3 7 4 3 2" xfId="8817" xr:uid="{3E3F4C16-4473-4374-8CA2-A2EC91E5D19E}"/>
    <cellStyle name="Currency 2 2 3 7 4 4" xfId="8818" xr:uid="{1A26FDB3-3C14-4D0F-8E6F-E32ECD8A2153}"/>
    <cellStyle name="Currency 2 2 3 7 4 5" xfId="8813" xr:uid="{18EB6738-3EA1-49B9-9115-0D7E9845034E}"/>
    <cellStyle name="Currency 2 2 3 7 4 6" xfId="33037" xr:uid="{EACE94D6-52F3-4D6C-972F-1DDC43378A77}"/>
    <cellStyle name="Currency 2 2 3 7 5" xfId="500" xr:uid="{00000000-0005-0000-0000-0000AC020000}"/>
    <cellStyle name="Currency 2 2 3 7 5 2" xfId="8820" xr:uid="{FD57661B-B89A-44C5-87ED-8D803ABBF4DF}"/>
    <cellStyle name="Currency 2 2 3 7 5 2 2" xfId="8821" xr:uid="{A8DC45E0-4DEB-4EEB-9164-3EC270EC40E7}"/>
    <cellStyle name="Currency 2 2 3 7 5 3" xfId="8822" xr:uid="{E6300213-D304-40E3-8433-D90D857D7AA9}"/>
    <cellStyle name="Currency 2 2 3 7 5 4" xfId="8819" xr:uid="{A1A47395-265B-4CF7-BC09-9FCC908CC4DD}"/>
    <cellStyle name="Currency 2 2 3 7 6" xfId="4780" xr:uid="{00000000-0005-0000-0000-0000AD020000}"/>
    <cellStyle name="Currency 2 2 3 7 6 2" xfId="8824" xr:uid="{38DC4711-981F-440C-AE8C-B2FAA0BB20A5}"/>
    <cellStyle name="Currency 2 2 3 7 6 2 2" xfId="8825" xr:uid="{38AC1A74-89A5-4FFE-8367-885C99FFAE89}"/>
    <cellStyle name="Currency 2 2 3 7 6 3" xfId="8826" xr:uid="{051B9AE3-9898-4F5C-A9D4-E2FB49003C2F}"/>
    <cellStyle name="Currency 2 2 3 7 6 4" xfId="8823" xr:uid="{3A8FB528-9601-496E-8A46-E6A15938996F}"/>
    <cellStyle name="Currency 2 2 3 7 7" xfId="8827" xr:uid="{8659049E-4CDE-4A05-BA0C-39BD3393A445}"/>
    <cellStyle name="Currency 2 2 3 7 7 2" xfId="8828" xr:uid="{5F9B6841-6CB0-4ADE-8B5F-1711825494F1}"/>
    <cellStyle name="Currency 2 2 3 7 8" xfId="8829" xr:uid="{12EA0CAA-F368-4E3D-B3DB-3A1E161A3BE4}"/>
    <cellStyle name="Currency 2 2 3 7 8 2" xfId="8830" xr:uid="{DBA68DB6-00CD-440B-80EF-165A14DA1B34}"/>
    <cellStyle name="Currency 2 2 3 7 9" xfId="8831" xr:uid="{59AC08E3-613E-46F6-A635-C068734AB031}"/>
    <cellStyle name="Currency 2 2 3 7 9 2" xfId="8832" xr:uid="{A399E6D3-F640-493C-BCC3-BF6914C11263}"/>
    <cellStyle name="Currency 2 2 3 8" xfId="501" xr:uid="{00000000-0005-0000-0000-0000AE020000}"/>
    <cellStyle name="Currency 2 2 3 8 2" xfId="4784" xr:uid="{00000000-0005-0000-0000-0000AF020000}"/>
    <cellStyle name="Currency 2 2 3 8 2 2" xfId="8835" xr:uid="{E1CA8408-F901-4536-873B-A2914AD0B21D}"/>
    <cellStyle name="Currency 2 2 3 8 2 3" xfId="8834" xr:uid="{E846938F-DB61-49FE-8660-1C5E6747B8EF}"/>
    <cellStyle name="Currency 2 2 3 8 3" xfId="8836" xr:uid="{8991FB55-7628-4892-8C8D-5FFF8F29AF81}"/>
    <cellStyle name="Currency 2 2 3 8 3 2" xfId="8837" xr:uid="{EFCF3680-9864-475F-AD22-F5E9BC26D806}"/>
    <cellStyle name="Currency 2 2 3 8 4" xfId="8838" xr:uid="{01E36E74-DBB9-4AFD-9667-602B8499F033}"/>
    <cellStyle name="Currency 2 2 3 8 5" xfId="8839" xr:uid="{2113682A-7B97-43CB-AE91-51BF07E2B09D}"/>
    <cellStyle name="Currency 2 2 3 8 6" xfId="8833" xr:uid="{E5959420-3A02-4DCC-93B5-55EB550B112D}"/>
    <cellStyle name="Currency 2 2 3 8 7" xfId="33038" xr:uid="{70FC59EF-D716-4A2E-A523-4A7212595254}"/>
    <cellStyle name="Currency 2 2 3 9" xfId="502" xr:uid="{00000000-0005-0000-0000-0000B0020000}"/>
    <cellStyle name="Currency 2 2 3 9 2" xfId="4785" xr:uid="{00000000-0005-0000-0000-0000B1020000}"/>
    <cellStyle name="Currency 2 2 3 9 2 2" xfId="8842" xr:uid="{33C2F97C-F9EA-47E1-A7B5-8EA4F93BB143}"/>
    <cellStyle name="Currency 2 2 3 9 2 3" xfId="8841" xr:uid="{D602462A-8592-4697-8A76-6E775298D28F}"/>
    <cellStyle name="Currency 2 2 3 9 3" xfId="8843" xr:uid="{07CC6B05-977B-46A8-B483-50A75A1A5BD9}"/>
    <cellStyle name="Currency 2 2 3 9 3 2" xfId="8844" xr:uid="{40961475-ED8B-43AB-979B-FFB45A022CBC}"/>
    <cellStyle name="Currency 2 2 3 9 4" xfId="8845" xr:uid="{3A5F3632-1F80-4352-8241-01256BE540F5}"/>
    <cellStyle name="Currency 2 2 3 9 5" xfId="8840" xr:uid="{235C01B9-6B82-4C47-B9F6-785EA2A93703}"/>
    <cellStyle name="Currency 2 2 3 9 6" xfId="33039" xr:uid="{3557322E-06DC-452C-92EB-C1804B45361D}"/>
    <cellStyle name="Currency 2 2 4" xfId="503" xr:uid="{00000000-0005-0000-0000-0000B2020000}"/>
    <cellStyle name="Currency 2 2 4 10" xfId="504" xr:uid="{00000000-0005-0000-0000-0000B3020000}"/>
    <cellStyle name="Currency 2 2 4 10 2" xfId="4787" xr:uid="{00000000-0005-0000-0000-0000B4020000}"/>
    <cellStyle name="Currency 2 2 4 10 2 2" xfId="8849" xr:uid="{AAC1A51C-548F-4E9C-ADEE-52D76A33A577}"/>
    <cellStyle name="Currency 2 2 4 10 2 3" xfId="8848" xr:uid="{82C85631-0397-46F0-9CE0-631F646112A7}"/>
    <cellStyle name="Currency 2 2 4 10 3" xfId="8850" xr:uid="{2505C80B-012D-4123-A8CF-4366AFDE9008}"/>
    <cellStyle name="Currency 2 2 4 10 3 2" xfId="8851" xr:uid="{23F2B9EE-2567-4CF7-A8A5-3B0BE35784FD}"/>
    <cellStyle name="Currency 2 2 4 10 4" xfId="8852" xr:uid="{B2B209F1-F2C5-4C1A-8A08-8D1A4EF4866A}"/>
    <cellStyle name="Currency 2 2 4 10 5" xfId="8847" xr:uid="{99A4D1FB-9C57-449E-8AAB-229BA21AD9ED}"/>
    <cellStyle name="Currency 2 2 4 10 6" xfId="33041" xr:uid="{7EB44906-7924-4B7B-97CB-43B44583DE5C}"/>
    <cellStyle name="Currency 2 2 4 11" xfId="505" xr:uid="{00000000-0005-0000-0000-0000B5020000}"/>
    <cellStyle name="Currency 2 2 4 11 2" xfId="8854" xr:uid="{35A13377-92C2-4FE5-B987-BCFC7252D534}"/>
    <cellStyle name="Currency 2 2 4 11 2 2" xfId="8855" xr:uid="{F79B5462-1645-43B7-95AE-A3EDC5B19D16}"/>
    <cellStyle name="Currency 2 2 4 11 3" xfId="8856" xr:uid="{F2886324-ADEE-4855-80D4-5DAA288F03B4}"/>
    <cellStyle name="Currency 2 2 4 11 4" xfId="8853" xr:uid="{EF04955F-9402-4A58-B7F9-605456A46CE7}"/>
    <cellStyle name="Currency 2 2 4 12" xfId="4786" xr:uid="{00000000-0005-0000-0000-0000B6020000}"/>
    <cellStyle name="Currency 2 2 4 12 2" xfId="8858" xr:uid="{E40E4727-AA6F-4F05-A4A7-B23939710483}"/>
    <cellStyle name="Currency 2 2 4 12 2 2" xfId="8859" xr:uid="{5D139426-B73B-4999-A21C-3A96DF97A3AC}"/>
    <cellStyle name="Currency 2 2 4 12 3" xfId="8860" xr:uid="{80F0E384-FC81-481C-9369-D4594422AF30}"/>
    <cellStyle name="Currency 2 2 4 12 4" xfId="8857" xr:uid="{44313E3F-EC8F-4FA1-95B4-BA9253DC1613}"/>
    <cellStyle name="Currency 2 2 4 13" xfId="8861" xr:uid="{DF03CDC9-5FD4-45FE-87CE-661C5FC6EAF8}"/>
    <cellStyle name="Currency 2 2 4 13 2" xfId="8862" xr:uid="{DAE357C7-4A4E-4D4F-AFD1-EFDC3B5A43C2}"/>
    <cellStyle name="Currency 2 2 4 14" xfId="8863" xr:uid="{63D4632D-D0D9-4EF5-BC3E-E9228AFC0FBD}"/>
    <cellStyle name="Currency 2 2 4 14 2" xfId="8864" xr:uid="{15304F3D-FB90-47DB-AF80-16455AAFC2CB}"/>
    <cellStyle name="Currency 2 2 4 15" xfId="8865" xr:uid="{E464F879-BFDA-4670-A686-37A8B51487B0}"/>
    <cellStyle name="Currency 2 2 4 15 2" xfId="8866" xr:uid="{BD6F10B2-5A4E-4631-A04F-A69FA5FF2476}"/>
    <cellStyle name="Currency 2 2 4 16" xfId="8867" xr:uid="{F8DC1C58-61CC-40ED-B28D-750816EB2583}"/>
    <cellStyle name="Currency 2 2 4 17" xfId="8846" xr:uid="{825A9212-6D02-4B64-9754-2566A0C1E500}"/>
    <cellStyle name="Currency 2 2 4 18" xfId="33040" xr:uid="{70D7A0B4-BC7B-41D6-BE0B-25000D6FD9CC}"/>
    <cellStyle name="Currency 2 2 4 19" xfId="35782" xr:uid="{43698B8C-1049-4A90-AA96-AECFBDF8B7D6}"/>
    <cellStyle name="Currency 2 2 4 2" xfId="506" xr:uid="{00000000-0005-0000-0000-0000B7020000}"/>
    <cellStyle name="Currency 2 2 4 2 10" xfId="8869" xr:uid="{1D80A584-D1F6-4060-AC5F-784585E5A595}"/>
    <cellStyle name="Currency 2 2 4 2 10 2" xfId="8870" xr:uid="{11E1D0B7-D45C-4BCB-A8CE-D0F22EDAD0CF}"/>
    <cellStyle name="Currency 2 2 4 2 11" xfId="8871" xr:uid="{9F655F99-0E59-441F-A5B5-8EE2AB145F2D}"/>
    <cellStyle name="Currency 2 2 4 2 11 2" xfId="8872" xr:uid="{F0C9FC96-7452-4C0A-8529-07338520F07C}"/>
    <cellStyle name="Currency 2 2 4 2 12" xfId="8873" xr:uid="{864CB5C4-FD24-4E86-AC40-C9F917CD67DA}"/>
    <cellStyle name="Currency 2 2 4 2 13" xfId="8868" xr:uid="{3D772EC7-D59C-4888-8D38-79A058E9C4A9}"/>
    <cellStyle name="Currency 2 2 4 2 14" xfId="33042" xr:uid="{28169149-BA6E-4A62-AB41-6CE7ED824DB9}"/>
    <cellStyle name="Currency 2 2 4 2 15" xfId="35783" xr:uid="{B38B2942-F6B0-468C-961E-125A97630EC2}"/>
    <cellStyle name="Currency 2 2 4 2 2" xfId="507" xr:uid="{00000000-0005-0000-0000-0000B8020000}"/>
    <cellStyle name="Currency 2 2 4 2 2 10" xfId="8875" xr:uid="{DF3E1A10-6E98-4F8A-8994-C54931E76B2D}"/>
    <cellStyle name="Currency 2 2 4 2 2 11" xfId="8874" xr:uid="{54CAAEBE-B1DC-4C28-BD4C-09D91A9DABEB}"/>
    <cellStyle name="Currency 2 2 4 2 2 12" xfId="33043" xr:uid="{4C9E4E50-A59F-4B12-A79F-24AF89C75E63}"/>
    <cellStyle name="Currency 2 2 4 2 2 13" xfId="36156" xr:uid="{613BAB72-8619-47DC-AB8B-D4F93CD877C3}"/>
    <cellStyle name="Currency 2 2 4 2 2 2" xfId="508" xr:uid="{00000000-0005-0000-0000-0000B9020000}"/>
    <cellStyle name="Currency 2 2 4 2 2 2 2" xfId="4790" xr:uid="{00000000-0005-0000-0000-0000BA020000}"/>
    <cellStyle name="Currency 2 2 4 2 2 2 2 2" xfId="8878" xr:uid="{972B04D4-3E82-417C-9095-F4552AA2C154}"/>
    <cellStyle name="Currency 2 2 4 2 2 2 2 3" xfId="8877" xr:uid="{A15BCD77-F5EF-4068-87B2-B183ADB1CF97}"/>
    <cellStyle name="Currency 2 2 4 2 2 2 3" xfId="8879" xr:uid="{8907F4AE-BBF8-451E-8F86-C9864D73E272}"/>
    <cellStyle name="Currency 2 2 4 2 2 2 3 2" xfId="8880" xr:uid="{65ED7391-6123-4699-B821-3CE7284EE8C5}"/>
    <cellStyle name="Currency 2 2 4 2 2 2 4" xfId="8881" xr:uid="{4637A0BE-C029-4BFE-B731-9DAF5E2288E2}"/>
    <cellStyle name="Currency 2 2 4 2 2 2 5" xfId="8876" xr:uid="{9A6B9482-60AF-40A8-B748-E07FDFDAF417}"/>
    <cellStyle name="Currency 2 2 4 2 2 2 6" xfId="33044" xr:uid="{EEC85F78-3AF3-4E34-B011-2970A69238B7}"/>
    <cellStyle name="Currency 2 2 4 2 2 3" xfId="509" xr:uid="{00000000-0005-0000-0000-0000BB020000}"/>
    <cellStyle name="Currency 2 2 4 2 2 3 2" xfId="4791" xr:uid="{00000000-0005-0000-0000-0000BC020000}"/>
    <cellStyle name="Currency 2 2 4 2 2 3 2 2" xfId="8884" xr:uid="{EB406076-C502-4AF4-81B2-AA1D67B81CB9}"/>
    <cellStyle name="Currency 2 2 4 2 2 3 2 3" xfId="8883" xr:uid="{584D8D43-7904-41D5-8BE5-1E31B2032B31}"/>
    <cellStyle name="Currency 2 2 4 2 2 3 3" xfId="8885" xr:uid="{520AAEDA-0FB6-4C25-BD48-1FA25967FE5D}"/>
    <cellStyle name="Currency 2 2 4 2 2 3 3 2" xfId="8886" xr:uid="{1F02F2F5-F556-41B9-BE90-626FEDA6D4A5}"/>
    <cellStyle name="Currency 2 2 4 2 2 3 4" xfId="8887" xr:uid="{8D82234D-F617-46B3-9ACB-10737FBAC57D}"/>
    <cellStyle name="Currency 2 2 4 2 2 3 5" xfId="8882" xr:uid="{2731D80D-E022-4116-983E-885191BECAC1}"/>
    <cellStyle name="Currency 2 2 4 2 2 3 6" xfId="33045" xr:uid="{D8DD5DE9-2260-4949-A043-59D77E37B391}"/>
    <cellStyle name="Currency 2 2 4 2 2 4" xfId="510" xr:uid="{00000000-0005-0000-0000-0000BD020000}"/>
    <cellStyle name="Currency 2 2 4 2 2 4 2" xfId="4792" xr:uid="{00000000-0005-0000-0000-0000BE020000}"/>
    <cellStyle name="Currency 2 2 4 2 2 4 2 2" xfId="8890" xr:uid="{92A09F2C-2E73-4AE2-B4BE-43E44BFC9373}"/>
    <cellStyle name="Currency 2 2 4 2 2 4 2 3" xfId="8889" xr:uid="{3E2207A0-A245-4C13-97B6-A39E53DDBA37}"/>
    <cellStyle name="Currency 2 2 4 2 2 4 3" xfId="8891" xr:uid="{192C838F-8152-48F8-B5D6-37558A934D7D}"/>
    <cellStyle name="Currency 2 2 4 2 2 4 3 2" xfId="8892" xr:uid="{E539A74D-DCEC-4F75-9855-0A3911D4E562}"/>
    <cellStyle name="Currency 2 2 4 2 2 4 4" xfId="8893" xr:uid="{2C727A66-9C55-4FDD-B886-E2DB4E3712B3}"/>
    <cellStyle name="Currency 2 2 4 2 2 4 5" xfId="8888" xr:uid="{AB84DBF1-3435-4C85-8BDB-25383285803D}"/>
    <cellStyle name="Currency 2 2 4 2 2 4 6" xfId="33046" xr:uid="{65681F32-4930-43FD-96DE-AC604460E7A2}"/>
    <cellStyle name="Currency 2 2 4 2 2 5" xfId="511" xr:uid="{00000000-0005-0000-0000-0000BF020000}"/>
    <cellStyle name="Currency 2 2 4 2 2 5 2" xfId="8895" xr:uid="{CF9D66E1-EA19-44CD-A6EE-13632B76FB0B}"/>
    <cellStyle name="Currency 2 2 4 2 2 5 2 2" xfId="8896" xr:uid="{CC5AC121-88B8-4608-AD39-021F9C02E19E}"/>
    <cellStyle name="Currency 2 2 4 2 2 5 3" xfId="8897" xr:uid="{79A38C8D-61E0-4318-9854-18D9F432203A}"/>
    <cellStyle name="Currency 2 2 4 2 2 5 4" xfId="8894" xr:uid="{29733476-9BD9-4E93-9A3E-583DCA6C8D6C}"/>
    <cellStyle name="Currency 2 2 4 2 2 6" xfId="4789" xr:uid="{00000000-0005-0000-0000-0000C0020000}"/>
    <cellStyle name="Currency 2 2 4 2 2 6 2" xfId="8899" xr:uid="{89C5EA6D-3336-4E34-8BA6-AC8A7355ACC5}"/>
    <cellStyle name="Currency 2 2 4 2 2 6 2 2" xfId="8900" xr:uid="{7E37266D-D6EC-4799-8053-90EABD651D8D}"/>
    <cellStyle name="Currency 2 2 4 2 2 6 3" xfId="8901" xr:uid="{BE8F58F7-4C04-4712-A136-9A25B260AC1D}"/>
    <cellStyle name="Currency 2 2 4 2 2 6 4" xfId="8898" xr:uid="{39C21047-AC23-4F0F-9BC7-A23874E4FB70}"/>
    <cellStyle name="Currency 2 2 4 2 2 7" xfId="8902" xr:uid="{C41FB6E4-7AFA-4386-B8CA-15CAE3B6AB59}"/>
    <cellStyle name="Currency 2 2 4 2 2 7 2" xfId="8903" xr:uid="{54C9092D-6A07-4D2B-B05B-A80696358E06}"/>
    <cellStyle name="Currency 2 2 4 2 2 8" xfId="8904" xr:uid="{69610E9C-6137-405F-A5AC-82B8709D0193}"/>
    <cellStyle name="Currency 2 2 4 2 2 8 2" xfId="8905" xr:uid="{F291B661-E3E9-4070-BF7E-7251B59D4849}"/>
    <cellStyle name="Currency 2 2 4 2 2 9" xfId="8906" xr:uid="{E26513C5-D17F-4313-9906-C4FF3146D660}"/>
    <cellStyle name="Currency 2 2 4 2 2 9 2" xfId="8907" xr:uid="{3BB3B781-37FA-4FA4-A180-67FBD1B5F60E}"/>
    <cellStyle name="Currency 2 2 4 2 3" xfId="512" xr:uid="{00000000-0005-0000-0000-0000C1020000}"/>
    <cellStyle name="Currency 2 2 4 2 3 10" xfId="8909" xr:uid="{47571F20-8C4C-4896-A0BB-D2A02413E70E}"/>
    <cellStyle name="Currency 2 2 4 2 3 11" xfId="8908" xr:uid="{CA78E00C-76DD-4AB9-9283-5B9D4EBEF38D}"/>
    <cellStyle name="Currency 2 2 4 2 3 12" xfId="33047" xr:uid="{3BD090D0-3B46-46D4-8A25-228D64B0BC81}"/>
    <cellStyle name="Currency 2 2 4 2 3 13" xfId="36370" xr:uid="{AB27455A-0E65-4D60-A30C-4BBFDF2627C7}"/>
    <cellStyle name="Currency 2 2 4 2 3 2" xfId="513" xr:uid="{00000000-0005-0000-0000-0000C2020000}"/>
    <cellStyle name="Currency 2 2 4 2 3 2 2" xfId="4794" xr:uid="{00000000-0005-0000-0000-0000C3020000}"/>
    <cellStyle name="Currency 2 2 4 2 3 2 2 2" xfId="8912" xr:uid="{F384B9A9-01CC-4DCC-AF3D-78177803527F}"/>
    <cellStyle name="Currency 2 2 4 2 3 2 2 3" xfId="8911" xr:uid="{8AFA63C3-2593-4829-A098-443227F17D62}"/>
    <cellStyle name="Currency 2 2 4 2 3 2 3" xfId="8913" xr:uid="{1DC31DC5-FFD7-4270-AD8C-4E638C3A9E05}"/>
    <cellStyle name="Currency 2 2 4 2 3 2 3 2" xfId="8914" xr:uid="{F55D5A81-1D7A-4DA7-B138-2DE1A513284D}"/>
    <cellStyle name="Currency 2 2 4 2 3 2 4" xfId="8915" xr:uid="{7D2B9381-61F9-4540-AC18-D10591A344B8}"/>
    <cellStyle name="Currency 2 2 4 2 3 2 5" xfId="8910" xr:uid="{46AA6CD4-88CF-44D6-9116-CEC20E838598}"/>
    <cellStyle name="Currency 2 2 4 2 3 2 6" xfId="33048" xr:uid="{E659FB4C-8BFA-4F86-8A8D-CE0F9746F821}"/>
    <cellStyle name="Currency 2 2 4 2 3 3" xfId="514" xr:uid="{00000000-0005-0000-0000-0000C4020000}"/>
    <cellStyle name="Currency 2 2 4 2 3 3 2" xfId="4795" xr:uid="{00000000-0005-0000-0000-0000C5020000}"/>
    <cellStyle name="Currency 2 2 4 2 3 3 2 2" xfId="8918" xr:uid="{C3D51365-9571-44CB-A875-A6138EF7490E}"/>
    <cellStyle name="Currency 2 2 4 2 3 3 2 3" xfId="8917" xr:uid="{87E24420-EC21-4C23-A409-D3C06E64D974}"/>
    <cellStyle name="Currency 2 2 4 2 3 3 3" xfId="8919" xr:uid="{D89FBC5C-7600-4F2A-AA43-1BD16C23F349}"/>
    <cellStyle name="Currency 2 2 4 2 3 3 3 2" xfId="8920" xr:uid="{40FEF636-82A1-4833-9318-51D4A22A66E1}"/>
    <cellStyle name="Currency 2 2 4 2 3 3 4" xfId="8921" xr:uid="{1A33EDC3-31FA-45A3-BD4D-6CE6C04A0C46}"/>
    <cellStyle name="Currency 2 2 4 2 3 3 5" xfId="8916" xr:uid="{1822F6B8-8074-4390-A3AC-95D88A6493DD}"/>
    <cellStyle name="Currency 2 2 4 2 3 3 6" xfId="33049" xr:uid="{6ED78A87-499C-44FF-A1AD-5F83141E5DC4}"/>
    <cellStyle name="Currency 2 2 4 2 3 4" xfId="515" xr:uid="{00000000-0005-0000-0000-0000C6020000}"/>
    <cellStyle name="Currency 2 2 4 2 3 4 2" xfId="4796" xr:uid="{00000000-0005-0000-0000-0000C7020000}"/>
    <cellStyle name="Currency 2 2 4 2 3 4 2 2" xfId="8924" xr:uid="{870C5D97-659D-4E5E-9A11-B87591876AF0}"/>
    <cellStyle name="Currency 2 2 4 2 3 4 2 3" xfId="8923" xr:uid="{71119732-DF42-4A32-9CD4-EEBB86AD40A8}"/>
    <cellStyle name="Currency 2 2 4 2 3 4 3" xfId="8925" xr:uid="{FC2D4975-50B5-4809-A827-87897BB9B296}"/>
    <cellStyle name="Currency 2 2 4 2 3 4 3 2" xfId="8926" xr:uid="{35D6FAD1-FCA5-4946-B919-3CEB0C85EAB9}"/>
    <cellStyle name="Currency 2 2 4 2 3 4 4" xfId="8927" xr:uid="{876178FB-10ED-4093-A2CA-350F083429B4}"/>
    <cellStyle name="Currency 2 2 4 2 3 4 5" xfId="8922" xr:uid="{C06450F0-37E9-4829-9FEC-F9D38C5A571D}"/>
    <cellStyle name="Currency 2 2 4 2 3 4 6" xfId="33050" xr:uid="{68953A2A-46DE-407B-A5A6-B18028D49EE9}"/>
    <cellStyle name="Currency 2 2 4 2 3 5" xfId="516" xr:uid="{00000000-0005-0000-0000-0000C8020000}"/>
    <cellStyle name="Currency 2 2 4 2 3 5 2" xfId="8929" xr:uid="{1219964D-CDB3-4279-A5AB-407B80AFB858}"/>
    <cellStyle name="Currency 2 2 4 2 3 5 2 2" xfId="8930" xr:uid="{C494E2D5-819A-43D8-81BE-0B67CDF6DA87}"/>
    <cellStyle name="Currency 2 2 4 2 3 5 3" xfId="8931" xr:uid="{82FB57DB-A435-48C9-84DE-9306A9122A66}"/>
    <cellStyle name="Currency 2 2 4 2 3 5 4" xfId="8928" xr:uid="{9EC4AF03-4F7C-40F8-80B5-7906CC2F1B55}"/>
    <cellStyle name="Currency 2 2 4 2 3 6" xfId="4793" xr:uid="{00000000-0005-0000-0000-0000C9020000}"/>
    <cellStyle name="Currency 2 2 4 2 3 6 2" xfId="8933" xr:uid="{B20117CD-05C7-4BDC-822E-94A36487B702}"/>
    <cellStyle name="Currency 2 2 4 2 3 6 2 2" xfId="8934" xr:uid="{2834574B-DA2C-4466-9A33-C3CF080857EF}"/>
    <cellStyle name="Currency 2 2 4 2 3 6 3" xfId="8935" xr:uid="{4F426601-D2B5-42D9-9F90-1A26F0E641DD}"/>
    <cellStyle name="Currency 2 2 4 2 3 6 4" xfId="8932" xr:uid="{273CCA13-BA6A-44F1-A335-E352F3BA6319}"/>
    <cellStyle name="Currency 2 2 4 2 3 7" xfId="8936" xr:uid="{E5DF9F5B-3FDB-4C5D-AE9F-EA91D47CE15E}"/>
    <cellStyle name="Currency 2 2 4 2 3 7 2" xfId="8937" xr:uid="{D93369B8-6F76-4C81-999F-1BF0E4988385}"/>
    <cellStyle name="Currency 2 2 4 2 3 8" xfId="8938" xr:uid="{A184282B-CC2B-44E1-986A-AD5A289BAA47}"/>
    <cellStyle name="Currency 2 2 4 2 3 8 2" xfId="8939" xr:uid="{B0AED8FE-FF05-4AF4-AC56-706CF3FF8E24}"/>
    <cellStyle name="Currency 2 2 4 2 3 9" xfId="8940" xr:uid="{58086EBC-04C8-40E9-9A11-6251DEBA7EF9}"/>
    <cellStyle name="Currency 2 2 4 2 3 9 2" xfId="8941" xr:uid="{63ABC4B8-8D3E-4CC5-AF3C-3D789B3FBC67}"/>
    <cellStyle name="Currency 2 2 4 2 4" xfId="517" xr:uid="{00000000-0005-0000-0000-0000CA020000}"/>
    <cellStyle name="Currency 2 2 4 2 4 2" xfId="4797" xr:uid="{00000000-0005-0000-0000-0000CB020000}"/>
    <cellStyle name="Currency 2 2 4 2 4 2 2" xfId="8944" xr:uid="{D204AAEC-F686-4C8E-9C22-C8A485B0D240}"/>
    <cellStyle name="Currency 2 2 4 2 4 2 3" xfId="8943" xr:uid="{46B556FE-CDCE-4A2D-9EA7-90EDF2A295F6}"/>
    <cellStyle name="Currency 2 2 4 2 4 3" xfId="8945" xr:uid="{CACDEDD3-775F-49E5-9516-3E6ACF8044F6}"/>
    <cellStyle name="Currency 2 2 4 2 4 3 2" xfId="8946" xr:uid="{A4562831-7CF4-4311-8D6F-FFFE30EEFD0B}"/>
    <cellStyle name="Currency 2 2 4 2 4 4" xfId="8947" xr:uid="{708C298D-4952-483D-8589-A3FEE58DE524}"/>
    <cellStyle name="Currency 2 2 4 2 4 5" xfId="8948" xr:uid="{193FD4C7-F4DF-49CE-88EE-F16F1D7ADDB7}"/>
    <cellStyle name="Currency 2 2 4 2 4 6" xfId="8942" xr:uid="{941F260F-500D-44D3-8C04-93A6BA8145BD}"/>
    <cellStyle name="Currency 2 2 4 2 4 7" xfId="33051" xr:uid="{BEC57986-FA71-41CF-A90E-5A04C6E87C3A}"/>
    <cellStyle name="Currency 2 2 4 2 5" xfId="518" xr:uid="{00000000-0005-0000-0000-0000CC020000}"/>
    <cellStyle name="Currency 2 2 4 2 5 2" xfId="4798" xr:uid="{00000000-0005-0000-0000-0000CD020000}"/>
    <cellStyle name="Currency 2 2 4 2 5 2 2" xfId="8951" xr:uid="{D91F19C0-5CA7-4697-AB52-57A6939285D8}"/>
    <cellStyle name="Currency 2 2 4 2 5 2 3" xfId="8950" xr:uid="{23F54018-FDE3-4D04-BC8C-D66CAAD94532}"/>
    <cellStyle name="Currency 2 2 4 2 5 3" xfId="8952" xr:uid="{6B5D085D-C9A9-46D1-8E41-F61CD6CD6AD1}"/>
    <cellStyle name="Currency 2 2 4 2 5 3 2" xfId="8953" xr:uid="{BC3B95E7-5EF2-4453-B560-52580DFB2502}"/>
    <cellStyle name="Currency 2 2 4 2 5 4" xfId="8954" xr:uid="{2C440CF6-1F80-402D-A6A6-EB92DD9F58D8}"/>
    <cellStyle name="Currency 2 2 4 2 5 5" xfId="8949" xr:uid="{9273AFD2-3F1F-4D5E-908D-5EBCA8736EF9}"/>
    <cellStyle name="Currency 2 2 4 2 5 6" xfId="33052" xr:uid="{373020FA-81BF-4D2D-A095-CD1716A06B91}"/>
    <cellStyle name="Currency 2 2 4 2 6" xfId="519" xr:uid="{00000000-0005-0000-0000-0000CE020000}"/>
    <cellStyle name="Currency 2 2 4 2 6 2" xfId="4799" xr:uid="{00000000-0005-0000-0000-0000CF020000}"/>
    <cellStyle name="Currency 2 2 4 2 6 2 2" xfId="8957" xr:uid="{5F68C597-BD9A-4C72-B0B9-EDE33139662C}"/>
    <cellStyle name="Currency 2 2 4 2 6 2 3" xfId="8956" xr:uid="{ED2A19E3-F3E4-4809-90EC-05914FC17E46}"/>
    <cellStyle name="Currency 2 2 4 2 6 3" xfId="8958" xr:uid="{665E8BD4-6CE1-4C99-A284-9FA388441D57}"/>
    <cellStyle name="Currency 2 2 4 2 6 3 2" xfId="8959" xr:uid="{2D6DFFE3-E0A0-40B2-A1DD-769507F271CC}"/>
    <cellStyle name="Currency 2 2 4 2 6 4" xfId="8960" xr:uid="{5EFDB311-B080-408F-B12C-27979357994C}"/>
    <cellStyle name="Currency 2 2 4 2 6 5" xfId="8955" xr:uid="{7C819272-D722-4D56-9311-2547108593B0}"/>
    <cellStyle name="Currency 2 2 4 2 6 6" xfId="33053" xr:uid="{EB2F070C-76A0-4E76-B589-79BA7B8AC564}"/>
    <cellStyle name="Currency 2 2 4 2 7" xfId="520" xr:uid="{00000000-0005-0000-0000-0000D0020000}"/>
    <cellStyle name="Currency 2 2 4 2 7 2" xfId="8962" xr:uid="{700540C4-32EF-4D90-B599-BDB4F20F42B4}"/>
    <cellStyle name="Currency 2 2 4 2 7 2 2" xfId="8963" xr:uid="{45A1C0EA-57E3-4F0C-94FB-F2A302F02389}"/>
    <cellStyle name="Currency 2 2 4 2 7 3" xfId="8964" xr:uid="{B0AA2FEA-B452-431C-BC13-B4AB2CE33076}"/>
    <cellStyle name="Currency 2 2 4 2 7 4" xfId="8961" xr:uid="{CAB3FB21-BC96-4D1A-BC21-3F253446EC17}"/>
    <cellStyle name="Currency 2 2 4 2 8" xfId="4788" xr:uid="{00000000-0005-0000-0000-0000D1020000}"/>
    <cellStyle name="Currency 2 2 4 2 8 2" xfId="8966" xr:uid="{A07ECFA9-31E1-42EF-9FAD-B7988B369155}"/>
    <cellStyle name="Currency 2 2 4 2 8 2 2" xfId="8967" xr:uid="{0D132A06-EF8A-4ED8-A155-90747CE4ABD3}"/>
    <cellStyle name="Currency 2 2 4 2 8 3" xfId="8968" xr:uid="{1E6F60BE-5190-40D4-A238-14B13D2C3F08}"/>
    <cellStyle name="Currency 2 2 4 2 8 4" xfId="8965" xr:uid="{CFE5EEF1-4BFE-413F-88C2-E782AA110F6B}"/>
    <cellStyle name="Currency 2 2 4 2 9" xfId="8969" xr:uid="{2EF6D425-C2BF-4749-AB20-8543B012101C}"/>
    <cellStyle name="Currency 2 2 4 2 9 2" xfId="8970" xr:uid="{3472928D-60D1-46A9-A19A-F7D51BF7AA40}"/>
    <cellStyle name="Currency 2 2 4 3" xfId="521" xr:uid="{00000000-0005-0000-0000-0000D2020000}"/>
    <cellStyle name="Currency 2 2 4 3 10" xfId="8972" xr:uid="{50C1ECC2-D2ED-4F57-98DA-8610A0807EF9}"/>
    <cellStyle name="Currency 2 2 4 3 10 2" xfId="8973" xr:uid="{7B7059F0-6095-4B2D-AA3E-AAEC9035ED80}"/>
    <cellStyle name="Currency 2 2 4 3 11" xfId="8974" xr:uid="{08696FF5-3C4E-4BEA-BF91-2436CC030E6C}"/>
    <cellStyle name="Currency 2 2 4 3 11 2" xfId="8975" xr:uid="{5AC26863-A467-4ED5-87C1-DDC779028ACE}"/>
    <cellStyle name="Currency 2 2 4 3 12" xfId="8976" xr:uid="{4DB2C224-C5B6-48C6-96DD-97532A52937C}"/>
    <cellStyle name="Currency 2 2 4 3 13" xfId="8971" xr:uid="{E68FFFF5-DE18-43C5-A388-8362E17B12AA}"/>
    <cellStyle name="Currency 2 2 4 3 14" xfId="33054" xr:uid="{C882D602-C570-4E5F-8BAC-510303D8FC64}"/>
    <cellStyle name="Currency 2 2 4 3 15" xfId="35784" xr:uid="{9FB443FE-B615-4228-9F65-CE72ADF09150}"/>
    <cellStyle name="Currency 2 2 4 3 2" xfId="522" xr:uid="{00000000-0005-0000-0000-0000D3020000}"/>
    <cellStyle name="Currency 2 2 4 3 2 10" xfId="8978" xr:uid="{B2373575-E55D-4AAD-95AA-71D1DD0E61C7}"/>
    <cellStyle name="Currency 2 2 4 3 2 11" xfId="8977" xr:uid="{D03408F7-B0F0-4391-9C31-8024116DF25B}"/>
    <cellStyle name="Currency 2 2 4 3 2 12" xfId="33055" xr:uid="{DD343ABA-D21D-4A24-B8FB-AE4115304336}"/>
    <cellStyle name="Currency 2 2 4 3 2 13" xfId="36157" xr:uid="{BD8E7EF3-8C09-419F-9BDF-A757F90CDBAB}"/>
    <cellStyle name="Currency 2 2 4 3 2 2" xfId="523" xr:uid="{00000000-0005-0000-0000-0000D4020000}"/>
    <cellStyle name="Currency 2 2 4 3 2 2 2" xfId="4802" xr:uid="{00000000-0005-0000-0000-0000D5020000}"/>
    <cellStyle name="Currency 2 2 4 3 2 2 2 2" xfId="8981" xr:uid="{FD99C24F-F447-4FAC-9981-05EC7FC413D0}"/>
    <cellStyle name="Currency 2 2 4 3 2 2 2 3" xfId="8980" xr:uid="{12C289F3-61E6-4124-BC44-99C951082468}"/>
    <cellStyle name="Currency 2 2 4 3 2 2 3" xfId="8982" xr:uid="{A9C87104-B6DD-47E9-8B45-E4ED4F026DB1}"/>
    <cellStyle name="Currency 2 2 4 3 2 2 3 2" xfId="8983" xr:uid="{4B0A890F-2EBB-43B5-B530-59C7BCC9BA70}"/>
    <cellStyle name="Currency 2 2 4 3 2 2 4" xfId="8984" xr:uid="{341283B2-2F03-403D-A00E-B95D8E40F25F}"/>
    <cellStyle name="Currency 2 2 4 3 2 2 5" xfId="8979" xr:uid="{6872DAAF-1ADA-4A5D-AAB9-EDF5980FF774}"/>
    <cellStyle name="Currency 2 2 4 3 2 2 6" xfId="33056" xr:uid="{4C3E71E8-A0BD-498F-A90E-513E3361324E}"/>
    <cellStyle name="Currency 2 2 4 3 2 3" xfId="524" xr:uid="{00000000-0005-0000-0000-0000D6020000}"/>
    <cellStyle name="Currency 2 2 4 3 2 3 2" xfId="4803" xr:uid="{00000000-0005-0000-0000-0000D7020000}"/>
    <cellStyle name="Currency 2 2 4 3 2 3 2 2" xfId="8987" xr:uid="{37F95282-A52E-4123-A35F-CCF0F6D5CDCE}"/>
    <cellStyle name="Currency 2 2 4 3 2 3 2 3" xfId="8986" xr:uid="{3238B0F9-1E1F-4B24-941D-A8355A2F286A}"/>
    <cellStyle name="Currency 2 2 4 3 2 3 3" xfId="8988" xr:uid="{3413CC4F-5F40-4135-B423-AC78EDBF27A2}"/>
    <cellStyle name="Currency 2 2 4 3 2 3 3 2" xfId="8989" xr:uid="{1F051C7C-34B5-46F5-8EF2-D85867FA8013}"/>
    <cellStyle name="Currency 2 2 4 3 2 3 4" xfId="8990" xr:uid="{BEF2FE9D-5C9B-461D-96A6-CDE7651F84CA}"/>
    <cellStyle name="Currency 2 2 4 3 2 3 5" xfId="8985" xr:uid="{A39DFD4B-3C9F-41CE-84B1-2B510B41C56E}"/>
    <cellStyle name="Currency 2 2 4 3 2 3 6" xfId="33057" xr:uid="{6289D329-6C49-485D-9006-279C1E07CA80}"/>
    <cellStyle name="Currency 2 2 4 3 2 4" xfId="525" xr:uid="{00000000-0005-0000-0000-0000D8020000}"/>
    <cellStyle name="Currency 2 2 4 3 2 4 2" xfId="4804" xr:uid="{00000000-0005-0000-0000-0000D9020000}"/>
    <cellStyle name="Currency 2 2 4 3 2 4 2 2" xfId="8993" xr:uid="{53D5CA10-DC21-47BD-9087-EB11C9642793}"/>
    <cellStyle name="Currency 2 2 4 3 2 4 2 3" xfId="8992" xr:uid="{E9DF83F1-D059-4C2B-83D6-A8887FB0C31B}"/>
    <cellStyle name="Currency 2 2 4 3 2 4 3" xfId="8994" xr:uid="{56BA85ED-4AEA-4A64-935B-0E0B0DF9C4BE}"/>
    <cellStyle name="Currency 2 2 4 3 2 4 3 2" xfId="8995" xr:uid="{55343F95-C6D5-4CF8-A0A7-E613576E68E0}"/>
    <cellStyle name="Currency 2 2 4 3 2 4 4" xfId="8996" xr:uid="{B7324BB8-D4F2-4D1C-8308-869C9E1531FC}"/>
    <cellStyle name="Currency 2 2 4 3 2 4 5" xfId="8991" xr:uid="{74479DA2-1D6C-40FB-8F59-E13D6F25A428}"/>
    <cellStyle name="Currency 2 2 4 3 2 4 6" xfId="33058" xr:uid="{8378BA0D-3F68-4099-A83F-51097375C37E}"/>
    <cellStyle name="Currency 2 2 4 3 2 5" xfId="526" xr:uid="{00000000-0005-0000-0000-0000DA020000}"/>
    <cellStyle name="Currency 2 2 4 3 2 5 2" xfId="8998" xr:uid="{1699AD51-D28E-42AE-8485-5409EDAE42DF}"/>
    <cellStyle name="Currency 2 2 4 3 2 5 2 2" xfId="8999" xr:uid="{09A2A8E1-D733-4E23-A547-7AE0055644A9}"/>
    <cellStyle name="Currency 2 2 4 3 2 5 3" xfId="9000" xr:uid="{5B9EDD1B-6165-4229-AE13-407B7E6CDF3A}"/>
    <cellStyle name="Currency 2 2 4 3 2 5 4" xfId="8997" xr:uid="{C1A9A7F0-D9A5-4F4D-8108-7AF120A997CD}"/>
    <cellStyle name="Currency 2 2 4 3 2 6" xfId="4801" xr:uid="{00000000-0005-0000-0000-0000DB020000}"/>
    <cellStyle name="Currency 2 2 4 3 2 6 2" xfId="9002" xr:uid="{3DAB00DB-D69F-4404-9F80-B593177F8F6B}"/>
    <cellStyle name="Currency 2 2 4 3 2 6 2 2" xfId="9003" xr:uid="{2C0BE80A-8E2F-4DCA-A3F4-21369951164F}"/>
    <cellStyle name="Currency 2 2 4 3 2 6 3" xfId="9004" xr:uid="{C5DC743E-03BB-4099-9146-BDC7D394FAFB}"/>
    <cellStyle name="Currency 2 2 4 3 2 6 4" xfId="9001" xr:uid="{F7D19552-15BB-4BE8-87D9-03FE601FE60A}"/>
    <cellStyle name="Currency 2 2 4 3 2 7" xfId="9005" xr:uid="{DE79C6E7-542E-496B-95DB-AEA162C5BE97}"/>
    <cellStyle name="Currency 2 2 4 3 2 7 2" xfId="9006" xr:uid="{78C4CD6E-3EF1-4FEF-AC94-0DAE54DF19AF}"/>
    <cellStyle name="Currency 2 2 4 3 2 8" xfId="9007" xr:uid="{681ABBC0-3A93-4025-A1A8-5646F6392887}"/>
    <cellStyle name="Currency 2 2 4 3 2 8 2" xfId="9008" xr:uid="{BA893427-0D73-4746-9069-B90B5B2262F5}"/>
    <cellStyle name="Currency 2 2 4 3 2 9" xfId="9009" xr:uid="{EC1DFBEE-9014-4D3C-9C26-FA9CFB12D0A2}"/>
    <cellStyle name="Currency 2 2 4 3 2 9 2" xfId="9010" xr:uid="{F2D9FB77-2EE3-4A9F-B58E-AE5509EAC654}"/>
    <cellStyle name="Currency 2 2 4 3 3" xfId="527" xr:uid="{00000000-0005-0000-0000-0000DC020000}"/>
    <cellStyle name="Currency 2 2 4 3 3 10" xfId="9012" xr:uid="{9BC1A269-2BE7-4D54-B384-0ECADEFA172D}"/>
    <cellStyle name="Currency 2 2 4 3 3 11" xfId="9011" xr:uid="{377B18AD-E120-45BC-96D0-F302021ECF7A}"/>
    <cellStyle name="Currency 2 2 4 3 3 12" xfId="33059" xr:uid="{B1706B6F-CD6D-452D-8277-2367DC178D34}"/>
    <cellStyle name="Currency 2 2 4 3 3 13" xfId="36371" xr:uid="{35B342B2-D697-4A38-B824-9E414FE2BECA}"/>
    <cellStyle name="Currency 2 2 4 3 3 2" xfId="528" xr:uid="{00000000-0005-0000-0000-0000DD020000}"/>
    <cellStyle name="Currency 2 2 4 3 3 2 2" xfId="4806" xr:uid="{00000000-0005-0000-0000-0000DE020000}"/>
    <cellStyle name="Currency 2 2 4 3 3 2 2 2" xfId="9015" xr:uid="{2AD56439-B3F7-4839-B600-0C9D9DD01557}"/>
    <cellStyle name="Currency 2 2 4 3 3 2 2 3" xfId="9014" xr:uid="{F8B8FA12-4B7F-4B81-AF8E-A321970F0C32}"/>
    <cellStyle name="Currency 2 2 4 3 3 2 3" xfId="9016" xr:uid="{8D109D25-B1D7-4C27-9B0D-386FBA9E5333}"/>
    <cellStyle name="Currency 2 2 4 3 3 2 3 2" xfId="9017" xr:uid="{1D788ECF-B2AA-47E4-9D39-285B5798AF7E}"/>
    <cellStyle name="Currency 2 2 4 3 3 2 4" xfId="9018" xr:uid="{31A7D85C-DF32-41EA-B0CA-91AE044AD5F6}"/>
    <cellStyle name="Currency 2 2 4 3 3 2 5" xfId="9013" xr:uid="{26F41E1F-C423-4C3B-98E2-C146CC9D3C37}"/>
    <cellStyle name="Currency 2 2 4 3 3 2 6" xfId="33060" xr:uid="{53F638DD-DAEB-4DDA-A123-9E77E4AE1AE6}"/>
    <cellStyle name="Currency 2 2 4 3 3 3" xfId="529" xr:uid="{00000000-0005-0000-0000-0000DF020000}"/>
    <cellStyle name="Currency 2 2 4 3 3 3 2" xfId="4807" xr:uid="{00000000-0005-0000-0000-0000E0020000}"/>
    <cellStyle name="Currency 2 2 4 3 3 3 2 2" xfId="9021" xr:uid="{26DF70D0-C842-4DAB-9495-7665FCFABA75}"/>
    <cellStyle name="Currency 2 2 4 3 3 3 2 3" xfId="9020" xr:uid="{DB629849-899F-4E15-87E4-6568A27DE536}"/>
    <cellStyle name="Currency 2 2 4 3 3 3 3" xfId="9022" xr:uid="{1612A916-F647-4B07-8C90-369FCE9F1EDA}"/>
    <cellStyle name="Currency 2 2 4 3 3 3 3 2" xfId="9023" xr:uid="{960857A1-C6BA-44D8-8016-EB4403A98102}"/>
    <cellStyle name="Currency 2 2 4 3 3 3 4" xfId="9024" xr:uid="{9025611F-B53B-48C7-A698-4B01F3C315F9}"/>
    <cellStyle name="Currency 2 2 4 3 3 3 5" xfId="9019" xr:uid="{CEA11444-1E43-418B-9D39-27F511F04504}"/>
    <cellStyle name="Currency 2 2 4 3 3 3 6" xfId="33061" xr:uid="{42778929-F8D8-411C-8253-73C6B6A0C257}"/>
    <cellStyle name="Currency 2 2 4 3 3 4" xfId="530" xr:uid="{00000000-0005-0000-0000-0000E1020000}"/>
    <cellStyle name="Currency 2 2 4 3 3 4 2" xfId="4808" xr:uid="{00000000-0005-0000-0000-0000E2020000}"/>
    <cellStyle name="Currency 2 2 4 3 3 4 2 2" xfId="9027" xr:uid="{B2608C87-52AD-4224-B409-5C3C0B9A01B7}"/>
    <cellStyle name="Currency 2 2 4 3 3 4 2 3" xfId="9026" xr:uid="{25DEDB92-C68C-4AF1-A175-A9BBC76440B5}"/>
    <cellStyle name="Currency 2 2 4 3 3 4 3" xfId="9028" xr:uid="{C0B4FE5B-A4DA-48A6-926A-7FE20562750C}"/>
    <cellStyle name="Currency 2 2 4 3 3 4 3 2" xfId="9029" xr:uid="{393FC1FB-C6D7-41F6-A2DC-455DC002BB82}"/>
    <cellStyle name="Currency 2 2 4 3 3 4 4" xfId="9030" xr:uid="{00D20C5D-5E58-4FB7-8BD7-E954B5B9465B}"/>
    <cellStyle name="Currency 2 2 4 3 3 4 5" xfId="9025" xr:uid="{0B612114-255D-4E23-A2CD-E038C64A584F}"/>
    <cellStyle name="Currency 2 2 4 3 3 4 6" xfId="33062" xr:uid="{ABE24175-6832-45EE-8F17-9D2C5324B7D9}"/>
    <cellStyle name="Currency 2 2 4 3 3 5" xfId="531" xr:uid="{00000000-0005-0000-0000-0000E3020000}"/>
    <cellStyle name="Currency 2 2 4 3 3 5 2" xfId="9032" xr:uid="{2A65745E-07AA-4C8D-AC42-36C0815EB8FC}"/>
    <cellStyle name="Currency 2 2 4 3 3 5 2 2" xfId="9033" xr:uid="{631FDA8E-F263-468B-898E-883F6CE93460}"/>
    <cellStyle name="Currency 2 2 4 3 3 5 3" xfId="9034" xr:uid="{C29128AC-BDD5-445E-9A04-0103978454AD}"/>
    <cellStyle name="Currency 2 2 4 3 3 5 4" xfId="9031" xr:uid="{2443BA28-25ED-42A1-B269-ECF813E4BA79}"/>
    <cellStyle name="Currency 2 2 4 3 3 6" xfId="4805" xr:uid="{00000000-0005-0000-0000-0000E4020000}"/>
    <cellStyle name="Currency 2 2 4 3 3 6 2" xfId="9036" xr:uid="{8C6EDE08-9328-4172-9608-3A1BC93EF622}"/>
    <cellStyle name="Currency 2 2 4 3 3 6 2 2" xfId="9037" xr:uid="{8CF85BA6-E73C-4DEC-87A4-F784022113AB}"/>
    <cellStyle name="Currency 2 2 4 3 3 6 3" xfId="9038" xr:uid="{769B6FA8-8835-4D13-8DCB-9DE4F1B6A598}"/>
    <cellStyle name="Currency 2 2 4 3 3 6 4" xfId="9035" xr:uid="{36E0B102-4FE3-489A-9F2C-BC3E32B53549}"/>
    <cellStyle name="Currency 2 2 4 3 3 7" xfId="9039" xr:uid="{32597E95-131D-4351-982B-285D3BCD3432}"/>
    <cellStyle name="Currency 2 2 4 3 3 7 2" xfId="9040" xr:uid="{6E188B15-7251-4369-BE31-EBFBB229F926}"/>
    <cellStyle name="Currency 2 2 4 3 3 8" xfId="9041" xr:uid="{C835D2EF-6609-464D-B268-E864C3FF49B3}"/>
    <cellStyle name="Currency 2 2 4 3 3 8 2" xfId="9042" xr:uid="{86EFB352-C869-4C4D-909E-64ABA4FF0978}"/>
    <cellStyle name="Currency 2 2 4 3 3 9" xfId="9043" xr:uid="{3E969643-3A36-4343-AA54-B69939414AA2}"/>
    <cellStyle name="Currency 2 2 4 3 3 9 2" xfId="9044" xr:uid="{BEF4DB98-C4CE-4790-AB20-4A184C873E5E}"/>
    <cellStyle name="Currency 2 2 4 3 4" xfId="532" xr:uid="{00000000-0005-0000-0000-0000E5020000}"/>
    <cellStyle name="Currency 2 2 4 3 4 2" xfId="4809" xr:uid="{00000000-0005-0000-0000-0000E6020000}"/>
    <cellStyle name="Currency 2 2 4 3 4 2 2" xfId="9047" xr:uid="{A6C4B394-DB4E-4D2F-A57E-EF9EF09B29F8}"/>
    <cellStyle name="Currency 2 2 4 3 4 2 3" xfId="9046" xr:uid="{C3FFE3CF-A39A-415E-9DF4-7165132A1E2A}"/>
    <cellStyle name="Currency 2 2 4 3 4 3" xfId="9048" xr:uid="{D5F1EBA8-1F7F-4897-9D30-585A74C4791B}"/>
    <cellStyle name="Currency 2 2 4 3 4 3 2" xfId="9049" xr:uid="{47ECE946-43BD-48C4-8934-4A1A5977871E}"/>
    <cellStyle name="Currency 2 2 4 3 4 4" xfId="9050" xr:uid="{EC8B7575-13F3-4EE9-A3EB-BCD003BF168E}"/>
    <cellStyle name="Currency 2 2 4 3 4 5" xfId="9051" xr:uid="{F31FFE79-31D1-48BB-890E-79D760BE11CC}"/>
    <cellStyle name="Currency 2 2 4 3 4 6" xfId="9045" xr:uid="{09AC50BA-E53E-4BA5-9CE6-2250DAD59517}"/>
    <cellStyle name="Currency 2 2 4 3 4 7" xfId="33063" xr:uid="{669EF0C2-2D6F-49AD-B185-2B3BB8C00066}"/>
    <cellStyle name="Currency 2 2 4 3 5" xfId="533" xr:uid="{00000000-0005-0000-0000-0000E7020000}"/>
    <cellStyle name="Currency 2 2 4 3 5 2" xfId="4810" xr:uid="{00000000-0005-0000-0000-0000E8020000}"/>
    <cellStyle name="Currency 2 2 4 3 5 2 2" xfId="9054" xr:uid="{90E95AA2-2487-4635-A38E-847208508BE2}"/>
    <cellStyle name="Currency 2 2 4 3 5 2 3" xfId="9053" xr:uid="{D9E9BBDC-5AB3-429D-A912-8AE0738BA89D}"/>
    <cellStyle name="Currency 2 2 4 3 5 3" xfId="9055" xr:uid="{56245416-04F0-44C7-BDA1-2C911ACBF69B}"/>
    <cellStyle name="Currency 2 2 4 3 5 3 2" xfId="9056" xr:uid="{6CC0E521-963C-4971-A62C-DE527241B2DA}"/>
    <cellStyle name="Currency 2 2 4 3 5 4" xfId="9057" xr:uid="{F73F5B45-FE55-4E8B-8AAB-F2E3E740B84B}"/>
    <cellStyle name="Currency 2 2 4 3 5 5" xfId="9052" xr:uid="{4C9B351D-B6E7-40CD-8B3C-4748DD5F5326}"/>
    <cellStyle name="Currency 2 2 4 3 5 6" xfId="33064" xr:uid="{D3AA3E15-D984-4A01-A204-044B643CB680}"/>
    <cellStyle name="Currency 2 2 4 3 6" xfId="534" xr:uid="{00000000-0005-0000-0000-0000E9020000}"/>
    <cellStyle name="Currency 2 2 4 3 6 2" xfId="4811" xr:uid="{00000000-0005-0000-0000-0000EA020000}"/>
    <cellStyle name="Currency 2 2 4 3 6 2 2" xfId="9060" xr:uid="{B18DA436-1209-4FF3-8D78-0C601C9F4718}"/>
    <cellStyle name="Currency 2 2 4 3 6 2 3" xfId="9059" xr:uid="{A6D975A7-8978-4B3C-8EC7-3CE03621DA98}"/>
    <cellStyle name="Currency 2 2 4 3 6 3" xfId="9061" xr:uid="{050B48EE-8961-45CE-80DC-A5E941EE3BBB}"/>
    <cellStyle name="Currency 2 2 4 3 6 3 2" xfId="9062" xr:uid="{64E5D721-8624-4318-9F29-3496E4C23F03}"/>
    <cellStyle name="Currency 2 2 4 3 6 4" xfId="9063" xr:uid="{84410A3C-3922-4878-A400-1CBCFCACBC34}"/>
    <cellStyle name="Currency 2 2 4 3 6 5" xfId="9058" xr:uid="{311373F6-4CFF-40AD-8FE4-98D1DAD2CF89}"/>
    <cellStyle name="Currency 2 2 4 3 6 6" xfId="33065" xr:uid="{1C999084-6250-4531-BABF-2BA348D522C9}"/>
    <cellStyle name="Currency 2 2 4 3 7" xfId="535" xr:uid="{00000000-0005-0000-0000-0000EB020000}"/>
    <cellStyle name="Currency 2 2 4 3 7 2" xfId="9065" xr:uid="{19E52AE0-EBB6-497B-98D8-86DD405FD30F}"/>
    <cellStyle name="Currency 2 2 4 3 7 2 2" xfId="9066" xr:uid="{C0BC58EE-C348-4B37-B7C0-7955142A827F}"/>
    <cellStyle name="Currency 2 2 4 3 7 3" xfId="9067" xr:uid="{62900832-1F0A-4EE0-A22B-C0B129A1D5E7}"/>
    <cellStyle name="Currency 2 2 4 3 7 4" xfId="9064" xr:uid="{86D19774-BF69-4DC4-BA44-7273F5D1DE93}"/>
    <cellStyle name="Currency 2 2 4 3 8" xfId="4800" xr:uid="{00000000-0005-0000-0000-0000EC020000}"/>
    <cellStyle name="Currency 2 2 4 3 8 2" xfId="9069" xr:uid="{06D6FA17-4534-4437-95C7-15FB41458834}"/>
    <cellStyle name="Currency 2 2 4 3 8 2 2" xfId="9070" xr:uid="{A27C6783-E0C0-4459-8F52-F392B3B76DD6}"/>
    <cellStyle name="Currency 2 2 4 3 8 3" xfId="9071" xr:uid="{6B268CBA-F49B-41AA-B1E8-1A61F5775AB1}"/>
    <cellStyle name="Currency 2 2 4 3 8 4" xfId="9068" xr:uid="{E24B00F5-B8F9-4C40-A2C2-F11EF9DF74AE}"/>
    <cellStyle name="Currency 2 2 4 3 9" xfId="9072" xr:uid="{C0D33CA5-1547-4C7A-939D-DE2741C3DBB3}"/>
    <cellStyle name="Currency 2 2 4 3 9 2" xfId="9073" xr:uid="{20D97012-0EB8-4A9E-B182-5FFFB7BFD46F}"/>
    <cellStyle name="Currency 2 2 4 4" xfId="536" xr:uid="{00000000-0005-0000-0000-0000ED020000}"/>
    <cellStyle name="Currency 2 2 4 4 10" xfId="9075" xr:uid="{7D7C2055-6D7D-4715-BCBF-032B53DDFEA1}"/>
    <cellStyle name="Currency 2 2 4 4 10 2" xfId="9076" xr:uid="{A31848DF-FB35-4E9C-AFBE-F7BBE116BED7}"/>
    <cellStyle name="Currency 2 2 4 4 11" xfId="9077" xr:uid="{920B1C35-C600-4955-A68A-6B5583F674C7}"/>
    <cellStyle name="Currency 2 2 4 4 11 2" xfId="9078" xr:uid="{D411EC84-FF09-4558-920F-D52570E0317C}"/>
    <cellStyle name="Currency 2 2 4 4 12" xfId="9079" xr:uid="{66816DB4-A4F8-4A1C-BD90-2782DF759187}"/>
    <cellStyle name="Currency 2 2 4 4 13" xfId="9074" xr:uid="{6637CD1A-B07E-43CC-B7A7-D238ED23C4DB}"/>
    <cellStyle name="Currency 2 2 4 4 14" xfId="33066" xr:uid="{A4E5AD52-F28B-4179-89B6-4E299D276F44}"/>
    <cellStyle name="Currency 2 2 4 4 15" xfId="35785" xr:uid="{6687F9D2-1592-4DE8-9C5C-91FA21472418}"/>
    <cellStyle name="Currency 2 2 4 4 2" xfId="537" xr:uid="{00000000-0005-0000-0000-0000EE020000}"/>
    <cellStyle name="Currency 2 2 4 4 2 10" xfId="9081" xr:uid="{D1185142-4E40-4DB5-B3C4-D5924253349B}"/>
    <cellStyle name="Currency 2 2 4 4 2 11" xfId="9080" xr:uid="{03934B2D-C3B0-4DD4-8C3A-1877473FA1AD}"/>
    <cellStyle name="Currency 2 2 4 4 2 12" xfId="33067" xr:uid="{0C894C4A-DA63-42D3-9417-FEE60D80DAB3}"/>
    <cellStyle name="Currency 2 2 4 4 2 13" xfId="36158" xr:uid="{081BB80E-96C0-493F-925E-C14CFF62B3F2}"/>
    <cellStyle name="Currency 2 2 4 4 2 2" xfId="538" xr:uid="{00000000-0005-0000-0000-0000EF020000}"/>
    <cellStyle name="Currency 2 2 4 4 2 2 2" xfId="4814" xr:uid="{00000000-0005-0000-0000-0000F0020000}"/>
    <cellStyle name="Currency 2 2 4 4 2 2 2 2" xfId="9084" xr:uid="{C061A245-B4A2-4AD5-B5C8-EB207A55BD41}"/>
    <cellStyle name="Currency 2 2 4 4 2 2 2 3" xfId="9083" xr:uid="{CDBF39ED-1E8D-47DE-9DD9-69A42102A561}"/>
    <cellStyle name="Currency 2 2 4 4 2 2 3" xfId="9085" xr:uid="{E93E4011-54DF-44EA-BCB8-3F27C3CD7DAB}"/>
    <cellStyle name="Currency 2 2 4 4 2 2 3 2" xfId="9086" xr:uid="{0E3327D6-4F73-4912-93C7-5D7941191FF3}"/>
    <cellStyle name="Currency 2 2 4 4 2 2 4" xfId="9087" xr:uid="{2D459D11-81FD-4781-BC55-72B045FA1F81}"/>
    <cellStyle name="Currency 2 2 4 4 2 2 5" xfId="9082" xr:uid="{99035035-2620-418C-B939-09AE86758E51}"/>
    <cellStyle name="Currency 2 2 4 4 2 2 6" xfId="33068" xr:uid="{EB34521B-8EEB-4221-BAD1-AA2A96DB7BB6}"/>
    <cellStyle name="Currency 2 2 4 4 2 3" xfId="539" xr:uid="{00000000-0005-0000-0000-0000F1020000}"/>
    <cellStyle name="Currency 2 2 4 4 2 3 2" xfId="4815" xr:uid="{00000000-0005-0000-0000-0000F2020000}"/>
    <cellStyle name="Currency 2 2 4 4 2 3 2 2" xfId="9090" xr:uid="{3FAA0A0E-B2E8-4EA6-A246-252D3BC2A7D5}"/>
    <cellStyle name="Currency 2 2 4 4 2 3 2 3" xfId="9089" xr:uid="{5150C9B0-C0F5-4956-9922-AAC89E79240E}"/>
    <cellStyle name="Currency 2 2 4 4 2 3 3" xfId="9091" xr:uid="{9588A211-FD5C-460D-BD58-45B9E87C6DB9}"/>
    <cellStyle name="Currency 2 2 4 4 2 3 3 2" xfId="9092" xr:uid="{5892AC56-4060-482E-88C7-285DC08EDDC6}"/>
    <cellStyle name="Currency 2 2 4 4 2 3 4" xfId="9093" xr:uid="{FB15B0BC-6D3C-47DB-8C81-B306EAF68C6F}"/>
    <cellStyle name="Currency 2 2 4 4 2 3 5" xfId="9088" xr:uid="{95E5C604-159B-4905-9C1C-CD504E5CB59F}"/>
    <cellStyle name="Currency 2 2 4 4 2 3 6" xfId="33069" xr:uid="{53976047-70E0-45DA-9206-ECB8DB2FDD18}"/>
    <cellStyle name="Currency 2 2 4 4 2 4" xfId="540" xr:uid="{00000000-0005-0000-0000-0000F3020000}"/>
    <cellStyle name="Currency 2 2 4 4 2 4 2" xfId="4816" xr:uid="{00000000-0005-0000-0000-0000F4020000}"/>
    <cellStyle name="Currency 2 2 4 4 2 4 2 2" xfId="9096" xr:uid="{0FD64E54-28CA-4EB0-8901-F8FCFD11B7B3}"/>
    <cellStyle name="Currency 2 2 4 4 2 4 2 3" xfId="9095" xr:uid="{51EECFD3-5499-45C5-9FBD-D17FE59EC627}"/>
    <cellStyle name="Currency 2 2 4 4 2 4 3" xfId="9097" xr:uid="{D6D9F70B-F0CE-4B11-891B-F1CAD16BB079}"/>
    <cellStyle name="Currency 2 2 4 4 2 4 3 2" xfId="9098" xr:uid="{38E8788D-9EED-41D6-89A0-C53AC340BB87}"/>
    <cellStyle name="Currency 2 2 4 4 2 4 4" xfId="9099" xr:uid="{D06D35EF-0B22-401B-AD1A-D3228D6B60DE}"/>
    <cellStyle name="Currency 2 2 4 4 2 4 5" xfId="9094" xr:uid="{A4B90927-9756-4BDD-B23F-8C58D476A835}"/>
    <cellStyle name="Currency 2 2 4 4 2 4 6" xfId="33070" xr:uid="{C77787FA-E7E0-4A64-A37E-CA287A2BA6EC}"/>
    <cellStyle name="Currency 2 2 4 4 2 5" xfId="541" xr:uid="{00000000-0005-0000-0000-0000F5020000}"/>
    <cellStyle name="Currency 2 2 4 4 2 5 2" xfId="9101" xr:uid="{4D06777F-E2B7-4E8D-BB0C-5D6B95DCD3D2}"/>
    <cellStyle name="Currency 2 2 4 4 2 5 2 2" xfId="9102" xr:uid="{BB4A1EB5-FF06-48AB-B1BE-BD69DBC03F5D}"/>
    <cellStyle name="Currency 2 2 4 4 2 5 3" xfId="9103" xr:uid="{F2DB2893-486D-45F9-938E-CE91B9ECA4D4}"/>
    <cellStyle name="Currency 2 2 4 4 2 5 4" xfId="9100" xr:uid="{8A1388E6-0379-4E9E-BE57-E6F3F99E67C1}"/>
    <cellStyle name="Currency 2 2 4 4 2 6" xfId="4813" xr:uid="{00000000-0005-0000-0000-0000F6020000}"/>
    <cellStyle name="Currency 2 2 4 4 2 6 2" xfId="9105" xr:uid="{1E413241-7F46-44D5-AFDF-E9DE16270692}"/>
    <cellStyle name="Currency 2 2 4 4 2 6 2 2" xfId="9106" xr:uid="{556C9D09-4A33-4C09-84C6-1CF651403EFB}"/>
    <cellStyle name="Currency 2 2 4 4 2 6 3" xfId="9107" xr:uid="{0613BBE9-B80C-42F2-8BDC-FDF351C2C802}"/>
    <cellStyle name="Currency 2 2 4 4 2 6 4" xfId="9104" xr:uid="{6953AA71-E175-42FA-B2C5-46B19768240F}"/>
    <cellStyle name="Currency 2 2 4 4 2 7" xfId="9108" xr:uid="{0C5EECB6-AC9B-4B7F-AD13-9A65A17F852B}"/>
    <cellStyle name="Currency 2 2 4 4 2 7 2" xfId="9109" xr:uid="{BDC6122D-8064-4A97-AAAE-1520ACA519B6}"/>
    <cellStyle name="Currency 2 2 4 4 2 8" xfId="9110" xr:uid="{B7256A02-1266-4F1E-9068-5022F8EA1C8E}"/>
    <cellStyle name="Currency 2 2 4 4 2 8 2" xfId="9111" xr:uid="{17927438-F977-4F6D-A968-93505650929D}"/>
    <cellStyle name="Currency 2 2 4 4 2 9" xfId="9112" xr:uid="{FA182B09-9083-4687-85BA-D351F2D4CB6B}"/>
    <cellStyle name="Currency 2 2 4 4 2 9 2" xfId="9113" xr:uid="{142CDC3B-48C6-4ED0-AF38-DF5AE85AA1AE}"/>
    <cellStyle name="Currency 2 2 4 4 3" xfId="542" xr:uid="{00000000-0005-0000-0000-0000F7020000}"/>
    <cellStyle name="Currency 2 2 4 4 3 10" xfId="9115" xr:uid="{6F571E93-A0C6-4F3C-B688-E345FE02E1F3}"/>
    <cellStyle name="Currency 2 2 4 4 3 11" xfId="9114" xr:uid="{03EAD408-A1E0-4C51-AE3B-E004C804803F}"/>
    <cellStyle name="Currency 2 2 4 4 3 12" xfId="33071" xr:uid="{C55884C6-0DA1-48DE-87CE-0F861B032EF9}"/>
    <cellStyle name="Currency 2 2 4 4 3 13" xfId="36372" xr:uid="{D049F9AD-61EC-4C70-A5F5-46B9BD2FC1BE}"/>
    <cellStyle name="Currency 2 2 4 4 3 2" xfId="543" xr:uid="{00000000-0005-0000-0000-0000F8020000}"/>
    <cellStyle name="Currency 2 2 4 4 3 2 2" xfId="4818" xr:uid="{00000000-0005-0000-0000-0000F9020000}"/>
    <cellStyle name="Currency 2 2 4 4 3 2 2 2" xfId="9118" xr:uid="{7F2E3B93-A648-47A0-900B-5460924E62B6}"/>
    <cellStyle name="Currency 2 2 4 4 3 2 2 3" xfId="9117" xr:uid="{D1A020D5-D802-424E-B97A-77CE29301B84}"/>
    <cellStyle name="Currency 2 2 4 4 3 2 3" xfId="9119" xr:uid="{ED6D7C3D-1C28-4422-8DA9-0B168B2A7236}"/>
    <cellStyle name="Currency 2 2 4 4 3 2 3 2" xfId="9120" xr:uid="{B28D0B62-2565-4162-B27C-154D3E21A326}"/>
    <cellStyle name="Currency 2 2 4 4 3 2 4" xfId="9121" xr:uid="{5BF75BCD-84B9-437C-B796-4BFA6FC82B9C}"/>
    <cellStyle name="Currency 2 2 4 4 3 2 5" xfId="9116" xr:uid="{4AFEE533-EF55-402D-AFB2-77F23D469D71}"/>
    <cellStyle name="Currency 2 2 4 4 3 2 6" xfId="33072" xr:uid="{83AA3FC6-C3B7-4958-A4CA-E420D24D08AC}"/>
    <cellStyle name="Currency 2 2 4 4 3 3" xfId="544" xr:uid="{00000000-0005-0000-0000-0000FA020000}"/>
    <cellStyle name="Currency 2 2 4 4 3 3 2" xfId="4819" xr:uid="{00000000-0005-0000-0000-0000FB020000}"/>
    <cellStyle name="Currency 2 2 4 4 3 3 2 2" xfId="9124" xr:uid="{B4B03CC0-17A3-4752-B243-1ED97C6B2AD5}"/>
    <cellStyle name="Currency 2 2 4 4 3 3 2 3" xfId="9123" xr:uid="{1B8DCF71-FB23-496E-B1B9-304B1FBE7106}"/>
    <cellStyle name="Currency 2 2 4 4 3 3 3" xfId="9125" xr:uid="{E66F8401-EAB1-4F8A-BC37-FBBD29BCA4E9}"/>
    <cellStyle name="Currency 2 2 4 4 3 3 3 2" xfId="9126" xr:uid="{AB8BE0DD-E8D5-43CC-92B1-BC617FA3F62A}"/>
    <cellStyle name="Currency 2 2 4 4 3 3 4" xfId="9127" xr:uid="{B0B2BBE3-52D4-48AD-8D8C-FFBF898B4FE0}"/>
    <cellStyle name="Currency 2 2 4 4 3 3 5" xfId="9122" xr:uid="{8F5B508D-D514-4A16-A620-FD45899B15D0}"/>
    <cellStyle name="Currency 2 2 4 4 3 3 6" xfId="33073" xr:uid="{49D7D7EA-8061-4D73-A33D-5402323B7641}"/>
    <cellStyle name="Currency 2 2 4 4 3 4" xfId="545" xr:uid="{00000000-0005-0000-0000-0000FC020000}"/>
    <cellStyle name="Currency 2 2 4 4 3 4 2" xfId="4820" xr:uid="{00000000-0005-0000-0000-0000FD020000}"/>
    <cellStyle name="Currency 2 2 4 4 3 4 2 2" xfId="9130" xr:uid="{09583B46-8464-4A03-8FED-91BBD055E24B}"/>
    <cellStyle name="Currency 2 2 4 4 3 4 2 3" xfId="9129" xr:uid="{AA21018E-F6FC-495B-A7C2-547F7C4A9EFE}"/>
    <cellStyle name="Currency 2 2 4 4 3 4 3" xfId="9131" xr:uid="{2571D545-EDC1-457D-B72B-2E1D1609CDDC}"/>
    <cellStyle name="Currency 2 2 4 4 3 4 3 2" xfId="9132" xr:uid="{A6DA5F52-6E45-4C75-A95E-759C01163725}"/>
    <cellStyle name="Currency 2 2 4 4 3 4 4" xfId="9133" xr:uid="{BC96344D-EC50-47E8-8467-945FE1D24CD3}"/>
    <cellStyle name="Currency 2 2 4 4 3 4 5" xfId="9128" xr:uid="{F6390B1D-9959-475D-86D5-6883CD41806E}"/>
    <cellStyle name="Currency 2 2 4 4 3 4 6" xfId="33074" xr:uid="{163DEEBB-F444-4E16-86C6-956FA1B43A42}"/>
    <cellStyle name="Currency 2 2 4 4 3 5" xfId="546" xr:uid="{00000000-0005-0000-0000-0000FE020000}"/>
    <cellStyle name="Currency 2 2 4 4 3 5 2" xfId="9135" xr:uid="{3C54F0A3-A4BF-49EC-8EBF-53CC54493F7B}"/>
    <cellStyle name="Currency 2 2 4 4 3 5 2 2" xfId="9136" xr:uid="{B65BC640-46C5-47A5-9097-EA4EA8CB1697}"/>
    <cellStyle name="Currency 2 2 4 4 3 5 3" xfId="9137" xr:uid="{33060741-385E-408B-8EC4-41A3B95273DF}"/>
    <cellStyle name="Currency 2 2 4 4 3 5 4" xfId="9134" xr:uid="{A2CF7286-D38B-44A4-BAEF-B39D990185D8}"/>
    <cellStyle name="Currency 2 2 4 4 3 6" xfId="4817" xr:uid="{00000000-0005-0000-0000-0000FF020000}"/>
    <cellStyle name="Currency 2 2 4 4 3 6 2" xfId="9139" xr:uid="{652E37CC-5B06-4E52-997C-7868C2537D90}"/>
    <cellStyle name="Currency 2 2 4 4 3 6 2 2" xfId="9140" xr:uid="{96D8216B-ABE7-4D05-93EB-12527FB26103}"/>
    <cellStyle name="Currency 2 2 4 4 3 6 3" xfId="9141" xr:uid="{44D5EA51-E159-40A8-85D4-81FD60E8AC06}"/>
    <cellStyle name="Currency 2 2 4 4 3 6 4" xfId="9138" xr:uid="{B8257552-86B5-40FE-8353-5B5B1D1D55E9}"/>
    <cellStyle name="Currency 2 2 4 4 3 7" xfId="9142" xr:uid="{38405490-548A-49B2-A22E-136104CBBA5D}"/>
    <cellStyle name="Currency 2 2 4 4 3 7 2" xfId="9143" xr:uid="{5E692B40-EE56-410A-A256-DC309F073F4F}"/>
    <cellStyle name="Currency 2 2 4 4 3 8" xfId="9144" xr:uid="{69264757-E13E-4FDF-9FE2-26B1C26A5726}"/>
    <cellStyle name="Currency 2 2 4 4 3 8 2" xfId="9145" xr:uid="{25A326F1-AC78-4614-A095-409703C5944B}"/>
    <cellStyle name="Currency 2 2 4 4 3 9" xfId="9146" xr:uid="{295FD987-D957-4AE5-85ED-678AF8E94186}"/>
    <cellStyle name="Currency 2 2 4 4 3 9 2" xfId="9147" xr:uid="{96C5718C-E889-4C48-A352-D9DEB7F2A3EF}"/>
    <cellStyle name="Currency 2 2 4 4 4" xfId="547" xr:uid="{00000000-0005-0000-0000-000000030000}"/>
    <cellStyle name="Currency 2 2 4 4 4 2" xfId="4821" xr:uid="{00000000-0005-0000-0000-000001030000}"/>
    <cellStyle name="Currency 2 2 4 4 4 2 2" xfId="9150" xr:uid="{7574774B-922B-42B3-8258-488DE16AA592}"/>
    <cellStyle name="Currency 2 2 4 4 4 2 3" xfId="9149" xr:uid="{E71B8ACE-2C67-412E-8DB6-EF631F2EBF01}"/>
    <cellStyle name="Currency 2 2 4 4 4 3" xfId="9151" xr:uid="{236C2342-F382-44BB-846E-AE334F20CD15}"/>
    <cellStyle name="Currency 2 2 4 4 4 3 2" xfId="9152" xr:uid="{026B271A-1C48-4ACB-8D2B-DD265A4D2BEF}"/>
    <cellStyle name="Currency 2 2 4 4 4 4" xfId="9153" xr:uid="{51BD6B0F-24D3-4A49-B88A-DF97FDAD0684}"/>
    <cellStyle name="Currency 2 2 4 4 4 5" xfId="9154" xr:uid="{C1A0D367-D16C-477F-95F6-505DE6B82F7C}"/>
    <cellStyle name="Currency 2 2 4 4 4 6" xfId="9148" xr:uid="{29FB3AA7-6386-4A43-A9B7-280010207897}"/>
    <cellStyle name="Currency 2 2 4 4 4 7" xfId="33075" xr:uid="{4DFAE51B-36FF-45CA-83F3-DB8700C573FE}"/>
    <cellStyle name="Currency 2 2 4 4 5" xfId="548" xr:uid="{00000000-0005-0000-0000-000002030000}"/>
    <cellStyle name="Currency 2 2 4 4 5 2" xfId="4822" xr:uid="{00000000-0005-0000-0000-000003030000}"/>
    <cellStyle name="Currency 2 2 4 4 5 2 2" xfId="9157" xr:uid="{5A73FD16-7162-47FC-8152-BBD8585AB0CE}"/>
    <cellStyle name="Currency 2 2 4 4 5 2 3" xfId="9156" xr:uid="{2E790811-A198-441D-958C-91265610A493}"/>
    <cellStyle name="Currency 2 2 4 4 5 3" xfId="9158" xr:uid="{9B6527A6-9810-4937-B705-F46EF8B275B4}"/>
    <cellStyle name="Currency 2 2 4 4 5 3 2" xfId="9159" xr:uid="{E4AE67CF-7ED2-4204-B350-118D9ADF8E8F}"/>
    <cellStyle name="Currency 2 2 4 4 5 4" xfId="9160" xr:uid="{68DCE59E-FAC3-4CB5-83E7-CE4AD43092A6}"/>
    <cellStyle name="Currency 2 2 4 4 5 5" xfId="9155" xr:uid="{88F6848C-FE9B-4D01-B460-1FCF6612E010}"/>
    <cellStyle name="Currency 2 2 4 4 5 6" xfId="33076" xr:uid="{CFD57C66-1510-45CE-B6BC-EAC3EF7474D5}"/>
    <cellStyle name="Currency 2 2 4 4 6" xfId="549" xr:uid="{00000000-0005-0000-0000-000004030000}"/>
    <cellStyle name="Currency 2 2 4 4 6 2" xfId="4823" xr:uid="{00000000-0005-0000-0000-000005030000}"/>
    <cellStyle name="Currency 2 2 4 4 6 2 2" xfId="9163" xr:uid="{3F579160-D1F7-4304-94C6-E1D9945ED014}"/>
    <cellStyle name="Currency 2 2 4 4 6 2 3" xfId="9162" xr:uid="{3842E433-68C8-4C5B-BD07-444C2CB2F15E}"/>
    <cellStyle name="Currency 2 2 4 4 6 3" xfId="9164" xr:uid="{7C7E5A62-F503-4968-85B0-91D4B1FE5EB5}"/>
    <cellStyle name="Currency 2 2 4 4 6 3 2" xfId="9165" xr:uid="{43FD346B-0087-44A4-BDA6-9D26B49D8CA4}"/>
    <cellStyle name="Currency 2 2 4 4 6 4" xfId="9166" xr:uid="{4FD95259-18DD-41A2-99C6-49B6839A854F}"/>
    <cellStyle name="Currency 2 2 4 4 6 5" xfId="9161" xr:uid="{6D6D2A65-7D6E-4563-957A-3059098FE330}"/>
    <cellStyle name="Currency 2 2 4 4 6 6" xfId="33077" xr:uid="{DB22E14F-AA90-472F-A2DB-0402BFA941DA}"/>
    <cellStyle name="Currency 2 2 4 4 7" xfId="550" xr:uid="{00000000-0005-0000-0000-000006030000}"/>
    <cellStyle name="Currency 2 2 4 4 7 2" xfId="9168" xr:uid="{2DBD1F86-4230-4AF2-B049-28C6A4F6769A}"/>
    <cellStyle name="Currency 2 2 4 4 7 2 2" xfId="9169" xr:uid="{C20B28EA-DE22-49D9-A1FF-05EB30616E0A}"/>
    <cellStyle name="Currency 2 2 4 4 7 3" xfId="9170" xr:uid="{CB6BC650-5BD9-46E4-95AC-5982D1711D2C}"/>
    <cellStyle name="Currency 2 2 4 4 7 4" xfId="9167" xr:uid="{DFB387D3-0DB5-4C81-9984-1382C59B7FD6}"/>
    <cellStyle name="Currency 2 2 4 4 8" xfId="4812" xr:uid="{00000000-0005-0000-0000-000007030000}"/>
    <cellStyle name="Currency 2 2 4 4 8 2" xfId="9172" xr:uid="{B64F1E6A-787B-401B-8FEF-E0D61E0A26C7}"/>
    <cellStyle name="Currency 2 2 4 4 8 2 2" xfId="9173" xr:uid="{DFF0F092-8672-4243-8E40-197D295CD8F5}"/>
    <cellStyle name="Currency 2 2 4 4 8 3" xfId="9174" xr:uid="{092A6343-91AD-4E72-B647-6F97825CCE12}"/>
    <cellStyle name="Currency 2 2 4 4 8 4" xfId="9171" xr:uid="{B1048E13-084B-4424-86C3-4FE66AEAD1C0}"/>
    <cellStyle name="Currency 2 2 4 4 9" xfId="9175" xr:uid="{BDFD92CF-1A73-40F4-8587-C08877111BBF}"/>
    <cellStyle name="Currency 2 2 4 4 9 2" xfId="9176" xr:uid="{19568512-D2AA-4F8B-8D24-1CF5EFEAE859}"/>
    <cellStyle name="Currency 2 2 4 5" xfId="551" xr:uid="{00000000-0005-0000-0000-000008030000}"/>
    <cellStyle name="Currency 2 2 4 5 10" xfId="9178" xr:uid="{6F81B785-E9B2-44EE-BFC7-2AD93C7680EE}"/>
    <cellStyle name="Currency 2 2 4 5 10 2" xfId="9179" xr:uid="{FBDA1F24-B676-4089-8FD0-8FC304110697}"/>
    <cellStyle name="Currency 2 2 4 5 11" xfId="9180" xr:uid="{F0D01698-5239-4CD3-87DC-E1DE3A0AB7CA}"/>
    <cellStyle name="Currency 2 2 4 5 11 2" xfId="9181" xr:uid="{6B0345E4-4F65-46BB-A04D-6951FE6D383A}"/>
    <cellStyle name="Currency 2 2 4 5 12" xfId="9182" xr:uid="{5E28FE9E-AB05-4967-9D52-3F97D38FCDF3}"/>
    <cellStyle name="Currency 2 2 4 5 13" xfId="9177" xr:uid="{38B317B2-824B-480D-A848-0AE11818C815}"/>
    <cellStyle name="Currency 2 2 4 5 14" xfId="33078" xr:uid="{2BA5BD05-26BE-45E2-A37F-170F12E7418B}"/>
    <cellStyle name="Currency 2 2 4 5 15" xfId="35786" xr:uid="{55F0D0B3-B9CB-4961-8884-F9F047B8C79C}"/>
    <cellStyle name="Currency 2 2 4 5 2" xfId="552" xr:uid="{00000000-0005-0000-0000-000009030000}"/>
    <cellStyle name="Currency 2 2 4 5 2 10" xfId="9184" xr:uid="{ED2EEAA4-7340-4985-A6B7-EA21E5840C75}"/>
    <cellStyle name="Currency 2 2 4 5 2 11" xfId="9183" xr:uid="{5730585C-ED48-4878-8ACD-D22EE51AAB76}"/>
    <cellStyle name="Currency 2 2 4 5 2 12" xfId="33079" xr:uid="{30704F1F-8C49-44B2-B438-AE3AB115B140}"/>
    <cellStyle name="Currency 2 2 4 5 2 13" xfId="36159" xr:uid="{25DEE1F3-A988-4A6D-AFC4-124082ACF6F4}"/>
    <cellStyle name="Currency 2 2 4 5 2 2" xfId="553" xr:uid="{00000000-0005-0000-0000-00000A030000}"/>
    <cellStyle name="Currency 2 2 4 5 2 2 2" xfId="4826" xr:uid="{00000000-0005-0000-0000-00000B030000}"/>
    <cellStyle name="Currency 2 2 4 5 2 2 2 2" xfId="9187" xr:uid="{4815D847-B9EA-4F4A-B49E-1CA260EB2A3D}"/>
    <cellStyle name="Currency 2 2 4 5 2 2 2 3" xfId="9186" xr:uid="{BB2E273D-D63C-4E54-9759-0E2D975DBC3F}"/>
    <cellStyle name="Currency 2 2 4 5 2 2 3" xfId="9188" xr:uid="{B29F3CFD-BFD0-44B1-A69F-D9D7C17ED302}"/>
    <cellStyle name="Currency 2 2 4 5 2 2 3 2" xfId="9189" xr:uid="{00ACC888-9DBE-44A0-8E8C-B079093CB6E3}"/>
    <cellStyle name="Currency 2 2 4 5 2 2 4" xfId="9190" xr:uid="{8D4C4B2F-9155-43ED-B2AE-B711745B941A}"/>
    <cellStyle name="Currency 2 2 4 5 2 2 5" xfId="9185" xr:uid="{DD3DD244-7153-4642-98D6-6107A68E0911}"/>
    <cellStyle name="Currency 2 2 4 5 2 2 6" xfId="33080" xr:uid="{8010C821-3185-4A96-BA08-E4157163624B}"/>
    <cellStyle name="Currency 2 2 4 5 2 3" xfId="554" xr:uid="{00000000-0005-0000-0000-00000C030000}"/>
    <cellStyle name="Currency 2 2 4 5 2 3 2" xfId="4827" xr:uid="{00000000-0005-0000-0000-00000D030000}"/>
    <cellStyle name="Currency 2 2 4 5 2 3 2 2" xfId="9193" xr:uid="{A5A98959-C17E-452E-A957-BCE903239A56}"/>
    <cellStyle name="Currency 2 2 4 5 2 3 2 3" xfId="9192" xr:uid="{19981EBA-10CB-4CA4-88BE-378E895851C9}"/>
    <cellStyle name="Currency 2 2 4 5 2 3 3" xfId="9194" xr:uid="{132CE93D-0577-40B1-9D62-906C315BC432}"/>
    <cellStyle name="Currency 2 2 4 5 2 3 3 2" xfId="9195" xr:uid="{F59BB4E9-7C53-4A9F-A8A7-AA1F121247E3}"/>
    <cellStyle name="Currency 2 2 4 5 2 3 4" xfId="9196" xr:uid="{0D8F670B-A148-445A-AE5D-CF0804586307}"/>
    <cellStyle name="Currency 2 2 4 5 2 3 5" xfId="9191" xr:uid="{8074C34F-E0A8-4008-BB3B-E4A22A01FE82}"/>
    <cellStyle name="Currency 2 2 4 5 2 3 6" xfId="33081" xr:uid="{F92864F2-9F0C-4F0B-886C-F635E0E00123}"/>
    <cellStyle name="Currency 2 2 4 5 2 4" xfId="555" xr:uid="{00000000-0005-0000-0000-00000E030000}"/>
    <cellStyle name="Currency 2 2 4 5 2 4 2" xfId="4828" xr:uid="{00000000-0005-0000-0000-00000F030000}"/>
    <cellStyle name="Currency 2 2 4 5 2 4 2 2" xfId="9199" xr:uid="{E6C10AAA-7DDC-4701-BF64-5466EA5D6D6F}"/>
    <cellStyle name="Currency 2 2 4 5 2 4 2 3" xfId="9198" xr:uid="{9903FBCF-29B5-4383-8209-0EA159220149}"/>
    <cellStyle name="Currency 2 2 4 5 2 4 3" xfId="9200" xr:uid="{3CD4C13F-3968-4C86-B4F3-18E39FEB2AD1}"/>
    <cellStyle name="Currency 2 2 4 5 2 4 3 2" xfId="9201" xr:uid="{82C1AE41-950C-4C58-9746-4E397B4BE50C}"/>
    <cellStyle name="Currency 2 2 4 5 2 4 4" xfId="9202" xr:uid="{D203B8C0-5AB4-4F8C-AC53-C39C99617FA4}"/>
    <cellStyle name="Currency 2 2 4 5 2 4 5" xfId="9197" xr:uid="{33292AEA-39AA-4845-9E5B-C5EACCC6E578}"/>
    <cellStyle name="Currency 2 2 4 5 2 4 6" xfId="33082" xr:uid="{0882DE7D-CF81-4BA3-8725-0807EF77571A}"/>
    <cellStyle name="Currency 2 2 4 5 2 5" xfId="556" xr:uid="{00000000-0005-0000-0000-000010030000}"/>
    <cellStyle name="Currency 2 2 4 5 2 5 2" xfId="9204" xr:uid="{BFD695C4-6ED8-4DC7-AFB3-7DF3D20022C8}"/>
    <cellStyle name="Currency 2 2 4 5 2 5 2 2" xfId="9205" xr:uid="{268393A7-D088-46CF-BC21-05E879C595BA}"/>
    <cellStyle name="Currency 2 2 4 5 2 5 3" xfId="9206" xr:uid="{8A96A752-01C7-4369-8C47-795DBA82AE1C}"/>
    <cellStyle name="Currency 2 2 4 5 2 5 4" xfId="9203" xr:uid="{B85AFCEA-3241-4088-96FB-C5F95E1714D8}"/>
    <cellStyle name="Currency 2 2 4 5 2 6" xfId="4825" xr:uid="{00000000-0005-0000-0000-000011030000}"/>
    <cellStyle name="Currency 2 2 4 5 2 6 2" xfId="9208" xr:uid="{BA0F8512-13B3-4C69-9286-4930CFCE3E41}"/>
    <cellStyle name="Currency 2 2 4 5 2 6 2 2" xfId="9209" xr:uid="{A4CFFBD7-FDB9-4D8E-90E5-806C8318B6DF}"/>
    <cellStyle name="Currency 2 2 4 5 2 6 3" xfId="9210" xr:uid="{6B21EF3E-B39A-4DA9-8CA7-0CD638F94863}"/>
    <cellStyle name="Currency 2 2 4 5 2 6 4" xfId="9207" xr:uid="{F3507ACE-A6EF-49DB-8000-08D2B4B29D73}"/>
    <cellStyle name="Currency 2 2 4 5 2 7" xfId="9211" xr:uid="{DAED7585-1E23-4C51-865C-05797C81B2DE}"/>
    <cellStyle name="Currency 2 2 4 5 2 7 2" xfId="9212" xr:uid="{ABCF2106-4131-43AD-BCF5-FCA37850A5B0}"/>
    <cellStyle name="Currency 2 2 4 5 2 8" xfId="9213" xr:uid="{DA02CCF4-99B6-483D-879E-BFF206EDFB3D}"/>
    <cellStyle name="Currency 2 2 4 5 2 8 2" xfId="9214" xr:uid="{AAB65714-9494-42A8-815D-F327208A81C2}"/>
    <cellStyle name="Currency 2 2 4 5 2 9" xfId="9215" xr:uid="{9387444C-4E36-40BD-B8BB-E0F0CE50C72E}"/>
    <cellStyle name="Currency 2 2 4 5 2 9 2" xfId="9216" xr:uid="{627E0F48-A069-47D0-A836-EE78A00C6A71}"/>
    <cellStyle name="Currency 2 2 4 5 3" xfId="557" xr:uid="{00000000-0005-0000-0000-000012030000}"/>
    <cellStyle name="Currency 2 2 4 5 3 10" xfId="9218" xr:uid="{455DBA97-584A-4814-B4F1-DA8FF0932155}"/>
    <cellStyle name="Currency 2 2 4 5 3 11" xfId="9217" xr:uid="{BC9AFBB8-700D-48E6-9453-42A8F58AC6CB}"/>
    <cellStyle name="Currency 2 2 4 5 3 12" xfId="33083" xr:uid="{0AF2251C-D45F-4DC7-8620-42AC8FDA7074}"/>
    <cellStyle name="Currency 2 2 4 5 3 13" xfId="36373" xr:uid="{2073D3AD-DACE-4141-9D75-F0CC8CDE27CE}"/>
    <cellStyle name="Currency 2 2 4 5 3 2" xfId="558" xr:uid="{00000000-0005-0000-0000-000013030000}"/>
    <cellStyle name="Currency 2 2 4 5 3 2 2" xfId="4830" xr:uid="{00000000-0005-0000-0000-000014030000}"/>
    <cellStyle name="Currency 2 2 4 5 3 2 2 2" xfId="9221" xr:uid="{34455CD4-D2E5-48F8-A930-20D4762D1B5C}"/>
    <cellStyle name="Currency 2 2 4 5 3 2 2 3" xfId="9220" xr:uid="{94E193D9-0109-477E-95A1-AEDF9C50C4BF}"/>
    <cellStyle name="Currency 2 2 4 5 3 2 3" xfId="9222" xr:uid="{B9FB6FEF-E344-4103-A3AC-631FD55F0220}"/>
    <cellStyle name="Currency 2 2 4 5 3 2 3 2" xfId="9223" xr:uid="{87193BF9-B378-4047-80F7-8C7E7D23728F}"/>
    <cellStyle name="Currency 2 2 4 5 3 2 4" xfId="9224" xr:uid="{9A3BE138-711B-4A8F-88B6-9F0751B2A882}"/>
    <cellStyle name="Currency 2 2 4 5 3 2 5" xfId="9219" xr:uid="{3EA4168C-BACD-4B37-B2E4-AADE45286244}"/>
    <cellStyle name="Currency 2 2 4 5 3 2 6" xfId="33084" xr:uid="{4E8ED760-3872-4C74-A7DD-67A1041C7C09}"/>
    <cellStyle name="Currency 2 2 4 5 3 3" xfId="559" xr:uid="{00000000-0005-0000-0000-000015030000}"/>
    <cellStyle name="Currency 2 2 4 5 3 3 2" xfId="4831" xr:uid="{00000000-0005-0000-0000-000016030000}"/>
    <cellStyle name="Currency 2 2 4 5 3 3 2 2" xfId="9227" xr:uid="{AB91BEA0-9106-4370-B8A5-A2B820F8567D}"/>
    <cellStyle name="Currency 2 2 4 5 3 3 2 3" xfId="9226" xr:uid="{4D293297-8AE6-4CA4-BB67-429B6003C27F}"/>
    <cellStyle name="Currency 2 2 4 5 3 3 3" xfId="9228" xr:uid="{77F26393-F47A-47D3-B534-7B8F4DD074E5}"/>
    <cellStyle name="Currency 2 2 4 5 3 3 3 2" xfId="9229" xr:uid="{EC05663F-C2E2-4ADD-A2F1-3BB4AECEC5EC}"/>
    <cellStyle name="Currency 2 2 4 5 3 3 4" xfId="9230" xr:uid="{598055C5-747E-483B-B0E9-8C3BA8448C21}"/>
    <cellStyle name="Currency 2 2 4 5 3 3 5" xfId="9225" xr:uid="{85E26D01-3591-4B12-941C-E8EE8613CA72}"/>
    <cellStyle name="Currency 2 2 4 5 3 3 6" xfId="33085" xr:uid="{5AEA5AA5-043B-457F-93B1-333647288DFF}"/>
    <cellStyle name="Currency 2 2 4 5 3 4" xfId="560" xr:uid="{00000000-0005-0000-0000-000017030000}"/>
    <cellStyle name="Currency 2 2 4 5 3 4 2" xfId="4832" xr:uid="{00000000-0005-0000-0000-000018030000}"/>
    <cellStyle name="Currency 2 2 4 5 3 4 2 2" xfId="9233" xr:uid="{CF09FE64-9BFD-49BE-A47D-A9CEAB189A9F}"/>
    <cellStyle name="Currency 2 2 4 5 3 4 2 3" xfId="9232" xr:uid="{0AA3071B-BDEF-4D89-93C1-33E14FB0CF71}"/>
    <cellStyle name="Currency 2 2 4 5 3 4 3" xfId="9234" xr:uid="{5E78E613-B605-46ED-9958-8BC0CA9234F7}"/>
    <cellStyle name="Currency 2 2 4 5 3 4 3 2" xfId="9235" xr:uid="{DFD995FE-A17A-4947-9A41-3759F8614AB5}"/>
    <cellStyle name="Currency 2 2 4 5 3 4 4" xfId="9236" xr:uid="{D7561F75-2582-4071-9708-23595CE581BF}"/>
    <cellStyle name="Currency 2 2 4 5 3 4 5" xfId="9231" xr:uid="{F8FF6ECB-CB79-49EB-9F9E-AB8ABD0AB2D8}"/>
    <cellStyle name="Currency 2 2 4 5 3 4 6" xfId="33086" xr:uid="{C1D0E596-ADCF-464A-9D29-B4B5DABB3DCD}"/>
    <cellStyle name="Currency 2 2 4 5 3 5" xfId="561" xr:uid="{00000000-0005-0000-0000-000019030000}"/>
    <cellStyle name="Currency 2 2 4 5 3 5 2" xfId="9238" xr:uid="{0C50AD35-0DDE-46D6-A5B5-A70860F9AE9D}"/>
    <cellStyle name="Currency 2 2 4 5 3 5 2 2" xfId="9239" xr:uid="{495B5D16-C4E5-48AF-894C-5F39965FCC3A}"/>
    <cellStyle name="Currency 2 2 4 5 3 5 3" xfId="9240" xr:uid="{E0BDB114-F2E4-4517-A994-6E2611AFEE3D}"/>
    <cellStyle name="Currency 2 2 4 5 3 5 4" xfId="9237" xr:uid="{860A263D-9E72-4BC1-BAA2-7D71A3B0F806}"/>
    <cellStyle name="Currency 2 2 4 5 3 6" xfId="4829" xr:uid="{00000000-0005-0000-0000-00001A030000}"/>
    <cellStyle name="Currency 2 2 4 5 3 6 2" xfId="9242" xr:uid="{E44FE901-2BF6-45A8-A8EA-8DC586B8CF25}"/>
    <cellStyle name="Currency 2 2 4 5 3 6 2 2" xfId="9243" xr:uid="{F368F969-F2D4-40A0-9E26-CE5AA0AAD0E8}"/>
    <cellStyle name="Currency 2 2 4 5 3 6 3" xfId="9244" xr:uid="{B7E7B4A4-DC85-41A3-9C99-FD3E0A2B4FDF}"/>
    <cellStyle name="Currency 2 2 4 5 3 6 4" xfId="9241" xr:uid="{0DB2707B-C73D-471D-9F12-AC4EA983F4B7}"/>
    <cellStyle name="Currency 2 2 4 5 3 7" xfId="9245" xr:uid="{DDA54E35-D917-46F1-8C84-DC05E9A3F19B}"/>
    <cellStyle name="Currency 2 2 4 5 3 7 2" xfId="9246" xr:uid="{5D8E6447-DBE6-4EC4-983A-8003B07DEEE6}"/>
    <cellStyle name="Currency 2 2 4 5 3 8" xfId="9247" xr:uid="{3BA10827-AB53-4617-8CC7-FEC1AD25DF0E}"/>
    <cellStyle name="Currency 2 2 4 5 3 8 2" xfId="9248" xr:uid="{55913E13-39DB-4064-BAE3-01FDF177951D}"/>
    <cellStyle name="Currency 2 2 4 5 3 9" xfId="9249" xr:uid="{A890D18F-D8B8-4B44-8F81-E5141B3A5DF0}"/>
    <cellStyle name="Currency 2 2 4 5 3 9 2" xfId="9250" xr:uid="{693C34FC-9741-4E81-A156-9F2FE33FF238}"/>
    <cellStyle name="Currency 2 2 4 5 4" xfId="562" xr:uid="{00000000-0005-0000-0000-00001B030000}"/>
    <cellStyle name="Currency 2 2 4 5 4 2" xfId="4833" xr:uid="{00000000-0005-0000-0000-00001C030000}"/>
    <cellStyle name="Currency 2 2 4 5 4 2 2" xfId="9253" xr:uid="{4480310D-2089-4F07-9DE9-0F8F66A788A8}"/>
    <cellStyle name="Currency 2 2 4 5 4 2 3" xfId="9252" xr:uid="{2528EF11-DEE1-4B9C-9AA6-3B29BA56F62D}"/>
    <cellStyle name="Currency 2 2 4 5 4 3" xfId="9254" xr:uid="{3C7C8F50-6290-465E-95A4-C77AF8A84859}"/>
    <cellStyle name="Currency 2 2 4 5 4 3 2" xfId="9255" xr:uid="{CB8534AB-1F3D-424A-9114-5C6B30B19F8E}"/>
    <cellStyle name="Currency 2 2 4 5 4 4" xfId="9256" xr:uid="{6EBB1CF3-41C9-403A-8789-7ED49505E5DB}"/>
    <cellStyle name="Currency 2 2 4 5 4 5" xfId="9257" xr:uid="{9467E0DB-A903-49C0-8FBC-894627AB5C09}"/>
    <cellStyle name="Currency 2 2 4 5 4 6" xfId="9251" xr:uid="{BD206ACB-F2B7-4C66-A385-EF099B8F8746}"/>
    <cellStyle name="Currency 2 2 4 5 4 7" xfId="33087" xr:uid="{75BCE951-558E-4C24-90A7-0DFFC62B2CE8}"/>
    <cellStyle name="Currency 2 2 4 5 5" xfId="563" xr:uid="{00000000-0005-0000-0000-00001D030000}"/>
    <cellStyle name="Currency 2 2 4 5 5 2" xfId="4834" xr:uid="{00000000-0005-0000-0000-00001E030000}"/>
    <cellStyle name="Currency 2 2 4 5 5 2 2" xfId="9260" xr:uid="{5F41AEBB-E790-4A8C-B9B6-9F816CFACDE4}"/>
    <cellStyle name="Currency 2 2 4 5 5 2 3" xfId="9259" xr:uid="{2CECB90A-EBAF-4060-A39C-1B4BB987F99A}"/>
    <cellStyle name="Currency 2 2 4 5 5 3" xfId="9261" xr:uid="{1E4DB387-9800-486D-A4EE-A1455DAE5320}"/>
    <cellStyle name="Currency 2 2 4 5 5 3 2" xfId="9262" xr:uid="{DB42B1DA-C1EE-43E1-B79B-69B76EE073E6}"/>
    <cellStyle name="Currency 2 2 4 5 5 4" xfId="9263" xr:uid="{B85A66C2-2E6D-4A4F-B32E-628C49A7207C}"/>
    <cellStyle name="Currency 2 2 4 5 5 5" xfId="9258" xr:uid="{F3E8DCE5-4025-4E2A-AF01-75E27CE2122A}"/>
    <cellStyle name="Currency 2 2 4 5 5 6" xfId="33088" xr:uid="{36C2AAB2-C188-44F4-A1FF-17370A00F0F4}"/>
    <cellStyle name="Currency 2 2 4 5 6" xfId="564" xr:uid="{00000000-0005-0000-0000-00001F030000}"/>
    <cellStyle name="Currency 2 2 4 5 6 2" xfId="4835" xr:uid="{00000000-0005-0000-0000-000020030000}"/>
    <cellStyle name="Currency 2 2 4 5 6 2 2" xfId="9266" xr:uid="{F77CA8F7-08DD-4CE8-B543-E41D6E9A90FF}"/>
    <cellStyle name="Currency 2 2 4 5 6 2 3" xfId="9265" xr:uid="{DEDF0B39-58A7-448C-A2F3-800CC58BCD17}"/>
    <cellStyle name="Currency 2 2 4 5 6 3" xfId="9267" xr:uid="{D81DEF58-F72B-45A0-A594-5B1D7E9D70AB}"/>
    <cellStyle name="Currency 2 2 4 5 6 3 2" xfId="9268" xr:uid="{68EFC3B6-1959-4E62-A457-C2298DFBC510}"/>
    <cellStyle name="Currency 2 2 4 5 6 4" xfId="9269" xr:uid="{66C3C3FE-8B65-483C-B2B0-B942463627F0}"/>
    <cellStyle name="Currency 2 2 4 5 6 5" xfId="9264" xr:uid="{C60313F5-0E61-49E1-B32A-84C95F4600C8}"/>
    <cellStyle name="Currency 2 2 4 5 6 6" xfId="33089" xr:uid="{1A3B8E96-0379-43D6-B6DE-731BD5451EAB}"/>
    <cellStyle name="Currency 2 2 4 5 7" xfId="565" xr:uid="{00000000-0005-0000-0000-000021030000}"/>
    <cellStyle name="Currency 2 2 4 5 7 2" xfId="9271" xr:uid="{C2B639DB-8BCE-4F8F-92FA-0E2431483FAA}"/>
    <cellStyle name="Currency 2 2 4 5 7 2 2" xfId="9272" xr:uid="{19C1DC5D-5654-49AD-90C5-F3EECE934566}"/>
    <cellStyle name="Currency 2 2 4 5 7 3" xfId="9273" xr:uid="{6F3C9346-BE00-4428-89D1-CBD625E7C201}"/>
    <cellStyle name="Currency 2 2 4 5 7 4" xfId="9270" xr:uid="{9433C0AD-6BE1-43D3-A6EB-9C2B2A36F697}"/>
    <cellStyle name="Currency 2 2 4 5 8" xfId="4824" xr:uid="{00000000-0005-0000-0000-000022030000}"/>
    <cellStyle name="Currency 2 2 4 5 8 2" xfId="9275" xr:uid="{B1DD11FF-0405-4F5D-B5DC-97BC896A84CD}"/>
    <cellStyle name="Currency 2 2 4 5 8 2 2" xfId="9276" xr:uid="{E74D7FA3-3E94-4CEA-8B1F-CE690996AE8E}"/>
    <cellStyle name="Currency 2 2 4 5 8 3" xfId="9277" xr:uid="{0F559AA9-ADEB-46FA-B501-FF2BA99E1E78}"/>
    <cellStyle name="Currency 2 2 4 5 8 4" xfId="9274" xr:uid="{0FB2B524-619D-48BE-9A89-F18518A14A2B}"/>
    <cellStyle name="Currency 2 2 4 5 9" xfId="9278" xr:uid="{3677F055-0BBD-4CA5-9222-4E36F6567365}"/>
    <cellStyle name="Currency 2 2 4 5 9 2" xfId="9279" xr:uid="{27D6AC29-DB24-4E0B-846C-BAC6CE6FAAA8}"/>
    <cellStyle name="Currency 2 2 4 6" xfId="566" xr:uid="{00000000-0005-0000-0000-000023030000}"/>
    <cellStyle name="Currency 2 2 4 6 10" xfId="9281" xr:uid="{41EF05F2-369E-4884-A529-DA635231B42F}"/>
    <cellStyle name="Currency 2 2 4 6 11" xfId="9280" xr:uid="{10FE7B00-7C00-425A-BE89-43BF97335829}"/>
    <cellStyle name="Currency 2 2 4 6 12" xfId="33090" xr:uid="{2072EF4F-6D3B-4260-AE44-200F0EF54EE5}"/>
    <cellStyle name="Currency 2 2 4 6 13" xfId="36155" xr:uid="{FB025728-59CE-4C83-A946-57F0E05B52D3}"/>
    <cellStyle name="Currency 2 2 4 6 2" xfId="567" xr:uid="{00000000-0005-0000-0000-000024030000}"/>
    <cellStyle name="Currency 2 2 4 6 2 2" xfId="4837" xr:uid="{00000000-0005-0000-0000-000025030000}"/>
    <cellStyle name="Currency 2 2 4 6 2 2 2" xfId="9284" xr:uid="{B2852915-BB14-48E7-AFAC-45BF278C5724}"/>
    <cellStyle name="Currency 2 2 4 6 2 2 3" xfId="9283" xr:uid="{E7E5627E-0403-4B0F-AA68-D5B742DA52FB}"/>
    <cellStyle name="Currency 2 2 4 6 2 3" xfId="9285" xr:uid="{AFA2E1DB-C0A2-49EB-A3F9-C7FF75BBD95D}"/>
    <cellStyle name="Currency 2 2 4 6 2 3 2" xfId="9286" xr:uid="{12C41DEE-E30E-4CD2-A2B3-2F6DC64556EB}"/>
    <cellStyle name="Currency 2 2 4 6 2 4" xfId="9287" xr:uid="{8C8B6E76-9B78-4240-A292-7EE473EDADEF}"/>
    <cellStyle name="Currency 2 2 4 6 2 5" xfId="9282" xr:uid="{14B7B69F-A7DE-4B01-A21A-5FFADCD2F13E}"/>
    <cellStyle name="Currency 2 2 4 6 2 6" xfId="33091" xr:uid="{BC28BBA0-14EE-421C-AB00-C9B52940B5B6}"/>
    <cellStyle name="Currency 2 2 4 6 3" xfId="568" xr:uid="{00000000-0005-0000-0000-000026030000}"/>
    <cellStyle name="Currency 2 2 4 6 3 2" xfId="4838" xr:uid="{00000000-0005-0000-0000-000027030000}"/>
    <cellStyle name="Currency 2 2 4 6 3 2 2" xfId="9290" xr:uid="{1144E32B-5992-45CE-9A5B-AAC2AE57C54D}"/>
    <cellStyle name="Currency 2 2 4 6 3 2 3" xfId="9289" xr:uid="{2B812549-58EF-40D4-B83D-1696DB7CEA81}"/>
    <cellStyle name="Currency 2 2 4 6 3 3" xfId="9291" xr:uid="{C0868C58-1403-4374-B194-17D030D56288}"/>
    <cellStyle name="Currency 2 2 4 6 3 3 2" xfId="9292" xr:uid="{53518D03-99F4-4103-B9F6-64550D5BFF24}"/>
    <cellStyle name="Currency 2 2 4 6 3 4" xfId="9293" xr:uid="{99AB9E9D-6E82-40EC-BE02-F671ECD7030F}"/>
    <cellStyle name="Currency 2 2 4 6 3 5" xfId="9288" xr:uid="{7F5C552C-C384-42FD-9290-342C8C0EE29B}"/>
    <cellStyle name="Currency 2 2 4 6 3 6" xfId="33092" xr:uid="{1935668B-4F68-4F38-99CF-759D52495572}"/>
    <cellStyle name="Currency 2 2 4 6 4" xfId="569" xr:uid="{00000000-0005-0000-0000-000028030000}"/>
    <cellStyle name="Currency 2 2 4 6 4 2" xfId="4839" xr:uid="{00000000-0005-0000-0000-000029030000}"/>
    <cellStyle name="Currency 2 2 4 6 4 2 2" xfId="9296" xr:uid="{08CB8873-5094-4C35-96C7-8E0C14A9257F}"/>
    <cellStyle name="Currency 2 2 4 6 4 2 3" xfId="9295" xr:uid="{C3871A0A-6192-4EE2-BA22-DAA10E06817C}"/>
    <cellStyle name="Currency 2 2 4 6 4 3" xfId="9297" xr:uid="{85B7B6A3-2ADD-4015-920E-0BECE6CAC499}"/>
    <cellStyle name="Currency 2 2 4 6 4 3 2" xfId="9298" xr:uid="{0223CBF8-F0D8-4480-9766-78EAE8D332A8}"/>
    <cellStyle name="Currency 2 2 4 6 4 4" xfId="9299" xr:uid="{914A6AD0-50F9-4D09-A5DC-F63DBC89D533}"/>
    <cellStyle name="Currency 2 2 4 6 4 5" xfId="9294" xr:uid="{79EB1C83-A293-49ED-BE9E-C5BEBFF984B6}"/>
    <cellStyle name="Currency 2 2 4 6 4 6" xfId="33093" xr:uid="{C2B33C94-264A-4DBE-A401-C8E8698EC27C}"/>
    <cellStyle name="Currency 2 2 4 6 5" xfId="570" xr:uid="{00000000-0005-0000-0000-00002A030000}"/>
    <cellStyle name="Currency 2 2 4 6 5 2" xfId="9301" xr:uid="{754706FD-AC21-4AFA-B642-C2BE95582894}"/>
    <cellStyle name="Currency 2 2 4 6 5 2 2" xfId="9302" xr:uid="{57AA0019-5D40-44B8-AF13-B8DEE2BBBA21}"/>
    <cellStyle name="Currency 2 2 4 6 5 3" xfId="9303" xr:uid="{DC145E0D-4E36-4A0E-96E3-F4B058B82735}"/>
    <cellStyle name="Currency 2 2 4 6 5 4" xfId="9300" xr:uid="{C5313208-CE12-4F6C-8DD4-D25F0E0F81B3}"/>
    <cellStyle name="Currency 2 2 4 6 6" xfId="4836" xr:uid="{00000000-0005-0000-0000-00002B030000}"/>
    <cellStyle name="Currency 2 2 4 6 6 2" xfId="9305" xr:uid="{C6AE6A56-F725-49A2-A517-33B9B5ACBB9F}"/>
    <cellStyle name="Currency 2 2 4 6 6 2 2" xfId="9306" xr:uid="{54801376-3106-4113-865E-727FB9F9B1CC}"/>
    <cellStyle name="Currency 2 2 4 6 6 3" xfId="9307" xr:uid="{7BBB2EEC-4665-4DA8-96E7-B1B26E7D3870}"/>
    <cellStyle name="Currency 2 2 4 6 6 4" xfId="9304" xr:uid="{CE411913-A73D-4BCE-9C9C-431C1E903C8E}"/>
    <cellStyle name="Currency 2 2 4 6 7" xfId="9308" xr:uid="{67EB22F5-C1B5-478C-9A16-4162B0BB1BA7}"/>
    <cellStyle name="Currency 2 2 4 6 7 2" xfId="9309" xr:uid="{098295D2-BBFC-4E6D-94E9-B7148506FDD8}"/>
    <cellStyle name="Currency 2 2 4 6 8" xfId="9310" xr:uid="{DE043825-C29A-4078-ABB8-C87A98E6F9F8}"/>
    <cellStyle name="Currency 2 2 4 6 8 2" xfId="9311" xr:uid="{96BF49AE-60EA-42D5-A481-3674B983B251}"/>
    <cellStyle name="Currency 2 2 4 6 9" xfId="9312" xr:uid="{1CA60A3B-1FE7-4E68-8B76-C13B9B04ABA4}"/>
    <cellStyle name="Currency 2 2 4 6 9 2" xfId="9313" xr:uid="{989964A7-6182-4D59-A4A6-83D21D84A6FF}"/>
    <cellStyle name="Currency 2 2 4 7" xfId="571" xr:uid="{00000000-0005-0000-0000-00002C030000}"/>
    <cellStyle name="Currency 2 2 4 7 10" xfId="9315" xr:uid="{596CD921-5CF7-4173-9AA3-7F61BD9AD81B}"/>
    <cellStyle name="Currency 2 2 4 7 11" xfId="9314" xr:uid="{3AAC598C-B01B-4D6E-A82A-475557EC8362}"/>
    <cellStyle name="Currency 2 2 4 7 12" xfId="33094" xr:uid="{1497DB5B-DB34-4948-9D3B-5843FD6ED016}"/>
    <cellStyle name="Currency 2 2 4 7 13" xfId="36369" xr:uid="{A8491A10-EBAF-4384-8CAA-2E049C691E62}"/>
    <cellStyle name="Currency 2 2 4 7 2" xfId="572" xr:uid="{00000000-0005-0000-0000-00002D030000}"/>
    <cellStyle name="Currency 2 2 4 7 2 2" xfId="4841" xr:uid="{00000000-0005-0000-0000-00002E030000}"/>
    <cellStyle name="Currency 2 2 4 7 2 2 2" xfId="9318" xr:uid="{E5FB1741-3EFC-4BE8-A0B4-FF121229CC48}"/>
    <cellStyle name="Currency 2 2 4 7 2 2 3" xfId="9317" xr:uid="{90EF28D2-622B-45FF-B280-2B819D98ECBF}"/>
    <cellStyle name="Currency 2 2 4 7 2 3" xfId="9319" xr:uid="{FDEFFEBE-715D-4D30-B4C8-26D48CEE94C2}"/>
    <cellStyle name="Currency 2 2 4 7 2 3 2" xfId="9320" xr:uid="{318F615C-2B78-4F6C-A6DA-F2B5E7A1A3AC}"/>
    <cellStyle name="Currency 2 2 4 7 2 4" xfId="9321" xr:uid="{5494ADAC-728F-45C1-A810-02C34B75E796}"/>
    <cellStyle name="Currency 2 2 4 7 2 5" xfId="9316" xr:uid="{E9DAB40B-0BB3-43D7-B848-2D0BE530A473}"/>
    <cellStyle name="Currency 2 2 4 7 2 6" xfId="33095" xr:uid="{94FFE8EF-493D-49C8-AC57-8C110468C1E8}"/>
    <cellStyle name="Currency 2 2 4 7 3" xfId="573" xr:uid="{00000000-0005-0000-0000-00002F030000}"/>
    <cellStyle name="Currency 2 2 4 7 3 2" xfId="4842" xr:uid="{00000000-0005-0000-0000-000030030000}"/>
    <cellStyle name="Currency 2 2 4 7 3 2 2" xfId="9324" xr:uid="{A18A92C9-B7DA-46A3-98EC-EB9A732B2B25}"/>
    <cellStyle name="Currency 2 2 4 7 3 2 3" xfId="9323" xr:uid="{5D908417-51DC-4158-AED5-DEA46BB0A48D}"/>
    <cellStyle name="Currency 2 2 4 7 3 3" xfId="9325" xr:uid="{E98EB566-8878-4805-830A-6CB0A79ADE0C}"/>
    <cellStyle name="Currency 2 2 4 7 3 3 2" xfId="9326" xr:uid="{B6E5CC4D-0B7D-42C7-9994-A33A3C373F3A}"/>
    <cellStyle name="Currency 2 2 4 7 3 4" xfId="9327" xr:uid="{CC0DE726-C88C-4B46-A2AD-A9C49E8C3771}"/>
    <cellStyle name="Currency 2 2 4 7 3 5" xfId="9322" xr:uid="{C688F322-FC66-447E-B435-00D5C6FEF576}"/>
    <cellStyle name="Currency 2 2 4 7 3 6" xfId="33096" xr:uid="{08B2576D-8D34-44B6-A4D9-0E882F9B55FC}"/>
    <cellStyle name="Currency 2 2 4 7 4" xfId="574" xr:uid="{00000000-0005-0000-0000-000031030000}"/>
    <cellStyle name="Currency 2 2 4 7 4 2" xfId="4843" xr:uid="{00000000-0005-0000-0000-000032030000}"/>
    <cellStyle name="Currency 2 2 4 7 4 2 2" xfId="9330" xr:uid="{30D296A4-B6B5-4108-8E4D-6EE60022897C}"/>
    <cellStyle name="Currency 2 2 4 7 4 2 3" xfId="9329" xr:uid="{1226F8D3-7442-45B4-8733-58232ABAC3A0}"/>
    <cellStyle name="Currency 2 2 4 7 4 3" xfId="9331" xr:uid="{0F13226D-A52F-43D6-B048-EEF39B6141D7}"/>
    <cellStyle name="Currency 2 2 4 7 4 3 2" xfId="9332" xr:uid="{63E13057-8BA2-4FCB-9B13-827459BDF238}"/>
    <cellStyle name="Currency 2 2 4 7 4 4" xfId="9333" xr:uid="{7978FA93-6437-4672-A0E3-C430113EA586}"/>
    <cellStyle name="Currency 2 2 4 7 4 5" xfId="9328" xr:uid="{8B3D1B25-0665-44C1-84FE-6AB758F21C8D}"/>
    <cellStyle name="Currency 2 2 4 7 4 6" xfId="33097" xr:uid="{602DE18A-22E3-41FF-B551-5D4DEA692CE2}"/>
    <cellStyle name="Currency 2 2 4 7 5" xfId="575" xr:uid="{00000000-0005-0000-0000-000033030000}"/>
    <cellStyle name="Currency 2 2 4 7 5 2" xfId="9335" xr:uid="{147C0D03-50B6-4E67-A495-4F76C8909B4D}"/>
    <cellStyle name="Currency 2 2 4 7 5 2 2" xfId="9336" xr:uid="{DB25DB6A-FE09-446F-A90C-39271E1F3EC2}"/>
    <cellStyle name="Currency 2 2 4 7 5 3" xfId="9337" xr:uid="{E5C91858-2991-4B20-8890-F40D5525063D}"/>
    <cellStyle name="Currency 2 2 4 7 5 4" xfId="9334" xr:uid="{D632964C-8B9C-4D46-A843-912EE504560C}"/>
    <cellStyle name="Currency 2 2 4 7 6" xfId="4840" xr:uid="{00000000-0005-0000-0000-000034030000}"/>
    <cellStyle name="Currency 2 2 4 7 6 2" xfId="9339" xr:uid="{93222EB1-9635-492C-B998-2B6E64086EA8}"/>
    <cellStyle name="Currency 2 2 4 7 6 2 2" xfId="9340" xr:uid="{32A56866-BBB1-435B-951D-829E992AC085}"/>
    <cellStyle name="Currency 2 2 4 7 6 3" xfId="9341" xr:uid="{58FDAA49-F552-491B-A990-65AC28933586}"/>
    <cellStyle name="Currency 2 2 4 7 6 4" xfId="9338" xr:uid="{1E0EB825-35B4-405C-B1FE-15863BEB4769}"/>
    <cellStyle name="Currency 2 2 4 7 7" xfId="9342" xr:uid="{AD89AE56-8CDA-4472-828B-71B1C3C02FD2}"/>
    <cellStyle name="Currency 2 2 4 7 7 2" xfId="9343" xr:uid="{2A4B7513-0489-4A0B-A36D-2E00ED5424ED}"/>
    <cellStyle name="Currency 2 2 4 7 8" xfId="9344" xr:uid="{5B86D0A6-0A72-4BC8-91DF-ECC81BE44CCD}"/>
    <cellStyle name="Currency 2 2 4 7 8 2" xfId="9345" xr:uid="{6F223419-A806-4798-94AE-7A1DF1DD361B}"/>
    <cellStyle name="Currency 2 2 4 7 9" xfId="9346" xr:uid="{22F77AD2-70F7-4554-BB6A-F7460A154DF1}"/>
    <cellStyle name="Currency 2 2 4 7 9 2" xfId="9347" xr:uid="{4BBF6F9E-0D3D-4F38-A495-893198BA7A91}"/>
    <cellStyle name="Currency 2 2 4 8" xfId="576" xr:uid="{00000000-0005-0000-0000-000035030000}"/>
    <cellStyle name="Currency 2 2 4 8 2" xfId="4844" xr:uid="{00000000-0005-0000-0000-000036030000}"/>
    <cellStyle name="Currency 2 2 4 8 2 2" xfId="9350" xr:uid="{95362235-C31C-4DD3-B2F8-07A9A88A270A}"/>
    <cellStyle name="Currency 2 2 4 8 2 3" xfId="9349" xr:uid="{7F7BEBA5-0A62-4FDE-8BA0-B3F30E9E55B7}"/>
    <cellStyle name="Currency 2 2 4 8 3" xfId="9351" xr:uid="{84B4D6AB-78DC-4D9A-90C4-AA165DC0878E}"/>
    <cellStyle name="Currency 2 2 4 8 3 2" xfId="9352" xr:uid="{42BF9083-0A90-46BA-B8D7-5CF35A7E1B69}"/>
    <cellStyle name="Currency 2 2 4 8 4" xfId="9353" xr:uid="{5A8A6E9A-930A-4A87-81E4-951341BB8144}"/>
    <cellStyle name="Currency 2 2 4 8 5" xfId="9354" xr:uid="{3A0C8665-2E82-472B-8F16-09CDF983C97A}"/>
    <cellStyle name="Currency 2 2 4 8 6" xfId="9348" xr:uid="{48299AF9-A568-48E4-888E-3BA889A825CD}"/>
    <cellStyle name="Currency 2 2 4 8 7" xfId="33098" xr:uid="{3EBB3C0B-AB65-45E6-8C2E-ECC2685DB5F7}"/>
    <cellStyle name="Currency 2 2 4 9" xfId="577" xr:uid="{00000000-0005-0000-0000-000037030000}"/>
    <cellStyle name="Currency 2 2 4 9 2" xfId="4845" xr:uid="{00000000-0005-0000-0000-000038030000}"/>
    <cellStyle name="Currency 2 2 4 9 2 2" xfId="9357" xr:uid="{5AD273D8-A55C-4C23-845B-ED7C4B2B6673}"/>
    <cellStyle name="Currency 2 2 4 9 2 3" xfId="9356" xr:uid="{BB1423D3-8B21-4747-97EB-5E1F8E757E0A}"/>
    <cellStyle name="Currency 2 2 4 9 3" xfId="9358" xr:uid="{AE56AAC5-8003-41E4-B174-E51B9F3A8130}"/>
    <cellStyle name="Currency 2 2 4 9 3 2" xfId="9359" xr:uid="{6C16AC67-C9C4-4A22-A412-82DBE9A1C275}"/>
    <cellStyle name="Currency 2 2 4 9 4" xfId="9360" xr:uid="{FB7AD31D-E07A-4129-B812-DF5EE36EE75D}"/>
    <cellStyle name="Currency 2 2 4 9 5" xfId="9355" xr:uid="{9753F86C-1CD8-4AD7-97C1-B203DE86A167}"/>
    <cellStyle name="Currency 2 2 4 9 6" xfId="33099" xr:uid="{EDFE76CC-3D59-443B-94A0-0714DF232FAD}"/>
    <cellStyle name="Currency 2 2 5" xfId="578" xr:uid="{00000000-0005-0000-0000-000039030000}"/>
    <cellStyle name="Currency 2 2 5 10" xfId="9362" xr:uid="{5F99B938-604A-4C15-893B-BA952CBB8609}"/>
    <cellStyle name="Currency 2 2 5 10 2" xfId="9363" xr:uid="{C5DEBF8B-368F-422A-8C43-784C1B96F274}"/>
    <cellStyle name="Currency 2 2 5 11" xfId="9364" xr:uid="{CC154249-858B-405A-BEB6-8E7C8B7A649A}"/>
    <cellStyle name="Currency 2 2 5 11 2" xfId="9365" xr:uid="{8D64E300-69B5-4213-9389-A8CFDD128EC5}"/>
    <cellStyle name="Currency 2 2 5 12" xfId="9366" xr:uid="{973D706D-958C-40B2-950A-40D4C9952020}"/>
    <cellStyle name="Currency 2 2 5 13" xfId="9361" xr:uid="{D4BBF499-A635-4C72-87E1-C33B66293622}"/>
    <cellStyle name="Currency 2 2 5 14" xfId="33100" xr:uid="{A7784ACA-3512-4C3E-BB84-1C3EA3F72C52}"/>
    <cellStyle name="Currency 2 2 5 15" xfId="35787" xr:uid="{E9E5B137-D945-42AD-B145-25C7E1A2897B}"/>
    <cellStyle name="Currency 2 2 5 2" xfId="579" xr:uid="{00000000-0005-0000-0000-00003A030000}"/>
    <cellStyle name="Currency 2 2 5 2 10" xfId="9368" xr:uid="{924D0116-40A3-4AEB-8FCC-B0AB512C5069}"/>
    <cellStyle name="Currency 2 2 5 2 11" xfId="9367" xr:uid="{308C12FA-4A31-4A9E-A2D8-3A9A4BF602DB}"/>
    <cellStyle name="Currency 2 2 5 2 12" xfId="33101" xr:uid="{6E7795D0-5CBF-49C2-86B3-FD4891CC1DC9}"/>
    <cellStyle name="Currency 2 2 5 2 13" xfId="36160" xr:uid="{EF4645D2-87FC-47D2-AEF7-8D702C377CF8}"/>
    <cellStyle name="Currency 2 2 5 2 2" xfId="580" xr:uid="{00000000-0005-0000-0000-00003B030000}"/>
    <cellStyle name="Currency 2 2 5 2 2 2" xfId="4848" xr:uid="{00000000-0005-0000-0000-00003C030000}"/>
    <cellStyle name="Currency 2 2 5 2 2 2 2" xfId="9371" xr:uid="{12A935A9-1A4D-4A79-9986-45148248B853}"/>
    <cellStyle name="Currency 2 2 5 2 2 2 3" xfId="9370" xr:uid="{9EA4C24E-69B2-4401-BFA5-DFA3174B8D8F}"/>
    <cellStyle name="Currency 2 2 5 2 2 3" xfId="9372" xr:uid="{FCFA4C3F-2E21-4084-BB8D-9AEFA789C3B8}"/>
    <cellStyle name="Currency 2 2 5 2 2 3 2" xfId="9373" xr:uid="{509C865D-1146-48F6-A692-901516137ACD}"/>
    <cellStyle name="Currency 2 2 5 2 2 4" xfId="9374" xr:uid="{42B531FB-34F2-4435-A0D8-B321568E41E2}"/>
    <cellStyle name="Currency 2 2 5 2 2 5" xfId="9369" xr:uid="{32F8F84E-04AC-4D90-BBAF-D8A789D29CA4}"/>
    <cellStyle name="Currency 2 2 5 2 2 6" xfId="33102" xr:uid="{6D43332B-092E-4C31-9692-556AC131F781}"/>
    <cellStyle name="Currency 2 2 5 2 3" xfId="581" xr:uid="{00000000-0005-0000-0000-00003D030000}"/>
    <cellStyle name="Currency 2 2 5 2 3 2" xfId="4849" xr:uid="{00000000-0005-0000-0000-00003E030000}"/>
    <cellStyle name="Currency 2 2 5 2 3 2 2" xfId="9377" xr:uid="{AAB2C209-18E1-4A63-9AA0-EE375339D832}"/>
    <cellStyle name="Currency 2 2 5 2 3 2 3" xfId="9376" xr:uid="{5957F1A5-F300-447A-A639-6A693A63DD32}"/>
    <cellStyle name="Currency 2 2 5 2 3 3" xfId="9378" xr:uid="{A4B307ED-D5E9-4B54-84D8-8187AFB51B7F}"/>
    <cellStyle name="Currency 2 2 5 2 3 3 2" xfId="9379" xr:uid="{E57B2817-A9C2-4455-813C-AC8417E62FC8}"/>
    <cellStyle name="Currency 2 2 5 2 3 4" xfId="9380" xr:uid="{3B1E3E9F-7F52-4614-B681-3A256BF2CABE}"/>
    <cellStyle name="Currency 2 2 5 2 3 5" xfId="9375" xr:uid="{62F311E5-A11F-4857-8BFF-26BB6E67F4E5}"/>
    <cellStyle name="Currency 2 2 5 2 3 6" xfId="33103" xr:uid="{B03D454F-ACDD-4FF4-82AF-00247E77B979}"/>
    <cellStyle name="Currency 2 2 5 2 4" xfId="582" xr:uid="{00000000-0005-0000-0000-00003F030000}"/>
    <cellStyle name="Currency 2 2 5 2 4 2" xfId="4850" xr:uid="{00000000-0005-0000-0000-000040030000}"/>
    <cellStyle name="Currency 2 2 5 2 4 2 2" xfId="9383" xr:uid="{7EC5F05B-ECE5-4C40-9F49-08311E30C459}"/>
    <cellStyle name="Currency 2 2 5 2 4 2 3" xfId="9382" xr:uid="{3DB0E1DD-77B0-4CD3-8428-23B09E2B7660}"/>
    <cellStyle name="Currency 2 2 5 2 4 3" xfId="9384" xr:uid="{A930196B-44CC-4ABC-8FAB-52BC9DF89124}"/>
    <cellStyle name="Currency 2 2 5 2 4 3 2" xfId="9385" xr:uid="{75DA4D67-26CE-49CD-9911-A95BF1411EA9}"/>
    <cellStyle name="Currency 2 2 5 2 4 4" xfId="9386" xr:uid="{546322B8-F34F-480B-95BA-5B25F9BF76CE}"/>
    <cellStyle name="Currency 2 2 5 2 4 5" xfId="9381" xr:uid="{75DE9474-170E-4332-ABB1-6A65A4B6D436}"/>
    <cellStyle name="Currency 2 2 5 2 4 6" xfId="33104" xr:uid="{6FC84511-38B1-4C73-92FB-636CB26025DA}"/>
    <cellStyle name="Currency 2 2 5 2 5" xfId="583" xr:uid="{00000000-0005-0000-0000-000041030000}"/>
    <cellStyle name="Currency 2 2 5 2 5 2" xfId="9388" xr:uid="{B1D6D272-44CF-4EFD-A398-21328DA066C7}"/>
    <cellStyle name="Currency 2 2 5 2 5 2 2" xfId="9389" xr:uid="{186A407A-DBC6-4890-B424-4C349CD69565}"/>
    <cellStyle name="Currency 2 2 5 2 5 3" xfId="9390" xr:uid="{08EE5CAF-40D5-447A-BC5F-9296920196A2}"/>
    <cellStyle name="Currency 2 2 5 2 5 4" xfId="9387" xr:uid="{E10F9A6A-14F9-40BA-BA5E-6CD2E8C208F7}"/>
    <cellStyle name="Currency 2 2 5 2 6" xfId="4847" xr:uid="{00000000-0005-0000-0000-000042030000}"/>
    <cellStyle name="Currency 2 2 5 2 6 2" xfId="9392" xr:uid="{DD7EAF82-885C-4F96-A127-C54751D7A8E1}"/>
    <cellStyle name="Currency 2 2 5 2 6 2 2" xfId="9393" xr:uid="{C20FC36D-0B56-4D0D-AAA8-A79415031ADD}"/>
    <cellStyle name="Currency 2 2 5 2 6 3" xfId="9394" xr:uid="{5C8497A6-F38D-46C5-B536-47AAF1EBEA0B}"/>
    <cellStyle name="Currency 2 2 5 2 6 4" xfId="9391" xr:uid="{D47D2E4C-93F4-4D12-87D7-5F9E9956070C}"/>
    <cellStyle name="Currency 2 2 5 2 7" xfId="9395" xr:uid="{42075E74-2E81-495E-9A23-D980B875EF8B}"/>
    <cellStyle name="Currency 2 2 5 2 7 2" xfId="9396" xr:uid="{E8808D39-146F-4ECD-B697-CC30DF211611}"/>
    <cellStyle name="Currency 2 2 5 2 8" xfId="9397" xr:uid="{6FF9FD5F-59C1-4454-BEAD-003A109568D3}"/>
    <cellStyle name="Currency 2 2 5 2 8 2" xfId="9398" xr:uid="{12B5B0CC-2E7A-479D-BB7D-C2BF9D362883}"/>
    <cellStyle name="Currency 2 2 5 2 9" xfId="9399" xr:uid="{9218B6CE-3D5B-40F5-8282-80D3961104F2}"/>
    <cellStyle name="Currency 2 2 5 2 9 2" xfId="9400" xr:uid="{6808C1B2-AA56-4B1F-BD03-10653167FD99}"/>
    <cellStyle name="Currency 2 2 5 3" xfId="584" xr:uid="{00000000-0005-0000-0000-000043030000}"/>
    <cellStyle name="Currency 2 2 5 3 10" xfId="9402" xr:uid="{B41094D2-5F46-41C0-A154-9474574C0E7F}"/>
    <cellStyle name="Currency 2 2 5 3 11" xfId="9401" xr:uid="{69D9C7CD-8DEF-4728-8F0C-8E5369C4164C}"/>
    <cellStyle name="Currency 2 2 5 3 12" xfId="33105" xr:uid="{5B16996E-1259-41D9-A093-03595DE13307}"/>
    <cellStyle name="Currency 2 2 5 3 13" xfId="36374" xr:uid="{DFFED490-62F4-47D4-92D9-32E830D335C4}"/>
    <cellStyle name="Currency 2 2 5 3 2" xfId="585" xr:uid="{00000000-0005-0000-0000-000044030000}"/>
    <cellStyle name="Currency 2 2 5 3 2 2" xfId="4852" xr:uid="{00000000-0005-0000-0000-000045030000}"/>
    <cellStyle name="Currency 2 2 5 3 2 2 2" xfId="9405" xr:uid="{9152AFD9-F113-4A12-9065-EC83931F9844}"/>
    <cellStyle name="Currency 2 2 5 3 2 2 3" xfId="9404" xr:uid="{05FAFEA4-770A-4C70-B588-8C489FC654AF}"/>
    <cellStyle name="Currency 2 2 5 3 2 3" xfId="9406" xr:uid="{EA05EE91-6C39-491E-8BAC-626FAF27F623}"/>
    <cellStyle name="Currency 2 2 5 3 2 3 2" xfId="9407" xr:uid="{8A5D91B7-3773-4AF5-A936-2AED7EBDDE30}"/>
    <cellStyle name="Currency 2 2 5 3 2 4" xfId="9408" xr:uid="{81F53707-C13C-4738-BE05-B4F35C704DEE}"/>
    <cellStyle name="Currency 2 2 5 3 2 5" xfId="9403" xr:uid="{54FD82F3-E741-490B-BA60-CFD6375A661A}"/>
    <cellStyle name="Currency 2 2 5 3 2 6" xfId="33106" xr:uid="{1C87E8F2-CDCC-4522-8F64-3E153BB07B9A}"/>
    <cellStyle name="Currency 2 2 5 3 3" xfId="586" xr:uid="{00000000-0005-0000-0000-000046030000}"/>
    <cellStyle name="Currency 2 2 5 3 3 2" xfId="4853" xr:uid="{00000000-0005-0000-0000-000047030000}"/>
    <cellStyle name="Currency 2 2 5 3 3 2 2" xfId="9411" xr:uid="{8715611E-BCD5-4D62-AF9F-8686DA445719}"/>
    <cellStyle name="Currency 2 2 5 3 3 2 3" xfId="9410" xr:uid="{49BFCECA-5D24-430F-8F58-7F0679829E3F}"/>
    <cellStyle name="Currency 2 2 5 3 3 3" xfId="9412" xr:uid="{A515E715-87DE-4DE6-939D-6B1C6BC16111}"/>
    <cellStyle name="Currency 2 2 5 3 3 3 2" xfId="9413" xr:uid="{CBA14C84-0D2B-4401-A1FB-984E00E2ED42}"/>
    <cellStyle name="Currency 2 2 5 3 3 4" xfId="9414" xr:uid="{1721D22E-6304-43CF-9267-76004024B7AB}"/>
    <cellStyle name="Currency 2 2 5 3 3 5" xfId="9409" xr:uid="{331C5D4B-33C2-4662-9E2B-4F52DB71AC1E}"/>
    <cellStyle name="Currency 2 2 5 3 3 6" xfId="33107" xr:uid="{88D86BA1-1C41-485E-A1DF-6D1A40F1D9DD}"/>
    <cellStyle name="Currency 2 2 5 3 4" xfId="587" xr:uid="{00000000-0005-0000-0000-000048030000}"/>
    <cellStyle name="Currency 2 2 5 3 4 2" xfId="4854" xr:uid="{00000000-0005-0000-0000-000049030000}"/>
    <cellStyle name="Currency 2 2 5 3 4 2 2" xfId="9417" xr:uid="{33F1A93F-5661-4205-95BB-5170E95247D8}"/>
    <cellStyle name="Currency 2 2 5 3 4 2 3" xfId="9416" xr:uid="{3899BB2A-CE16-453B-BCDF-092C83B123A3}"/>
    <cellStyle name="Currency 2 2 5 3 4 3" xfId="9418" xr:uid="{630C3978-7398-4230-A780-9BFF05036535}"/>
    <cellStyle name="Currency 2 2 5 3 4 3 2" xfId="9419" xr:uid="{19A17C87-9C8D-4419-9A40-BB1CC94D3FCB}"/>
    <cellStyle name="Currency 2 2 5 3 4 4" xfId="9420" xr:uid="{ADC777E8-6B52-4141-A763-A7B08F2A21ED}"/>
    <cellStyle name="Currency 2 2 5 3 4 5" xfId="9415" xr:uid="{F56FCDF8-6154-4862-9073-43A8A1E48D19}"/>
    <cellStyle name="Currency 2 2 5 3 4 6" xfId="33108" xr:uid="{63CF6C1B-C84D-4073-BD93-5E9F9C0E2E20}"/>
    <cellStyle name="Currency 2 2 5 3 5" xfId="588" xr:uid="{00000000-0005-0000-0000-00004A030000}"/>
    <cellStyle name="Currency 2 2 5 3 5 2" xfId="9422" xr:uid="{E9DADCBB-33ED-46EC-A3DC-290A9E91B813}"/>
    <cellStyle name="Currency 2 2 5 3 5 2 2" xfId="9423" xr:uid="{DDD14BF9-C184-4472-BD2C-C18C73301198}"/>
    <cellStyle name="Currency 2 2 5 3 5 3" xfId="9424" xr:uid="{2FC5F997-F6EF-47E7-9BA0-263278303296}"/>
    <cellStyle name="Currency 2 2 5 3 5 4" xfId="9421" xr:uid="{674E409D-FB47-4F99-8CCC-8A85D83486C2}"/>
    <cellStyle name="Currency 2 2 5 3 6" xfId="4851" xr:uid="{00000000-0005-0000-0000-00004B030000}"/>
    <cellStyle name="Currency 2 2 5 3 6 2" xfId="9426" xr:uid="{4C0F0807-8F69-4714-8018-B65269429E68}"/>
    <cellStyle name="Currency 2 2 5 3 6 2 2" xfId="9427" xr:uid="{12DFD714-1B26-45E1-B9AB-071F08996E8C}"/>
    <cellStyle name="Currency 2 2 5 3 6 3" xfId="9428" xr:uid="{AE193234-714C-4F54-B295-3FAA95FA79B1}"/>
    <cellStyle name="Currency 2 2 5 3 6 4" xfId="9425" xr:uid="{74F59E68-537C-44E9-BFBA-3EF2BA5B3B41}"/>
    <cellStyle name="Currency 2 2 5 3 7" xfId="9429" xr:uid="{82F0E8DE-81A1-4EA9-886F-E3D699D584E2}"/>
    <cellStyle name="Currency 2 2 5 3 7 2" xfId="9430" xr:uid="{B57591F0-9B67-4A40-852B-04CF59B5DB24}"/>
    <cellStyle name="Currency 2 2 5 3 8" xfId="9431" xr:uid="{BE767FD3-A0D4-4A2A-B3A6-42FEF879AEC2}"/>
    <cellStyle name="Currency 2 2 5 3 8 2" xfId="9432" xr:uid="{FCF41E08-76F7-4EB5-9115-D3DDBE67D002}"/>
    <cellStyle name="Currency 2 2 5 3 9" xfId="9433" xr:uid="{2F15FBD1-020C-40B4-8469-96FD7A46FDD5}"/>
    <cellStyle name="Currency 2 2 5 3 9 2" xfId="9434" xr:uid="{70FA5B86-DCC3-4DB6-9EE7-A1CE6E837319}"/>
    <cellStyle name="Currency 2 2 5 4" xfId="589" xr:uid="{00000000-0005-0000-0000-00004C030000}"/>
    <cellStyle name="Currency 2 2 5 4 2" xfId="4855" xr:uid="{00000000-0005-0000-0000-00004D030000}"/>
    <cellStyle name="Currency 2 2 5 4 2 2" xfId="9437" xr:uid="{3AC29DAA-2104-4180-BEA6-F38F4DACB453}"/>
    <cellStyle name="Currency 2 2 5 4 2 3" xfId="9436" xr:uid="{781C0B22-3C60-4463-8298-8612F5E98B0D}"/>
    <cellStyle name="Currency 2 2 5 4 3" xfId="9438" xr:uid="{CB25E1E3-D502-4C6E-9E10-ED8F6B64CBD4}"/>
    <cellStyle name="Currency 2 2 5 4 3 2" xfId="9439" xr:uid="{DEB2255C-35CC-4033-A773-FC91AA2AF100}"/>
    <cellStyle name="Currency 2 2 5 4 4" xfId="9440" xr:uid="{0A1B5C7F-2C64-4BE7-BE3B-D81969BED850}"/>
    <cellStyle name="Currency 2 2 5 4 5" xfId="9441" xr:uid="{E1B71119-466A-4D32-98B7-38AF52EF6F1C}"/>
    <cellStyle name="Currency 2 2 5 4 6" xfId="9435" xr:uid="{6BDE9364-243F-4ED5-BE3F-4C2C65AE9657}"/>
    <cellStyle name="Currency 2 2 5 4 7" xfId="33109" xr:uid="{2461DC71-2A5A-40D4-9B60-34F9A4ACB36B}"/>
    <cellStyle name="Currency 2 2 5 5" xfId="590" xr:uid="{00000000-0005-0000-0000-00004E030000}"/>
    <cellStyle name="Currency 2 2 5 5 2" xfId="4856" xr:uid="{00000000-0005-0000-0000-00004F030000}"/>
    <cellStyle name="Currency 2 2 5 5 2 2" xfId="9444" xr:uid="{DA0D7195-1B60-4999-ACEB-3195ECA2ED10}"/>
    <cellStyle name="Currency 2 2 5 5 2 3" xfId="9443" xr:uid="{B885A1C7-2531-4A32-827D-EC631A996062}"/>
    <cellStyle name="Currency 2 2 5 5 3" xfId="9445" xr:uid="{44C93E38-6AFF-4E76-8D09-84273B3643F0}"/>
    <cellStyle name="Currency 2 2 5 5 3 2" xfId="9446" xr:uid="{E4F225E6-35BB-41C9-B61E-76E560252786}"/>
    <cellStyle name="Currency 2 2 5 5 4" xfId="9447" xr:uid="{E81BA430-A66F-4493-AF2A-F76697939B0C}"/>
    <cellStyle name="Currency 2 2 5 5 5" xfId="9442" xr:uid="{DA36AD99-70CA-4C0F-BA2C-DA4749828688}"/>
    <cellStyle name="Currency 2 2 5 5 6" xfId="33110" xr:uid="{BE348BA5-8D2D-4226-9717-5FEAA0834A6E}"/>
    <cellStyle name="Currency 2 2 5 6" xfId="591" xr:uid="{00000000-0005-0000-0000-000050030000}"/>
    <cellStyle name="Currency 2 2 5 6 2" xfId="4857" xr:uid="{00000000-0005-0000-0000-000051030000}"/>
    <cellStyle name="Currency 2 2 5 6 2 2" xfId="9450" xr:uid="{7EA8190C-C2BF-42A9-92DB-3D2D5E827711}"/>
    <cellStyle name="Currency 2 2 5 6 2 3" xfId="9449" xr:uid="{CE4D17AA-6511-41BD-8893-AFE3614A4F17}"/>
    <cellStyle name="Currency 2 2 5 6 3" xfId="9451" xr:uid="{1D623FBC-5607-424D-A656-133C197BCDAD}"/>
    <cellStyle name="Currency 2 2 5 6 3 2" xfId="9452" xr:uid="{B8A92AA1-4E05-4DC1-A966-B8FF28977123}"/>
    <cellStyle name="Currency 2 2 5 6 4" xfId="9453" xr:uid="{DC93D289-E6C1-4398-98F6-B0CF991CFB76}"/>
    <cellStyle name="Currency 2 2 5 6 5" xfId="9448" xr:uid="{E5E9963A-DEE0-40A2-BAAA-DD606278B44D}"/>
    <cellStyle name="Currency 2 2 5 6 6" xfId="33111" xr:uid="{1760A6D0-F5E5-41E5-97A8-DDF51BABC1E5}"/>
    <cellStyle name="Currency 2 2 5 7" xfId="592" xr:uid="{00000000-0005-0000-0000-000052030000}"/>
    <cellStyle name="Currency 2 2 5 7 2" xfId="9455" xr:uid="{40FAA3D2-9C33-4AB6-A664-F027C172807D}"/>
    <cellStyle name="Currency 2 2 5 7 2 2" xfId="9456" xr:uid="{846EEE75-17F2-42AB-BF93-D012EC543C64}"/>
    <cellStyle name="Currency 2 2 5 7 3" xfId="9457" xr:uid="{C01260AE-F1BE-4EDD-85F2-58B79AFE40C4}"/>
    <cellStyle name="Currency 2 2 5 7 4" xfId="9454" xr:uid="{BF8695AA-AC7C-4EE8-B679-DA1B08AFE5D6}"/>
    <cellStyle name="Currency 2 2 5 8" xfId="4846" xr:uid="{00000000-0005-0000-0000-000053030000}"/>
    <cellStyle name="Currency 2 2 5 8 2" xfId="9459" xr:uid="{3BE13D61-D884-4F3B-B91F-5A8F3754683B}"/>
    <cellStyle name="Currency 2 2 5 8 2 2" xfId="9460" xr:uid="{92443150-0F7F-44CC-9FFB-A4A039F3C6C9}"/>
    <cellStyle name="Currency 2 2 5 8 3" xfId="9461" xr:uid="{2C32E4F8-B67A-4481-A8DE-15FA943D27CF}"/>
    <cellStyle name="Currency 2 2 5 8 4" xfId="9458" xr:uid="{7D6072D5-77FC-4CC7-8CDF-F57C8F82A157}"/>
    <cellStyle name="Currency 2 2 5 9" xfId="9462" xr:uid="{70A1A013-33BA-4A60-B435-355EE9315DC6}"/>
    <cellStyle name="Currency 2 2 5 9 2" xfId="9463" xr:uid="{25371104-5FAF-42D2-B713-F21ACD64A01D}"/>
    <cellStyle name="Currency 2 2 6" xfId="593" xr:uid="{00000000-0005-0000-0000-000054030000}"/>
    <cellStyle name="Currency 2 2 6 10" xfId="9465" xr:uid="{85DD6262-46D4-4782-A28E-00DAF4ED1CF4}"/>
    <cellStyle name="Currency 2 2 6 10 2" xfId="9466" xr:uid="{19ECDCD4-87E3-4154-B6C8-6172A3FAF715}"/>
    <cellStyle name="Currency 2 2 6 11" xfId="9467" xr:uid="{1948119B-8C78-4446-8AEC-5B47EE5276FF}"/>
    <cellStyle name="Currency 2 2 6 11 2" xfId="9468" xr:uid="{033EF862-AB8C-4E90-96B3-A43FFC6E8F71}"/>
    <cellStyle name="Currency 2 2 6 12" xfId="9469" xr:uid="{F35D77DA-DB09-4551-8E8C-A15E7BD94C13}"/>
    <cellStyle name="Currency 2 2 6 13" xfId="9464" xr:uid="{958671BD-2D2D-4B91-B5C0-3994ED7ECD22}"/>
    <cellStyle name="Currency 2 2 6 14" xfId="33112" xr:uid="{27919D63-5038-4FFF-8D96-27EC03DBD582}"/>
    <cellStyle name="Currency 2 2 6 15" xfId="35788" xr:uid="{2A636EDC-1F2D-4251-99E0-5DCBB900220C}"/>
    <cellStyle name="Currency 2 2 6 2" xfId="594" xr:uid="{00000000-0005-0000-0000-000055030000}"/>
    <cellStyle name="Currency 2 2 6 2 10" xfId="9471" xr:uid="{D79E8764-7940-4A9B-9C51-A3F488C76885}"/>
    <cellStyle name="Currency 2 2 6 2 11" xfId="9470" xr:uid="{37A70008-6E22-479A-8EC1-A9027F76B055}"/>
    <cellStyle name="Currency 2 2 6 2 12" xfId="33113" xr:uid="{4BAF0D23-0780-4D39-953D-DBEF9430F977}"/>
    <cellStyle name="Currency 2 2 6 2 13" xfId="36161" xr:uid="{6747696A-30ED-485C-AFE5-4F6E9B5214A7}"/>
    <cellStyle name="Currency 2 2 6 2 2" xfId="595" xr:uid="{00000000-0005-0000-0000-000056030000}"/>
    <cellStyle name="Currency 2 2 6 2 2 2" xfId="4860" xr:uid="{00000000-0005-0000-0000-000057030000}"/>
    <cellStyle name="Currency 2 2 6 2 2 2 2" xfId="9474" xr:uid="{87DFBB17-45CA-4CEF-9A54-BF0019F74DE3}"/>
    <cellStyle name="Currency 2 2 6 2 2 2 3" xfId="9473" xr:uid="{52B23AFD-D535-48A0-AEE1-D6446688E2B9}"/>
    <cellStyle name="Currency 2 2 6 2 2 3" xfId="9475" xr:uid="{92DA0F94-6B0C-4E42-A499-F47E8A93ACE8}"/>
    <cellStyle name="Currency 2 2 6 2 2 3 2" xfId="9476" xr:uid="{2605D64B-C5E0-4F2E-A577-0D21927F1E68}"/>
    <cellStyle name="Currency 2 2 6 2 2 4" xfId="9477" xr:uid="{A9CEE9BF-E58A-4FA9-AEE0-96FA6CADA8CD}"/>
    <cellStyle name="Currency 2 2 6 2 2 5" xfId="9472" xr:uid="{0D509380-0118-4878-8FB0-02DFE8DD9257}"/>
    <cellStyle name="Currency 2 2 6 2 2 6" xfId="33114" xr:uid="{2139989F-5CE9-44CB-A58F-4C53ECB64298}"/>
    <cellStyle name="Currency 2 2 6 2 3" xfId="596" xr:uid="{00000000-0005-0000-0000-000058030000}"/>
    <cellStyle name="Currency 2 2 6 2 3 2" xfId="4861" xr:uid="{00000000-0005-0000-0000-000059030000}"/>
    <cellStyle name="Currency 2 2 6 2 3 2 2" xfId="9480" xr:uid="{A8C5F22A-4447-4A49-A003-9EE1BCDD8196}"/>
    <cellStyle name="Currency 2 2 6 2 3 2 3" xfId="9479" xr:uid="{D962DC09-3148-4663-9FD7-6DAD8DFB6256}"/>
    <cellStyle name="Currency 2 2 6 2 3 3" xfId="9481" xr:uid="{D83125D6-E4F9-40F6-8999-E3DCF0663D76}"/>
    <cellStyle name="Currency 2 2 6 2 3 3 2" xfId="9482" xr:uid="{68B725DA-7656-4AD1-B831-E5D4F7BBD9A1}"/>
    <cellStyle name="Currency 2 2 6 2 3 4" xfId="9483" xr:uid="{69BCD4CF-7A55-4EAC-BBD8-703258A55186}"/>
    <cellStyle name="Currency 2 2 6 2 3 5" xfId="9478" xr:uid="{DC7A130F-7C5E-4C08-954B-5519ACC2196B}"/>
    <cellStyle name="Currency 2 2 6 2 3 6" xfId="33115" xr:uid="{5EBDD8F3-B141-44C6-A113-37BFBB3C2D18}"/>
    <cellStyle name="Currency 2 2 6 2 4" xfId="597" xr:uid="{00000000-0005-0000-0000-00005A030000}"/>
    <cellStyle name="Currency 2 2 6 2 4 2" xfId="4862" xr:uid="{00000000-0005-0000-0000-00005B030000}"/>
    <cellStyle name="Currency 2 2 6 2 4 2 2" xfId="9486" xr:uid="{166A5C36-0B8C-4C91-99CF-69BFAF84789C}"/>
    <cellStyle name="Currency 2 2 6 2 4 2 3" xfId="9485" xr:uid="{C6033EFF-0980-41BB-8503-97124E81AAF2}"/>
    <cellStyle name="Currency 2 2 6 2 4 3" xfId="9487" xr:uid="{FBFBA88D-D693-4093-9B2F-51C877B1BA74}"/>
    <cellStyle name="Currency 2 2 6 2 4 3 2" xfId="9488" xr:uid="{C4C47DDF-6BAC-4D58-8C89-D79447160F03}"/>
    <cellStyle name="Currency 2 2 6 2 4 4" xfId="9489" xr:uid="{92AF5628-487D-430C-961A-E56A87359972}"/>
    <cellStyle name="Currency 2 2 6 2 4 5" xfId="9484" xr:uid="{CD49B773-6AFA-4976-AE29-78E9EDD25598}"/>
    <cellStyle name="Currency 2 2 6 2 4 6" xfId="33116" xr:uid="{1DD2BFC8-2FB3-4566-8FA5-F8AD89A0378A}"/>
    <cellStyle name="Currency 2 2 6 2 5" xfId="598" xr:uid="{00000000-0005-0000-0000-00005C030000}"/>
    <cellStyle name="Currency 2 2 6 2 5 2" xfId="9491" xr:uid="{AB81028C-1556-4134-841F-B38433A147A1}"/>
    <cellStyle name="Currency 2 2 6 2 5 2 2" xfId="9492" xr:uid="{D969E627-B63C-438D-9ECA-C6A279709444}"/>
    <cellStyle name="Currency 2 2 6 2 5 3" xfId="9493" xr:uid="{C022CB13-AE44-45ED-BBCF-78B8644214BA}"/>
    <cellStyle name="Currency 2 2 6 2 5 4" xfId="9490" xr:uid="{ED1C10C3-856F-4EF0-B322-5757F77BA5B6}"/>
    <cellStyle name="Currency 2 2 6 2 6" xfId="4859" xr:uid="{00000000-0005-0000-0000-00005D030000}"/>
    <cellStyle name="Currency 2 2 6 2 6 2" xfId="9495" xr:uid="{B9005CAA-440E-4B07-ADF1-19D6291569AA}"/>
    <cellStyle name="Currency 2 2 6 2 6 2 2" xfId="9496" xr:uid="{155678B0-25DA-4441-A279-BE3BDB66BA9B}"/>
    <cellStyle name="Currency 2 2 6 2 6 3" xfId="9497" xr:uid="{C1CE5B75-A241-4CA3-9B9C-491848CB8C4A}"/>
    <cellStyle name="Currency 2 2 6 2 6 4" xfId="9494" xr:uid="{AEDE0B18-18AC-461E-96ED-C0D17BFEF191}"/>
    <cellStyle name="Currency 2 2 6 2 7" xfId="9498" xr:uid="{0068B43A-C6FC-43EC-BAE7-5FC0626C2A4B}"/>
    <cellStyle name="Currency 2 2 6 2 7 2" xfId="9499" xr:uid="{09F32F54-BA92-4E3F-9CA7-B37E213F81AD}"/>
    <cellStyle name="Currency 2 2 6 2 8" xfId="9500" xr:uid="{F80CCB14-D6BA-4151-8F47-0AB9DF7DD246}"/>
    <cellStyle name="Currency 2 2 6 2 8 2" xfId="9501" xr:uid="{3383F877-5716-479A-A5D1-3105FB9ECE9D}"/>
    <cellStyle name="Currency 2 2 6 2 9" xfId="9502" xr:uid="{7077C3F0-14DF-45AC-8616-2C474234619D}"/>
    <cellStyle name="Currency 2 2 6 2 9 2" xfId="9503" xr:uid="{B928FB09-88AA-4D43-A142-1A3B4CD5A4ED}"/>
    <cellStyle name="Currency 2 2 6 3" xfId="599" xr:uid="{00000000-0005-0000-0000-00005E030000}"/>
    <cellStyle name="Currency 2 2 6 3 10" xfId="9505" xr:uid="{17A80751-C332-4DE2-BD94-B67B2E318924}"/>
    <cellStyle name="Currency 2 2 6 3 11" xfId="9504" xr:uid="{2E6B7A00-EDEF-4802-BD61-BF24DEF352F3}"/>
    <cellStyle name="Currency 2 2 6 3 12" xfId="33117" xr:uid="{EFB6F642-743F-45AE-85BC-D3A6CB79F961}"/>
    <cellStyle name="Currency 2 2 6 3 13" xfId="36375" xr:uid="{7287F639-BD1F-415B-8759-870504EB52B6}"/>
    <cellStyle name="Currency 2 2 6 3 2" xfId="600" xr:uid="{00000000-0005-0000-0000-00005F030000}"/>
    <cellStyle name="Currency 2 2 6 3 2 2" xfId="4864" xr:uid="{00000000-0005-0000-0000-000060030000}"/>
    <cellStyle name="Currency 2 2 6 3 2 2 2" xfId="9508" xr:uid="{49AA82F5-77B6-44D6-B048-58B0D790B0FD}"/>
    <cellStyle name="Currency 2 2 6 3 2 2 3" xfId="9507" xr:uid="{03782F9E-1B3D-432F-983C-4E1E9D902D53}"/>
    <cellStyle name="Currency 2 2 6 3 2 3" xfId="9509" xr:uid="{041A6E4F-B305-4735-8B89-2FB28F2DE55B}"/>
    <cellStyle name="Currency 2 2 6 3 2 3 2" xfId="9510" xr:uid="{6C0EF659-4213-4E5D-94B5-56F505DA8DC3}"/>
    <cellStyle name="Currency 2 2 6 3 2 4" xfId="9511" xr:uid="{E72344B3-C4F7-40C1-A373-FD9E974B0443}"/>
    <cellStyle name="Currency 2 2 6 3 2 5" xfId="9506" xr:uid="{3E1C8232-D2C2-4B2C-B17F-1B3410230FEC}"/>
    <cellStyle name="Currency 2 2 6 3 2 6" xfId="33118" xr:uid="{F23B5200-2E41-47BB-BEBB-1BDF0428EAF0}"/>
    <cellStyle name="Currency 2 2 6 3 3" xfId="601" xr:uid="{00000000-0005-0000-0000-000061030000}"/>
    <cellStyle name="Currency 2 2 6 3 3 2" xfId="4865" xr:uid="{00000000-0005-0000-0000-000062030000}"/>
    <cellStyle name="Currency 2 2 6 3 3 2 2" xfId="9514" xr:uid="{3BA50CD5-BC46-414D-B853-F3D909813A3C}"/>
    <cellStyle name="Currency 2 2 6 3 3 2 3" xfId="9513" xr:uid="{7A50E0EF-D442-4EBB-A6AC-2D64087F7BE6}"/>
    <cellStyle name="Currency 2 2 6 3 3 3" xfId="9515" xr:uid="{5834F08E-775F-4188-A765-1953CE8806A8}"/>
    <cellStyle name="Currency 2 2 6 3 3 3 2" xfId="9516" xr:uid="{5F1CD7C4-08EB-4807-A0BA-AFF24E122651}"/>
    <cellStyle name="Currency 2 2 6 3 3 4" xfId="9517" xr:uid="{699163D7-97D0-48EE-B5FB-06BF0D8B24B7}"/>
    <cellStyle name="Currency 2 2 6 3 3 5" xfId="9512" xr:uid="{AE904C35-A02B-4896-9AB1-FE2A8CAE2184}"/>
    <cellStyle name="Currency 2 2 6 3 3 6" xfId="33119" xr:uid="{1C3014B6-E093-45A6-8AAB-FA1A47A221C7}"/>
    <cellStyle name="Currency 2 2 6 3 4" xfId="602" xr:uid="{00000000-0005-0000-0000-000063030000}"/>
    <cellStyle name="Currency 2 2 6 3 4 2" xfId="4866" xr:uid="{00000000-0005-0000-0000-000064030000}"/>
    <cellStyle name="Currency 2 2 6 3 4 2 2" xfId="9520" xr:uid="{F8A42FB7-A3A3-4A87-8DB9-0054C58EE997}"/>
    <cellStyle name="Currency 2 2 6 3 4 2 3" xfId="9519" xr:uid="{E34AF99A-8185-4363-9C53-4681E8709BCE}"/>
    <cellStyle name="Currency 2 2 6 3 4 3" xfId="9521" xr:uid="{AFC4CA4B-1CB0-469D-A918-BA2A4B569399}"/>
    <cellStyle name="Currency 2 2 6 3 4 3 2" xfId="9522" xr:uid="{8E765E8C-BD7F-41D6-9E32-4942E9F60DA1}"/>
    <cellStyle name="Currency 2 2 6 3 4 4" xfId="9523" xr:uid="{96D2BF80-A135-41BE-A52D-B5C6E1662A1A}"/>
    <cellStyle name="Currency 2 2 6 3 4 5" xfId="9518" xr:uid="{47CC3DEE-7541-45BF-8F14-A00BE7A72563}"/>
    <cellStyle name="Currency 2 2 6 3 4 6" xfId="33120" xr:uid="{D5C5B664-D538-4B22-8057-307C977EA903}"/>
    <cellStyle name="Currency 2 2 6 3 5" xfId="603" xr:uid="{00000000-0005-0000-0000-000065030000}"/>
    <cellStyle name="Currency 2 2 6 3 5 2" xfId="9525" xr:uid="{825DCA63-C018-4799-97FA-18B3800B5444}"/>
    <cellStyle name="Currency 2 2 6 3 5 2 2" xfId="9526" xr:uid="{332AA9E3-088C-4016-991C-0BE46423B2ED}"/>
    <cellStyle name="Currency 2 2 6 3 5 3" xfId="9527" xr:uid="{BCD1C653-105E-4294-BFE6-B7A9530044E6}"/>
    <cellStyle name="Currency 2 2 6 3 5 4" xfId="9524" xr:uid="{FFD632DA-99A2-4BC8-B9F3-242553E33B2D}"/>
    <cellStyle name="Currency 2 2 6 3 6" xfId="4863" xr:uid="{00000000-0005-0000-0000-000066030000}"/>
    <cellStyle name="Currency 2 2 6 3 6 2" xfId="9529" xr:uid="{360E9CAB-9164-4882-AC9F-1F0BBA167299}"/>
    <cellStyle name="Currency 2 2 6 3 6 2 2" xfId="9530" xr:uid="{8B19BCFF-C25B-47AC-9012-F8895EA680E2}"/>
    <cellStyle name="Currency 2 2 6 3 6 3" xfId="9531" xr:uid="{A4A286AB-CD98-4D64-B0C3-3B99E8D92F2B}"/>
    <cellStyle name="Currency 2 2 6 3 6 4" xfId="9528" xr:uid="{DB1C7BA6-DA4D-41C2-B07B-725FEE7BAC6A}"/>
    <cellStyle name="Currency 2 2 6 3 7" xfId="9532" xr:uid="{B6824412-4F26-4CF3-85C9-2A0CF0673372}"/>
    <cellStyle name="Currency 2 2 6 3 7 2" xfId="9533" xr:uid="{FD273B32-2F9A-449A-9EE1-6D427EAD0275}"/>
    <cellStyle name="Currency 2 2 6 3 8" xfId="9534" xr:uid="{65B9D67D-001B-4D31-9F58-B5EE9C179A3C}"/>
    <cellStyle name="Currency 2 2 6 3 8 2" xfId="9535" xr:uid="{7A0BC13A-6B6D-4573-84FB-D38F8CBD55AF}"/>
    <cellStyle name="Currency 2 2 6 3 9" xfId="9536" xr:uid="{6CE99767-9120-4645-9F9B-A3AD9D48A4C1}"/>
    <cellStyle name="Currency 2 2 6 3 9 2" xfId="9537" xr:uid="{5A259492-2E64-42BD-874E-53E40FE76B26}"/>
    <cellStyle name="Currency 2 2 6 4" xfId="604" xr:uid="{00000000-0005-0000-0000-000067030000}"/>
    <cellStyle name="Currency 2 2 6 4 2" xfId="4867" xr:uid="{00000000-0005-0000-0000-000068030000}"/>
    <cellStyle name="Currency 2 2 6 4 2 2" xfId="9540" xr:uid="{7BFA869D-4F9D-4A78-8769-41AE217C6AB3}"/>
    <cellStyle name="Currency 2 2 6 4 2 3" xfId="9539" xr:uid="{64EDF511-AB8B-41FB-AAA0-700F0DD13B30}"/>
    <cellStyle name="Currency 2 2 6 4 3" xfId="9541" xr:uid="{DF681C8D-6088-4301-947D-EC6314D5D678}"/>
    <cellStyle name="Currency 2 2 6 4 3 2" xfId="9542" xr:uid="{0E7E234A-8A0F-453C-ACC6-8F933F141195}"/>
    <cellStyle name="Currency 2 2 6 4 4" xfId="9543" xr:uid="{B344F0EC-478E-4EC9-A435-AD081CD5B797}"/>
    <cellStyle name="Currency 2 2 6 4 5" xfId="9544" xr:uid="{FC9AF3E8-5E09-40D4-A00D-9834970673DF}"/>
    <cellStyle name="Currency 2 2 6 4 6" xfId="9538" xr:uid="{3C452A1A-1CE4-4545-A165-3395FC4B96C1}"/>
    <cellStyle name="Currency 2 2 6 4 7" xfId="33121" xr:uid="{BC239C54-925F-45A8-A0D2-2008CFAD3DD7}"/>
    <cellStyle name="Currency 2 2 6 5" xfId="605" xr:uid="{00000000-0005-0000-0000-000069030000}"/>
    <cellStyle name="Currency 2 2 6 5 2" xfId="4868" xr:uid="{00000000-0005-0000-0000-00006A030000}"/>
    <cellStyle name="Currency 2 2 6 5 2 2" xfId="9547" xr:uid="{A120167A-DCEC-4D81-903D-DD807CCCC236}"/>
    <cellStyle name="Currency 2 2 6 5 2 3" xfId="9546" xr:uid="{B0834058-FAC1-4893-846E-DDCC9405D737}"/>
    <cellStyle name="Currency 2 2 6 5 3" xfId="9548" xr:uid="{51C24270-69B3-433E-BB7A-420758E17FAE}"/>
    <cellStyle name="Currency 2 2 6 5 3 2" xfId="9549" xr:uid="{8149490A-A08A-4E3B-8534-F52D3991F15E}"/>
    <cellStyle name="Currency 2 2 6 5 4" xfId="9550" xr:uid="{A1236E85-F165-43C0-ABC4-6276BA530D5F}"/>
    <cellStyle name="Currency 2 2 6 5 5" xfId="9545" xr:uid="{226AF547-A9A1-4DAF-B25E-85C4442EE77C}"/>
    <cellStyle name="Currency 2 2 6 5 6" xfId="33122" xr:uid="{7D765E77-BF7F-4496-9D4E-1E4D34CCD81E}"/>
    <cellStyle name="Currency 2 2 6 6" xfId="606" xr:uid="{00000000-0005-0000-0000-00006B030000}"/>
    <cellStyle name="Currency 2 2 6 6 2" xfId="4869" xr:uid="{00000000-0005-0000-0000-00006C030000}"/>
    <cellStyle name="Currency 2 2 6 6 2 2" xfId="9553" xr:uid="{F37423D3-7EE0-429C-89F1-B50C3D6EC6D2}"/>
    <cellStyle name="Currency 2 2 6 6 2 3" xfId="9552" xr:uid="{A8C74E82-C75F-4079-AABC-04305B82C54A}"/>
    <cellStyle name="Currency 2 2 6 6 3" xfId="9554" xr:uid="{58E702B8-3F7A-4B18-9EBC-63901AB3C087}"/>
    <cellStyle name="Currency 2 2 6 6 3 2" xfId="9555" xr:uid="{82D40058-C097-4247-925D-BF51088D0168}"/>
    <cellStyle name="Currency 2 2 6 6 4" xfId="9556" xr:uid="{9756DABC-21C8-4701-AF71-580C952CD4C9}"/>
    <cellStyle name="Currency 2 2 6 6 5" xfId="9551" xr:uid="{7F51BF57-B0F0-485F-BFB1-D2D85E602382}"/>
    <cellStyle name="Currency 2 2 6 6 6" xfId="33123" xr:uid="{636151FD-43E6-4340-9B06-27CEEBB3F427}"/>
    <cellStyle name="Currency 2 2 6 7" xfId="607" xr:uid="{00000000-0005-0000-0000-00006D030000}"/>
    <cellStyle name="Currency 2 2 6 7 2" xfId="9558" xr:uid="{A3732022-AF16-45D1-9D90-0196DC5D7FA7}"/>
    <cellStyle name="Currency 2 2 6 7 2 2" xfId="9559" xr:uid="{5616BE98-6BA2-4B65-BE9F-46E9D7D74822}"/>
    <cellStyle name="Currency 2 2 6 7 3" xfId="9560" xr:uid="{EA7BFC20-1191-4B74-A77E-84A5F74637AF}"/>
    <cellStyle name="Currency 2 2 6 7 4" xfId="9557" xr:uid="{87A8D902-BE49-4C08-A3B8-DBF2F7B21265}"/>
    <cellStyle name="Currency 2 2 6 8" xfId="4858" xr:uid="{00000000-0005-0000-0000-00006E030000}"/>
    <cellStyle name="Currency 2 2 6 8 2" xfId="9562" xr:uid="{ABCC2D6F-0C1F-453F-A58C-0E7C05EE0820}"/>
    <cellStyle name="Currency 2 2 6 8 2 2" xfId="9563" xr:uid="{C792341A-9046-491F-906E-0C22FEB5B83C}"/>
    <cellStyle name="Currency 2 2 6 8 3" xfId="9564" xr:uid="{3D161328-1AD0-4B1B-952C-364268C2C9D3}"/>
    <cellStyle name="Currency 2 2 6 8 4" xfId="9561" xr:uid="{95A23B06-5242-444F-A259-54D0CB7CE5F6}"/>
    <cellStyle name="Currency 2 2 6 9" xfId="9565" xr:uid="{3AC8D60F-C59C-402C-9185-4D4AE6986BE5}"/>
    <cellStyle name="Currency 2 2 6 9 2" xfId="9566" xr:uid="{FE6F01B8-F827-4EDE-BCBE-1E01EFEAC0C5}"/>
    <cellStyle name="Currency 2 2 7" xfId="608" xr:uid="{00000000-0005-0000-0000-00006F030000}"/>
    <cellStyle name="Currency 2 2 7 10" xfId="9568" xr:uid="{99447C86-EABA-45E7-8197-F8541DC09BE0}"/>
    <cellStyle name="Currency 2 2 7 10 2" xfId="9569" xr:uid="{F68E0D3F-37BB-44D1-B5F3-52B59DDA19C5}"/>
    <cellStyle name="Currency 2 2 7 11" xfId="9570" xr:uid="{43BB9D08-75BD-4F06-B8C2-5C24611ABA7A}"/>
    <cellStyle name="Currency 2 2 7 11 2" xfId="9571" xr:uid="{1A550DA5-DFC2-48D4-9AF5-1E58241D9959}"/>
    <cellStyle name="Currency 2 2 7 12" xfId="9572" xr:uid="{E5F0F3A4-A17F-4DB3-B941-10353CEC97CF}"/>
    <cellStyle name="Currency 2 2 7 13" xfId="9567" xr:uid="{CBBBB5AC-E0C6-4B5C-ACE0-E99968C3DB05}"/>
    <cellStyle name="Currency 2 2 7 14" xfId="33124" xr:uid="{E7FD631B-83A0-4609-BAD5-8A9A48684352}"/>
    <cellStyle name="Currency 2 2 7 15" xfId="35789" xr:uid="{ADEB359B-910F-4609-B919-ADE5945113B2}"/>
    <cellStyle name="Currency 2 2 7 2" xfId="609" xr:uid="{00000000-0005-0000-0000-000070030000}"/>
    <cellStyle name="Currency 2 2 7 2 10" xfId="9574" xr:uid="{E020F0F2-31EA-4613-9972-7BA369A5C14C}"/>
    <cellStyle name="Currency 2 2 7 2 11" xfId="9573" xr:uid="{5701BBB9-49BA-4CF0-BE16-EE51AE2F7A0F}"/>
    <cellStyle name="Currency 2 2 7 2 12" xfId="33125" xr:uid="{F3F65FC7-CA5B-4F13-B00B-7CFDB55C160A}"/>
    <cellStyle name="Currency 2 2 7 2 13" xfId="36162" xr:uid="{453D0C47-5957-4D05-B0F6-42651C2886D2}"/>
    <cellStyle name="Currency 2 2 7 2 2" xfId="610" xr:uid="{00000000-0005-0000-0000-000071030000}"/>
    <cellStyle name="Currency 2 2 7 2 2 2" xfId="4872" xr:uid="{00000000-0005-0000-0000-000072030000}"/>
    <cellStyle name="Currency 2 2 7 2 2 2 2" xfId="9577" xr:uid="{441257C4-F79D-4320-A45F-9D69C312FE95}"/>
    <cellStyle name="Currency 2 2 7 2 2 2 3" xfId="9576" xr:uid="{2B609679-EB46-4AA7-B4E9-6AE96B15B72A}"/>
    <cellStyle name="Currency 2 2 7 2 2 3" xfId="9578" xr:uid="{FE496963-6D38-4478-8AB1-FAA90100B1F4}"/>
    <cellStyle name="Currency 2 2 7 2 2 3 2" xfId="9579" xr:uid="{8FDCB4FB-5A5B-4FD9-AFBA-1F4AA2D3627B}"/>
    <cellStyle name="Currency 2 2 7 2 2 4" xfId="9580" xr:uid="{0AE8AFEA-AAAD-43EB-A334-A442E5E744A1}"/>
    <cellStyle name="Currency 2 2 7 2 2 5" xfId="9575" xr:uid="{B08C1773-5A33-41B5-9168-8EC3A16D7CDD}"/>
    <cellStyle name="Currency 2 2 7 2 2 6" xfId="33126" xr:uid="{239A86C9-F745-4826-83FB-503C66EB7949}"/>
    <cellStyle name="Currency 2 2 7 2 3" xfId="611" xr:uid="{00000000-0005-0000-0000-000073030000}"/>
    <cellStyle name="Currency 2 2 7 2 3 2" xfId="4873" xr:uid="{00000000-0005-0000-0000-000074030000}"/>
    <cellStyle name="Currency 2 2 7 2 3 2 2" xfId="9583" xr:uid="{51F713F2-5E46-44E6-A7EC-A4BDE82A6B7B}"/>
    <cellStyle name="Currency 2 2 7 2 3 2 3" xfId="9582" xr:uid="{715F70C4-9E0A-4EEE-9F88-82EF24C0A2C1}"/>
    <cellStyle name="Currency 2 2 7 2 3 3" xfId="9584" xr:uid="{E99D9EE6-8F96-4517-B5E6-659E17E5BD1A}"/>
    <cellStyle name="Currency 2 2 7 2 3 3 2" xfId="9585" xr:uid="{71AB0499-5EBE-48E2-B6EF-A0E74F96B6AD}"/>
    <cellStyle name="Currency 2 2 7 2 3 4" xfId="9586" xr:uid="{EF668EF6-CA58-434B-AF0A-AB35D04F5380}"/>
    <cellStyle name="Currency 2 2 7 2 3 5" xfId="9581" xr:uid="{8C25A9B9-5241-4224-8DEE-CC7FB1894BAB}"/>
    <cellStyle name="Currency 2 2 7 2 3 6" xfId="33127" xr:uid="{761F173B-B210-43E9-9E83-534A0FC5DF04}"/>
    <cellStyle name="Currency 2 2 7 2 4" xfId="612" xr:uid="{00000000-0005-0000-0000-000075030000}"/>
    <cellStyle name="Currency 2 2 7 2 4 2" xfId="4874" xr:uid="{00000000-0005-0000-0000-000076030000}"/>
    <cellStyle name="Currency 2 2 7 2 4 2 2" xfId="9589" xr:uid="{A4AA6289-7569-4584-952D-C184B4D03304}"/>
    <cellStyle name="Currency 2 2 7 2 4 2 3" xfId="9588" xr:uid="{A7A531BA-F4DC-4F0E-BCB8-FB0D0AD4DEC4}"/>
    <cellStyle name="Currency 2 2 7 2 4 3" xfId="9590" xr:uid="{1CC1B826-F598-460A-845E-52136C96084E}"/>
    <cellStyle name="Currency 2 2 7 2 4 3 2" xfId="9591" xr:uid="{EC09C167-B534-4A42-9593-A9D953578479}"/>
    <cellStyle name="Currency 2 2 7 2 4 4" xfId="9592" xr:uid="{1E5B2580-8E5E-427C-82D3-861E054D1E47}"/>
    <cellStyle name="Currency 2 2 7 2 4 5" xfId="9587" xr:uid="{38502D70-733B-490D-BC0B-0735C3164DC7}"/>
    <cellStyle name="Currency 2 2 7 2 4 6" xfId="33128" xr:uid="{A06877CC-E83F-47C7-8EB3-286482A7E127}"/>
    <cellStyle name="Currency 2 2 7 2 5" xfId="613" xr:uid="{00000000-0005-0000-0000-000077030000}"/>
    <cellStyle name="Currency 2 2 7 2 5 2" xfId="9594" xr:uid="{36F671B6-2265-4776-9059-B3E43EF8186D}"/>
    <cellStyle name="Currency 2 2 7 2 5 2 2" xfId="9595" xr:uid="{EFAFC90E-60A4-4DF6-9593-2964AFA01315}"/>
    <cellStyle name="Currency 2 2 7 2 5 3" xfId="9596" xr:uid="{CA6BDA2A-E2A3-4D97-A4EF-6C6C1C26E96A}"/>
    <cellStyle name="Currency 2 2 7 2 5 4" xfId="9593" xr:uid="{E9C025B0-9B15-4FB2-A569-079C89B6BA75}"/>
    <cellStyle name="Currency 2 2 7 2 6" xfId="4871" xr:uid="{00000000-0005-0000-0000-000078030000}"/>
    <cellStyle name="Currency 2 2 7 2 6 2" xfId="9598" xr:uid="{96DEB4F8-8739-4FD0-87AF-427B1F2F4BB4}"/>
    <cellStyle name="Currency 2 2 7 2 6 2 2" xfId="9599" xr:uid="{574A1B60-8F75-4434-B2A3-4BDF235171EA}"/>
    <cellStyle name="Currency 2 2 7 2 6 3" xfId="9600" xr:uid="{E0894F03-AC1D-4F8E-AA17-301906EC595D}"/>
    <cellStyle name="Currency 2 2 7 2 6 4" xfId="9597" xr:uid="{6549F9F3-F108-4AF3-9D90-E61519FBDFE9}"/>
    <cellStyle name="Currency 2 2 7 2 7" xfId="9601" xr:uid="{8E9E66FC-7FFC-451A-A6D7-D5C60D36139C}"/>
    <cellStyle name="Currency 2 2 7 2 7 2" xfId="9602" xr:uid="{3AC668DD-BC89-48F3-924E-9127EC79F37F}"/>
    <cellStyle name="Currency 2 2 7 2 8" xfId="9603" xr:uid="{03D8D38E-151B-4097-8DC3-E7231B4BEDCC}"/>
    <cellStyle name="Currency 2 2 7 2 8 2" xfId="9604" xr:uid="{1945FD8F-51BD-46BC-A064-0ECC5C807367}"/>
    <cellStyle name="Currency 2 2 7 2 9" xfId="9605" xr:uid="{695F1E3E-C148-4135-816E-9172B0A7E334}"/>
    <cellStyle name="Currency 2 2 7 2 9 2" xfId="9606" xr:uid="{49D4025D-590A-48F7-B6E7-13CBB8413822}"/>
    <cellStyle name="Currency 2 2 7 3" xfId="614" xr:uid="{00000000-0005-0000-0000-000079030000}"/>
    <cellStyle name="Currency 2 2 7 3 10" xfId="9608" xr:uid="{5668671B-691E-4CDD-A143-FF40AFA1C5A6}"/>
    <cellStyle name="Currency 2 2 7 3 11" xfId="9607" xr:uid="{24C9046B-662D-4764-80F5-07B53F7EFD22}"/>
    <cellStyle name="Currency 2 2 7 3 12" xfId="33129" xr:uid="{EDDA5BDF-2024-4A0C-B930-64A01EFC7FB1}"/>
    <cellStyle name="Currency 2 2 7 3 13" xfId="36376" xr:uid="{65C8F005-E24F-4B8E-B8F0-7C52241E3695}"/>
    <cellStyle name="Currency 2 2 7 3 2" xfId="615" xr:uid="{00000000-0005-0000-0000-00007A030000}"/>
    <cellStyle name="Currency 2 2 7 3 2 2" xfId="4876" xr:uid="{00000000-0005-0000-0000-00007B030000}"/>
    <cellStyle name="Currency 2 2 7 3 2 2 2" xfId="9611" xr:uid="{793E4305-5172-4357-814F-9352C2D24DA1}"/>
    <cellStyle name="Currency 2 2 7 3 2 2 3" xfId="9610" xr:uid="{847C39E7-AED4-4AC5-859B-82A3DE763865}"/>
    <cellStyle name="Currency 2 2 7 3 2 3" xfId="9612" xr:uid="{399CB4AF-28B6-4AD1-821B-A0308C4A784A}"/>
    <cellStyle name="Currency 2 2 7 3 2 3 2" xfId="9613" xr:uid="{0C81F81B-4EF5-4CE3-8F0F-8F7F463E9FFA}"/>
    <cellStyle name="Currency 2 2 7 3 2 4" xfId="9614" xr:uid="{6F816D11-06F4-4698-95D6-C3A411EC8045}"/>
    <cellStyle name="Currency 2 2 7 3 2 5" xfId="9609" xr:uid="{D879D284-14D5-480D-A4A1-1291B7CD53CC}"/>
    <cellStyle name="Currency 2 2 7 3 2 6" xfId="33130" xr:uid="{3F20E08B-8B86-4A93-B7B7-B11D401A21F3}"/>
    <cellStyle name="Currency 2 2 7 3 3" xfId="616" xr:uid="{00000000-0005-0000-0000-00007C030000}"/>
    <cellStyle name="Currency 2 2 7 3 3 2" xfId="4877" xr:uid="{00000000-0005-0000-0000-00007D030000}"/>
    <cellStyle name="Currency 2 2 7 3 3 2 2" xfId="9617" xr:uid="{770BAB27-7891-472D-BDD0-4E8139114212}"/>
    <cellStyle name="Currency 2 2 7 3 3 2 3" xfId="9616" xr:uid="{FA622A4E-C11F-4D38-AFE7-4821EC4EF11B}"/>
    <cellStyle name="Currency 2 2 7 3 3 3" xfId="9618" xr:uid="{F34B4C3D-9C9F-45B0-938A-129515F04E64}"/>
    <cellStyle name="Currency 2 2 7 3 3 3 2" xfId="9619" xr:uid="{222DF71C-E701-438B-809B-61FDF59060E8}"/>
    <cellStyle name="Currency 2 2 7 3 3 4" xfId="9620" xr:uid="{7243705B-7907-4841-A775-CDABF941334B}"/>
    <cellStyle name="Currency 2 2 7 3 3 5" xfId="9615" xr:uid="{617E7B26-33A8-45EF-AFAF-5495E826295D}"/>
    <cellStyle name="Currency 2 2 7 3 3 6" xfId="33131" xr:uid="{CFE8C8E9-0A52-407D-A08D-B7A6335599A1}"/>
    <cellStyle name="Currency 2 2 7 3 4" xfId="617" xr:uid="{00000000-0005-0000-0000-00007E030000}"/>
    <cellStyle name="Currency 2 2 7 3 4 2" xfId="4878" xr:uid="{00000000-0005-0000-0000-00007F030000}"/>
    <cellStyle name="Currency 2 2 7 3 4 2 2" xfId="9623" xr:uid="{CC765668-548B-4F07-9BBB-9C996614F395}"/>
    <cellStyle name="Currency 2 2 7 3 4 2 3" xfId="9622" xr:uid="{397CF3DD-1934-4B8F-9169-896CEEF097CD}"/>
    <cellStyle name="Currency 2 2 7 3 4 3" xfId="9624" xr:uid="{B35B74DE-8A03-4FAE-95AE-E4D0D6EA6306}"/>
    <cellStyle name="Currency 2 2 7 3 4 3 2" xfId="9625" xr:uid="{60A0F31A-2B74-4268-9EB4-9CC11D474B45}"/>
    <cellStyle name="Currency 2 2 7 3 4 4" xfId="9626" xr:uid="{E9F0E365-B34D-4488-97FC-81C6C8F4AAF0}"/>
    <cellStyle name="Currency 2 2 7 3 4 5" xfId="9621" xr:uid="{449382B5-4FC9-4DD4-B212-C244448F1AB9}"/>
    <cellStyle name="Currency 2 2 7 3 4 6" xfId="33132" xr:uid="{A531D8EF-0124-4BBA-9C98-6DE84E76DEB9}"/>
    <cellStyle name="Currency 2 2 7 3 5" xfId="618" xr:uid="{00000000-0005-0000-0000-000080030000}"/>
    <cellStyle name="Currency 2 2 7 3 5 2" xfId="9628" xr:uid="{0734FF6E-9F6C-4B23-91CD-B1F253F952D6}"/>
    <cellStyle name="Currency 2 2 7 3 5 2 2" xfId="9629" xr:uid="{98BFCF3B-B4ED-4173-AD74-F521B9A3C444}"/>
    <cellStyle name="Currency 2 2 7 3 5 3" xfId="9630" xr:uid="{A84F7D86-DF27-4088-BED3-053714E9653F}"/>
    <cellStyle name="Currency 2 2 7 3 5 4" xfId="9627" xr:uid="{DDDBB5D4-57D2-48E8-9ED4-942AD5D5E038}"/>
    <cellStyle name="Currency 2 2 7 3 6" xfId="4875" xr:uid="{00000000-0005-0000-0000-000081030000}"/>
    <cellStyle name="Currency 2 2 7 3 6 2" xfId="9632" xr:uid="{95B712EA-965D-4BF7-ACBC-F134C97EC913}"/>
    <cellStyle name="Currency 2 2 7 3 6 2 2" xfId="9633" xr:uid="{E40C2F93-B1A5-4915-947A-26BD3508E191}"/>
    <cellStyle name="Currency 2 2 7 3 6 3" xfId="9634" xr:uid="{982B0A96-01DE-4EBE-8461-A3EC70EFE314}"/>
    <cellStyle name="Currency 2 2 7 3 6 4" xfId="9631" xr:uid="{30F31CC5-2662-45E3-B57C-23E2B8EDB4BF}"/>
    <cellStyle name="Currency 2 2 7 3 7" xfId="9635" xr:uid="{80A50904-06E2-44C1-9BA8-2C15A098098E}"/>
    <cellStyle name="Currency 2 2 7 3 7 2" xfId="9636" xr:uid="{DF47FD3C-4F97-41E9-997E-DC0DAC7D946E}"/>
    <cellStyle name="Currency 2 2 7 3 8" xfId="9637" xr:uid="{FEEE3573-F995-4601-8F8C-AB9C835D21B7}"/>
    <cellStyle name="Currency 2 2 7 3 8 2" xfId="9638" xr:uid="{63D8AE57-779F-4662-93C0-71F42867E0DE}"/>
    <cellStyle name="Currency 2 2 7 3 9" xfId="9639" xr:uid="{6DD665FD-A506-4F63-BB4C-017E199D0726}"/>
    <cellStyle name="Currency 2 2 7 3 9 2" xfId="9640" xr:uid="{65849F0D-3BB8-4CF9-932C-97D4A04188BA}"/>
    <cellStyle name="Currency 2 2 7 4" xfId="619" xr:uid="{00000000-0005-0000-0000-000082030000}"/>
    <cellStyle name="Currency 2 2 7 4 2" xfId="4879" xr:uid="{00000000-0005-0000-0000-000083030000}"/>
    <cellStyle name="Currency 2 2 7 4 2 2" xfId="9643" xr:uid="{991F17DA-9ADD-4417-9364-3AA614555378}"/>
    <cellStyle name="Currency 2 2 7 4 2 3" xfId="9642" xr:uid="{3CD77C61-0A52-4C5A-8E2C-002B431E9AA7}"/>
    <cellStyle name="Currency 2 2 7 4 3" xfId="9644" xr:uid="{B1A36D54-B2A3-41EF-873B-C436B53F819E}"/>
    <cellStyle name="Currency 2 2 7 4 3 2" xfId="9645" xr:uid="{0A184829-4685-47E6-9169-744CE07D5C96}"/>
    <cellStyle name="Currency 2 2 7 4 4" xfId="9646" xr:uid="{F28E9D22-CDDE-451F-A7D0-D4278F3EF2FB}"/>
    <cellStyle name="Currency 2 2 7 4 5" xfId="9647" xr:uid="{F383E43B-9E87-4DF4-A735-F746049B406B}"/>
    <cellStyle name="Currency 2 2 7 4 6" xfId="9641" xr:uid="{88BDAB8D-D978-422F-A835-27FB97810A61}"/>
    <cellStyle name="Currency 2 2 7 4 7" xfId="33133" xr:uid="{E0141E20-1D71-437C-A62C-62235D61DA6C}"/>
    <cellStyle name="Currency 2 2 7 5" xfId="620" xr:uid="{00000000-0005-0000-0000-000084030000}"/>
    <cellStyle name="Currency 2 2 7 5 2" xfId="4880" xr:uid="{00000000-0005-0000-0000-000085030000}"/>
    <cellStyle name="Currency 2 2 7 5 2 2" xfId="9650" xr:uid="{D3D08652-C4D0-4C66-BBC7-D9EE986D826D}"/>
    <cellStyle name="Currency 2 2 7 5 2 3" xfId="9649" xr:uid="{11E39425-49F2-4A26-B5AB-44161A76EFF9}"/>
    <cellStyle name="Currency 2 2 7 5 3" xfId="9651" xr:uid="{321794CD-D299-4B93-AAB6-DDD9864BDF07}"/>
    <cellStyle name="Currency 2 2 7 5 3 2" xfId="9652" xr:uid="{0F6AA436-4558-4AD1-BFA5-10B35CD2C813}"/>
    <cellStyle name="Currency 2 2 7 5 4" xfId="9653" xr:uid="{533CF842-3F39-4B8B-8910-F71ED2AAC910}"/>
    <cellStyle name="Currency 2 2 7 5 5" xfId="9648" xr:uid="{35A43487-77EA-4EF7-8B51-236744647A58}"/>
    <cellStyle name="Currency 2 2 7 5 6" xfId="33134" xr:uid="{D67CA9C2-C8ED-4D8C-979B-E48327BA70CF}"/>
    <cellStyle name="Currency 2 2 7 6" xfId="621" xr:uid="{00000000-0005-0000-0000-000086030000}"/>
    <cellStyle name="Currency 2 2 7 6 2" xfId="4881" xr:uid="{00000000-0005-0000-0000-000087030000}"/>
    <cellStyle name="Currency 2 2 7 6 2 2" xfId="9656" xr:uid="{B9E6604B-C519-4BC8-A8F8-BD49B1709243}"/>
    <cellStyle name="Currency 2 2 7 6 2 3" xfId="9655" xr:uid="{0AA6F9D3-A837-4927-917D-2EFEAF04DEBD}"/>
    <cellStyle name="Currency 2 2 7 6 3" xfId="9657" xr:uid="{60397507-ACD5-426F-8AC2-8D8520BF403C}"/>
    <cellStyle name="Currency 2 2 7 6 3 2" xfId="9658" xr:uid="{5E483222-AB41-4F93-96C3-9EF21311CC76}"/>
    <cellStyle name="Currency 2 2 7 6 4" xfId="9659" xr:uid="{87B806FF-A78E-49D6-8A27-2D0B62546E04}"/>
    <cellStyle name="Currency 2 2 7 6 5" xfId="9654" xr:uid="{DAF33EB0-90A8-4F17-B50A-C86C543F28A5}"/>
    <cellStyle name="Currency 2 2 7 6 6" xfId="33135" xr:uid="{E3BA517B-94C1-4714-9E55-A69FB285714C}"/>
    <cellStyle name="Currency 2 2 7 7" xfId="622" xr:uid="{00000000-0005-0000-0000-000088030000}"/>
    <cellStyle name="Currency 2 2 7 7 2" xfId="9661" xr:uid="{E40AB3BD-2D51-4A4D-BC3E-75933C6D179A}"/>
    <cellStyle name="Currency 2 2 7 7 2 2" xfId="9662" xr:uid="{5F3AF3D8-1DA7-4E8C-B1C3-90691408AE9F}"/>
    <cellStyle name="Currency 2 2 7 7 3" xfId="9663" xr:uid="{92CEE3F0-9417-438F-AA75-A12B2D323D73}"/>
    <cellStyle name="Currency 2 2 7 7 4" xfId="9660" xr:uid="{975630C1-DA7A-4692-A956-D3F0A655D38F}"/>
    <cellStyle name="Currency 2 2 7 8" xfId="4870" xr:uid="{00000000-0005-0000-0000-000089030000}"/>
    <cellStyle name="Currency 2 2 7 8 2" xfId="9665" xr:uid="{50F3E6D4-ADC8-4B5B-A6F6-32FE8508FDCF}"/>
    <cellStyle name="Currency 2 2 7 8 2 2" xfId="9666" xr:uid="{44ECDB1D-7794-488E-8C4D-C641946E8561}"/>
    <cellStyle name="Currency 2 2 7 8 3" xfId="9667" xr:uid="{2ABBF77A-0A9D-4A98-9E82-37361CB61A8F}"/>
    <cellStyle name="Currency 2 2 7 8 4" xfId="9664" xr:uid="{0F4F13EB-B8E0-4582-9B59-B65F8ED5D3D9}"/>
    <cellStyle name="Currency 2 2 7 9" xfId="9668" xr:uid="{279D1B04-EA2A-40A5-9818-FF17694902C5}"/>
    <cellStyle name="Currency 2 2 7 9 2" xfId="9669" xr:uid="{4A291228-3C72-4776-B397-9B76846BFB61}"/>
    <cellStyle name="Currency 2 2 8" xfId="623" xr:uid="{00000000-0005-0000-0000-00008A030000}"/>
    <cellStyle name="Currency 2 2 8 10" xfId="9671" xr:uid="{CC522D5F-CAC4-4BD6-BE12-0ADD27D063C0}"/>
    <cellStyle name="Currency 2 2 8 10 2" xfId="9672" xr:uid="{EBE0F407-54A2-4BBA-BFA2-0289FC24C178}"/>
    <cellStyle name="Currency 2 2 8 11" xfId="9673" xr:uid="{769E9F7F-905B-44F0-814E-64A073430B3F}"/>
    <cellStyle name="Currency 2 2 8 11 2" xfId="9674" xr:uid="{F1F8E13E-E6B0-446B-B05E-8E80EF9C0AFD}"/>
    <cellStyle name="Currency 2 2 8 12" xfId="9675" xr:uid="{7D13CA03-A023-4593-A1B2-7ED4CC6FE267}"/>
    <cellStyle name="Currency 2 2 8 13" xfId="9670" xr:uid="{4DF9382D-C778-4BCC-90E7-AB437D44CE3A}"/>
    <cellStyle name="Currency 2 2 8 14" xfId="33136" xr:uid="{D4A66BF7-D917-4D97-99C5-6A03CAF60146}"/>
    <cellStyle name="Currency 2 2 8 15" xfId="35790" xr:uid="{C0DECFB1-3963-4EAF-A56E-2591DDD2BCEC}"/>
    <cellStyle name="Currency 2 2 8 2" xfId="624" xr:uid="{00000000-0005-0000-0000-00008B030000}"/>
    <cellStyle name="Currency 2 2 8 2 10" xfId="9677" xr:uid="{54DB8DC5-5382-4B04-A0D2-944131D9F271}"/>
    <cellStyle name="Currency 2 2 8 2 11" xfId="9676" xr:uid="{1BC622E9-7FEF-489B-8061-BCD4C7E09FA2}"/>
    <cellStyle name="Currency 2 2 8 2 12" xfId="33137" xr:uid="{B6028861-DFAF-408A-A3F5-C8458DBDF15D}"/>
    <cellStyle name="Currency 2 2 8 2 13" xfId="36163" xr:uid="{265B58E1-F560-4D74-83F7-5C643248C2FB}"/>
    <cellStyle name="Currency 2 2 8 2 2" xfId="625" xr:uid="{00000000-0005-0000-0000-00008C030000}"/>
    <cellStyle name="Currency 2 2 8 2 2 2" xfId="4884" xr:uid="{00000000-0005-0000-0000-00008D030000}"/>
    <cellStyle name="Currency 2 2 8 2 2 2 2" xfId="9680" xr:uid="{9F7A5AE3-DFF4-4FE1-89E8-7BBFF6C72130}"/>
    <cellStyle name="Currency 2 2 8 2 2 2 3" xfId="9679" xr:uid="{0393D235-E7DD-4485-8C39-96C45EA00E8C}"/>
    <cellStyle name="Currency 2 2 8 2 2 3" xfId="9681" xr:uid="{D1B882DB-7AB7-4A48-8980-E141A9ADE60F}"/>
    <cellStyle name="Currency 2 2 8 2 2 3 2" xfId="9682" xr:uid="{9E751E8B-8363-4CAC-A6B9-DC03750DB6B6}"/>
    <cellStyle name="Currency 2 2 8 2 2 4" xfId="9683" xr:uid="{2C3DB3D6-A8D3-4993-922D-563D1EEFA955}"/>
    <cellStyle name="Currency 2 2 8 2 2 5" xfId="9678" xr:uid="{32E10025-90C4-4EE1-BC77-78208BD2B5AE}"/>
    <cellStyle name="Currency 2 2 8 2 2 6" xfId="33138" xr:uid="{1B49E6EB-4EFD-4313-8572-60832D72D289}"/>
    <cellStyle name="Currency 2 2 8 2 3" xfId="626" xr:uid="{00000000-0005-0000-0000-00008E030000}"/>
    <cellStyle name="Currency 2 2 8 2 3 2" xfId="4885" xr:uid="{00000000-0005-0000-0000-00008F030000}"/>
    <cellStyle name="Currency 2 2 8 2 3 2 2" xfId="9686" xr:uid="{4B9F6766-65C3-4093-A569-5EE939358DB7}"/>
    <cellStyle name="Currency 2 2 8 2 3 2 3" xfId="9685" xr:uid="{B424EDB4-9EFC-463F-8C0E-659A9B338048}"/>
    <cellStyle name="Currency 2 2 8 2 3 3" xfId="9687" xr:uid="{708A4B62-1276-45D4-96FC-56B4BB66695B}"/>
    <cellStyle name="Currency 2 2 8 2 3 3 2" xfId="9688" xr:uid="{8FB53252-467C-4CD6-8A22-65B88BEEFD0B}"/>
    <cellStyle name="Currency 2 2 8 2 3 4" xfId="9689" xr:uid="{2C0A3798-65DD-4280-954E-EBF108014571}"/>
    <cellStyle name="Currency 2 2 8 2 3 5" xfId="9684" xr:uid="{4A671DDF-5B50-4F70-A895-61BFD8A9E096}"/>
    <cellStyle name="Currency 2 2 8 2 3 6" xfId="33139" xr:uid="{44FA447B-194E-493B-BD80-82ABC34FC3F7}"/>
    <cellStyle name="Currency 2 2 8 2 4" xfId="627" xr:uid="{00000000-0005-0000-0000-000090030000}"/>
    <cellStyle name="Currency 2 2 8 2 4 2" xfId="4886" xr:uid="{00000000-0005-0000-0000-000091030000}"/>
    <cellStyle name="Currency 2 2 8 2 4 2 2" xfId="9692" xr:uid="{4C3FC576-6C2A-4B34-A723-01FD352F1AF2}"/>
    <cellStyle name="Currency 2 2 8 2 4 2 3" xfId="9691" xr:uid="{50F9D73D-ED48-44A0-91A8-00C52999020E}"/>
    <cellStyle name="Currency 2 2 8 2 4 3" xfId="9693" xr:uid="{37DEFCB9-E697-423F-84CB-902C4B38DE36}"/>
    <cellStyle name="Currency 2 2 8 2 4 3 2" xfId="9694" xr:uid="{D05E6AF0-EA95-4764-9A03-90E768F580BB}"/>
    <cellStyle name="Currency 2 2 8 2 4 4" xfId="9695" xr:uid="{E54E99B3-20C9-4E36-812D-65C2F3884445}"/>
    <cellStyle name="Currency 2 2 8 2 4 5" xfId="9690" xr:uid="{DC33C19B-F702-4740-BB68-C4C9A099A309}"/>
    <cellStyle name="Currency 2 2 8 2 4 6" xfId="33140" xr:uid="{DE37D96C-533A-4794-884F-2C06D6A893A2}"/>
    <cellStyle name="Currency 2 2 8 2 5" xfId="628" xr:uid="{00000000-0005-0000-0000-000092030000}"/>
    <cellStyle name="Currency 2 2 8 2 5 2" xfId="9697" xr:uid="{A6E2E0F6-694B-468E-8FC9-847A8E49765F}"/>
    <cellStyle name="Currency 2 2 8 2 5 2 2" xfId="9698" xr:uid="{41DA5BD9-6C55-4A25-9B9F-77C58C809699}"/>
    <cellStyle name="Currency 2 2 8 2 5 3" xfId="9699" xr:uid="{A33C94E3-92D7-4B3A-AD43-73A29737FC5A}"/>
    <cellStyle name="Currency 2 2 8 2 5 4" xfId="9696" xr:uid="{797910EF-635D-479F-9079-D3F5BC9724CF}"/>
    <cellStyle name="Currency 2 2 8 2 6" xfId="4883" xr:uid="{00000000-0005-0000-0000-000093030000}"/>
    <cellStyle name="Currency 2 2 8 2 6 2" xfId="9701" xr:uid="{5CDB95F6-81EB-4509-B88F-09317510FB7C}"/>
    <cellStyle name="Currency 2 2 8 2 6 2 2" xfId="9702" xr:uid="{4CC9ED98-621D-4731-AB3F-98816AA6E73A}"/>
    <cellStyle name="Currency 2 2 8 2 6 3" xfId="9703" xr:uid="{CDC3E427-D79B-4BF4-8F7D-743061FB820A}"/>
    <cellStyle name="Currency 2 2 8 2 6 4" xfId="9700" xr:uid="{7ABBE31B-CD9E-4646-A180-EC342D83D228}"/>
    <cellStyle name="Currency 2 2 8 2 7" xfId="9704" xr:uid="{E74E6010-AB08-42BA-B396-35C4472C9CB7}"/>
    <cellStyle name="Currency 2 2 8 2 7 2" xfId="9705" xr:uid="{AC98ECFE-6F4D-43ED-B991-469B6A573E61}"/>
    <cellStyle name="Currency 2 2 8 2 8" xfId="9706" xr:uid="{24702916-4D14-476F-92A7-88E2F0C85B0D}"/>
    <cellStyle name="Currency 2 2 8 2 8 2" xfId="9707" xr:uid="{0F26DF33-5117-4917-BF35-E24ACD011EC6}"/>
    <cellStyle name="Currency 2 2 8 2 9" xfId="9708" xr:uid="{E038D124-CA77-41DC-AD7A-C5B7C92FE5C0}"/>
    <cellStyle name="Currency 2 2 8 2 9 2" xfId="9709" xr:uid="{95103A39-2188-4BC3-9AA3-66109A4D08E1}"/>
    <cellStyle name="Currency 2 2 8 3" xfId="629" xr:uid="{00000000-0005-0000-0000-000094030000}"/>
    <cellStyle name="Currency 2 2 8 3 10" xfId="9711" xr:uid="{0A1BEC1F-8414-42A1-B788-3F58E19B8BB7}"/>
    <cellStyle name="Currency 2 2 8 3 11" xfId="9710" xr:uid="{7D559836-8C47-4825-A2A6-B4AE9CBF918E}"/>
    <cellStyle name="Currency 2 2 8 3 12" xfId="33141" xr:uid="{DF3C4B01-2DA5-4611-A92E-E34FC3278C9E}"/>
    <cellStyle name="Currency 2 2 8 3 13" xfId="36377" xr:uid="{42AD8A2E-3D3B-4F7B-898B-DABCCA445883}"/>
    <cellStyle name="Currency 2 2 8 3 2" xfId="630" xr:uid="{00000000-0005-0000-0000-000095030000}"/>
    <cellStyle name="Currency 2 2 8 3 2 2" xfId="4888" xr:uid="{00000000-0005-0000-0000-000096030000}"/>
    <cellStyle name="Currency 2 2 8 3 2 2 2" xfId="9714" xr:uid="{50ABC75F-251F-475B-9D43-1E97C831C23C}"/>
    <cellStyle name="Currency 2 2 8 3 2 2 3" xfId="9713" xr:uid="{6FBDE60A-2BA9-402E-8FE7-2415F9C5BDB6}"/>
    <cellStyle name="Currency 2 2 8 3 2 3" xfId="9715" xr:uid="{45A88362-A1D1-4371-B6F8-03C77EC0166B}"/>
    <cellStyle name="Currency 2 2 8 3 2 3 2" xfId="9716" xr:uid="{8BB88EB7-A757-4525-BF45-0E04DF30F439}"/>
    <cellStyle name="Currency 2 2 8 3 2 4" xfId="9717" xr:uid="{2823CFCC-DE05-4EED-9826-7FC0631C0EF0}"/>
    <cellStyle name="Currency 2 2 8 3 2 5" xfId="9712" xr:uid="{E1AC273E-C1D6-4120-9C7F-5DCAAAA57CDD}"/>
    <cellStyle name="Currency 2 2 8 3 2 6" xfId="33142" xr:uid="{DE68DCF2-4AE2-46A5-AC8F-1CDD62231FBF}"/>
    <cellStyle name="Currency 2 2 8 3 3" xfId="631" xr:uid="{00000000-0005-0000-0000-000097030000}"/>
    <cellStyle name="Currency 2 2 8 3 3 2" xfId="4889" xr:uid="{00000000-0005-0000-0000-000098030000}"/>
    <cellStyle name="Currency 2 2 8 3 3 2 2" xfId="9720" xr:uid="{0674BCCB-B018-4B9E-AADD-E6CC2A87667E}"/>
    <cellStyle name="Currency 2 2 8 3 3 2 3" xfId="9719" xr:uid="{0D0588DE-7A4F-4087-8B67-4886BCC1869F}"/>
    <cellStyle name="Currency 2 2 8 3 3 3" xfId="9721" xr:uid="{0B3398E6-850D-4B01-B38A-22ED0150A350}"/>
    <cellStyle name="Currency 2 2 8 3 3 3 2" xfId="9722" xr:uid="{CC8663B0-5C5D-4AAD-82AA-D4611657E759}"/>
    <cellStyle name="Currency 2 2 8 3 3 4" xfId="9723" xr:uid="{C1B6221E-2C3E-4515-A7DD-690DFA19A738}"/>
    <cellStyle name="Currency 2 2 8 3 3 5" xfId="9718" xr:uid="{F5715B80-FC7F-4BA9-9F20-1B34FDAE47E1}"/>
    <cellStyle name="Currency 2 2 8 3 3 6" xfId="33143" xr:uid="{83BB3730-8D3A-4BBE-B043-9D1DA6B2FFAC}"/>
    <cellStyle name="Currency 2 2 8 3 4" xfId="632" xr:uid="{00000000-0005-0000-0000-000099030000}"/>
    <cellStyle name="Currency 2 2 8 3 4 2" xfId="4890" xr:uid="{00000000-0005-0000-0000-00009A030000}"/>
    <cellStyle name="Currency 2 2 8 3 4 2 2" xfId="9726" xr:uid="{7D87A2C4-B6EA-496A-A845-23ECD9A3FEB4}"/>
    <cellStyle name="Currency 2 2 8 3 4 2 3" xfId="9725" xr:uid="{37B1E3DE-C719-4C0B-A842-8629E483EBE5}"/>
    <cellStyle name="Currency 2 2 8 3 4 3" xfId="9727" xr:uid="{41833B2F-05CD-4518-BA27-46FBB69AAAC2}"/>
    <cellStyle name="Currency 2 2 8 3 4 3 2" xfId="9728" xr:uid="{4B371E29-ED74-4E56-B8CE-3F7BEE4B5ED3}"/>
    <cellStyle name="Currency 2 2 8 3 4 4" xfId="9729" xr:uid="{06089CD9-A3F0-4699-AF21-BB1A75FC1267}"/>
    <cellStyle name="Currency 2 2 8 3 4 5" xfId="9724" xr:uid="{573D325D-E73C-4209-870A-0DE60B3C5A0C}"/>
    <cellStyle name="Currency 2 2 8 3 4 6" xfId="33144" xr:uid="{E521B852-F342-4186-8453-BA9364B51EF7}"/>
    <cellStyle name="Currency 2 2 8 3 5" xfId="633" xr:uid="{00000000-0005-0000-0000-00009B030000}"/>
    <cellStyle name="Currency 2 2 8 3 5 2" xfId="9731" xr:uid="{12ADCEAA-464E-478C-B750-B1CE4E48AEC3}"/>
    <cellStyle name="Currency 2 2 8 3 5 2 2" xfId="9732" xr:uid="{4A4946F0-CE36-4A9A-A125-2AA8E15009B0}"/>
    <cellStyle name="Currency 2 2 8 3 5 3" xfId="9733" xr:uid="{9F426007-0241-4B89-82C4-1DC81E1A380D}"/>
    <cellStyle name="Currency 2 2 8 3 5 4" xfId="9730" xr:uid="{6F02D35C-29DE-455E-B688-0D66B597E07A}"/>
    <cellStyle name="Currency 2 2 8 3 6" xfId="4887" xr:uid="{00000000-0005-0000-0000-00009C030000}"/>
    <cellStyle name="Currency 2 2 8 3 6 2" xfId="9735" xr:uid="{257D078D-6E76-4C3F-B01B-8DB53B9F56E7}"/>
    <cellStyle name="Currency 2 2 8 3 6 2 2" xfId="9736" xr:uid="{69D5D312-1A6D-46FD-B34F-1A24CFA146DE}"/>
    <cellStyle name="Currency 2 2 8 3 6 3" xfId="9737" xr:uid="{80AD457A-116B-46BA-8CB5-A1D27BAA89C9}"/>
    <cellStyle name="Currency 2 2 8 3 6 4" xfId="9734" xr:uid="{EB732521-EDE0-4199-B60C-24FE8D67CC16}"/>
    <cellStyle name="Currency 2 2 8 3 7" xfId="9738" xr:uid="{04785CD3-50A0-4A8D-AA63-CD4089E92FBC}"/>
    <cellStyle name="Currency 2 2 8 3 7 2" xfId="9739" xr:uid="{CC08C645-EF0D-4445-A473-54056B74E04A}"/>
    <cellStyle name="Currency 2 2 8 3 8" xfId="9740" xr:uid="{72695ADE-2B25-4F92-94B7-98E68B7AD12F}"/>
    <cellStyle name="Currency 2 2 8 3 8 2" xfId="9741" xr:uid="{2A08FF0C-4431-4264-81CE-902D624E3140}"/>
    <cellStyle name="Currency 2 2 8 3 9" xfId="9742" xr:uid="{42B9079C-F903-45BC-A146-23BB24816BCF}"/>
    <cellStyle name="Currency 2 2 8 3 9 2" xfId="9743" xr:uid="{10759E9D-5DF7-4B72-B366-9FB1B481AE20}"/>
    <cellStyle name="Currency 2 2 8 4" xfId="634" xr:uid="{00000000-0005-0000-0000-00009D030000}"/>
    <cellStyle name="Currency 2 2 8 4 2" xfId="4891" xr:uid="{00000000-0005-0000-0000-00009E030000}"/>
    <cellStyle name="Currency 2 2 8 4 2 2" xfId="9746" xr:uid="{5EDDA3D4-CC61-43F4-81E7-D0FD3E2003FB}"/>
    <cellStyle name="Currency 2 2 8 4 2 3" xfId="9745" xr:uid="{95DDD932-5128-4F66-9B06-59A4816691D5}"/>
    <cellStyle name="Currency 2 2 8 4 3" xfId="9747" xr:uid="{5EE1BD27-32D1-443F-BA68-EFD861F30563}"/>
    <cellStyle name="Currency 2 2 8 4 3 2" xfId="9748" xr:uid="{88173EEA-7414-4B9B-846A-CCEC3BB2EC0B}"/>
    <cellStyle name="Currency 2 2 8 4 4" xfId="9749" xr:uid="{B2B02BB0-91DB-4732-9198-89017C28E10D}"/>
    <cellStyle name="Currency 2 2 8 4 5" xfId="9750" xr:uid="{79C9A3E1-DEAE-46F7-A2DD-4F2CC8725DC3}"/>
    <cellStyle name="Currency 2 2 8 4 6" xfId="9744" xr:uid="{BC7CE559-C4C3-4C29-B6D7-693AC46DD6CD}"/>
    <cellStyle name="Currency 2 2 8 4 7" xfId="33145" xr:uid="{2DB9F1A5-9DCC-4FED-A19D-5CD80E31A596}"/>
    <cellStyle name="Currency 2 2 8 5" xfId="635" xr:uid="{00000000-0005-0000-0000-00009F030000}"/>
    <cellStyle name="Currency 2 2 8 5 2" xfId="4892" xr:uid="{00000000-0005-0000-0000-0000A0030000}"/>
    <cellStyle name="Currency 2 2 8 5 2 2" xfId="9753" xr:uid="{DA0A1C36-E655-4FE2-B595-DF0E20724C19}"/>
    <cellStyle name="Currency 2 2 8 5 2 3" xfId="9752" xr:uid="{C844E582-E2D5-4176-B1C0-C7924E38D91C}"/>
    <cellStyle name="Currency 2 2 8 5 3" xfId="9754" xr:uid="{FECA2C74-AE5B-4FFB-971B-9453A3038171}"/>
    <cellStyle name="Currency 2 2 8 5 3 2" xfId="9755" xr:uid="{0A842361-E420-4713-A681-6F183369B8FB}"/>
    <cellStyle name="Currency 2 2 8 5 4" xfId="9756" xr:uid="{EF2ABC93-3217-4D37-937A-B99675026C8D}"/>
    <cellStyle name="Currency 2 2 8 5 5" xfId="9751" xr:uid="{0CE98F4C-510E-4D10-A216-F8F32835D2E6}"/>
    <cellStyle name="Currency 2 2 8 5 6" xfId="33146" xr:uid="{C47AD0D3-228E-4D47-92BE-8CCA6F09FF79}"/>
    <cellStyle name="Currency 2 2 8 6" xfId="636" xr:uid="{00000000-0005-0000-0000-0000A1030000}"/>
    <cellStyle name="Currency 2 2 8 6 2" xfId="4893" xr:uid="{00000000-0005-0000-0000-0000A2030000}"/>
    <cellStyle name="Currency 2 2 8 6 2 2" xfId="9759" xr:uid="{798C0A2A-930C-4D04-8D6C-C2434B13F3A2}"/>
    <cellStyle name="Currency 2 2 8 6 2 3" xfId="9758" xr:uid="{C0763FA3-9593-4E1E-A8D0-A9710041B53F}"/>
    <cellStyle name="Currency 2 2 8 6 3" xfId="9760" xr:uid="{7A0B5854-7DA7-48F8-82A1-D012C2A0995B}"/>
    <cellStyle name="Currency 2 2 8 6 3 2" xfId="9761" xr:uid="{DFE824A1-528C-421B-8194-AE6D8FA92EB6}"/>
    <cellStyle name="Currency 2 2 8 6 4" xfId="9762" xr:uid="{1434FF69-2B1C-4667-9993-940F0748F417}"/>
    <cellStyle name="Currency 2 2 8 6 5" xfId="9757" xr:uid="{2E3C9E9C-DCD5-4864-9CB9-FE7E5D3AA873}"/>
    <cellStyle name="Currency 2 2 8 6 6" xfId="33147" xr:uid="{2B7858F0-A9B3-425A-A08F-29419BD44100}"/>
    <cellStyle name="Currency 2 2 8 7" xfId="637" xr:uid="{00000000-0005-0000-0000-0000A3030000}"/>
    <cellStyle name="Currency 2 2 8 7 2" xfId="9764" xr:uid="{8C02DA80-C34A-40C7-973D-12A7BB7051A9}"/>
    <cellStyle name="Currency 2 2 8 7 2 2" xfId="9765" xr:uid="{359F7104-CB06-4151-9D78-829C458AFFB8}"/>
    <cellStyle name="Currency 2 2 8 7 3" xfId="9766" xr:uid="{49A13573-425C-40CA-8DF3-74D591E8E4DA}"/>
    <cellStyle name="Currency 2 2 8 7 4" xfId="9763" xr:uid="{A0B825DF-66FF-4C25-B184-1C3D45B4CEA1}"/>
    <cellStyle name="Currency 2 2 8 8" xfId="4882" xr:uid="{00000000-0005-0000-0000-0000A4030000}"/>
    <cellStyle name="Currency 2 2 8 8 2" xfId="9768" xr:uid="{181FCCC8-FCD8-49E5-B9CA-5E2345F5FF8C}"/>
    <cellStyle name="Currency 2 2 8 8 2 2" xfId="9769" xr:uid="{469114A6-9061-48EF-A729-828830E217E0}"/>
    <cellStyle name="Currency 2 2 8 8 3" xfId="9770" xr:uid="{AD4FF797-82E5-4C86-85FC-D3E1110957AD}"/>
    <cellStyle name="Currency 2 2 8 8 4" xfId="9767" xr:uid="{107F6770-3041-4034-AAEC-286CB2311B22}"/>
    <cellStyle name="Currency 2 2 8 9" xfId="9771" xr:uid="{6D94A620-B9E0-4136-A4B8-829717D4659F}"/>
    <cellStyle name="Currency 2 2 8 9 2" xfId="9772" xr:uid="{EA045B28-F927-488B-B017-74A3753F005F}"/>
    <cellStyle name="Currency 2 2 9" xfId="638" xr:uid="{00000000-0005-0000-0000-0000A5030000}"/>
    <cellStyle name="Currency 2 2 9 10" xfId="9774" xr:uid="{992D7F22-8C1F-48AE-B849-E97724CBB4B0}"/>
    <cellStyle name="Currency 2 2 9 11" xfId="9773" xr:uid="{F19DE73A-3BEF-4BDB-B824-EA418D2948C7}"/>
    <cellStyle name="Currency 2 2 9 12" xfId="33148" xr:uid="{52385ECC-E6E8-47E1-BDA8-E35C073BE798}"/>
    <cellStyle name="Currency 2 2 9 13" xfId="36065" xr:uid="{3A7432EC-923E-4579-909D-0BB19B39C456}"/>
    <cellStyle name="Currency 2 2 9 2" xfId="639" xr:uid="{00000000-0005-0000-0000-0000A6030000}"/>
    <cellStyle name="Currency 2 2 9 2 2" xfId="4895" xr:uid="{00000000-0005-0000-0000-0000A7030000}"/>
    <cellStyle name="Currency 2 2 9 2 2 2" xfId="9777" xr:uid="{3FEE971C-F771-497B-98A1-85F27783286B}"/>
    <cellStyle name="Currency 2 2 9 2 2 3" xfId="9776" xr:uid="{7BA3EEC8-E749-4EDB-B2B1-CDBC0F042C29}"/>
    <cellStyle name="Currency 2 2 9 2 3" xfId="9778" xr:uid="{41CAE59B-FD41-4D7F-87FC-7EBC8CCD1490}"/>
    <cellStyle name="Currency 2 2 9 2 3 2" xfId="9779" xr:uid="{42371D98-3A11-40A0-85E9-346F6BA96BC6}"/>
    <cellStyle name="Currency 2 2 9 2 4" xfId="9780" xr:uid="{EA97FE0D-C9F2-471F-BDBF-50EFA2487917}"/>
    <cellStyle name="Currency 2 2 9 2 5" xfId="9775" xr:uid="{0458AB81-0016-45EA-ADF6-8D4DDDC821FC}"/>
    <cellStyle name="Currency 2 2 9 2 6" xfId="33149" xr:uid="{84E2F898-59E2-4B36-B2EF-D7773AD7EE8D}"/>
    <cellStyle name="Currency 2 2 9 3" xfId="640" xr:uid="{00000000-0005-0000-0000-0000A8030000}"/>
    <cellStyle name="Currency 2 2 9 3 2" xfId="4896" xr:uid="{00000000-0005-0000-0000-0000A9030000}"/>
    <cellStyle name="Currency 2 2 9 3 2 2" xfId="9783" xr:uid="{B05D20BE-B9C6-4C9B-85DF-574C00D6D8FE}"/>
    <cellStyle name="Currency 2 2 9 3 2 3" xfId="9782" xr:uid="{AAAC557A-5188-454E-B286-08B75BDB7867}"/>
    <cellStyle name="Currency 2 2 9 3 3" xfId="9784" xr:uid="{8FFCDD93-0B46-4E56-AAB4-A3962EEA25DB}"/>
    <cellStyle name="Currency 2 2 9 3 3 2" xfId="9785" xr:uid="{A3FE9720-3AA2-4022-8608-5F2AA7A365CA}"/>
    <cellStyle name="Currency 2 2 9 3 4" xfId="9786" xr:uid="{072D4F21-2106-41C4-A8FB-5CAE4282341A}"/>
    <cellStyle name="Currency 2 2 9 3 5" xfId="9781" xr:uid="{79A8EB2E-5E6D-4396-AE3F-FD7600CD7F55}"/>
    <cellStyle name="Currency 2 2 9 3 6" xfId="33150" xr:uid="{822134D0-C309-4377-A011-22AADC40E5FE}"/>
    <cellStyle name="Currency 2 2 9 4" xfId="641" xr:uid="{00000000-0005-0000-0000-0000AA030000}"/>
    <cellStyle name="Currency 2 2 9 4 2" xfId="4897" xr:uid="{00000000-0005-0000-0000-0000AB030000}"/>
    <cellStyle name="Currency 2 2 9 4 2 2" xfId="9789" xr:uid="{2703778D-EB17-4D83-9D94-6A264D53E1B8}"/>
    <cellStyle name="Currency 2 2 9 4 2 3" xfId="9788" xr:uid="{925CC0B7-3060-4AE5-9699-2788468DADD2}"/>
    <cellStyle name="Currency 2 2 9 4 3" xfId="9790" xr:uid="{009D4E22-0E85-4E01-A09B-6C049E4CAD1B}"/>
    <cellStyle name="Currency 2 2 9 4 3 2" xfId="9791" xr:uid="{4D6A5763-126C-4563-BCFB-39894F88D27D}"/>
    <cellStyle name="Currency 2 2 9 4 4" xfId="9792" xr:uid="{20C1A48F-E49D-4AB9-A7C7-3B3E6E379BFF}"/>
    <cellStyle name="Currency 2 2 9 4 5" xfId="9787" xr:uid="{18275875-3F7F-490C-A96B-C6C305B68DF1}"/>
    <cellStyle name="Currency 2 2 9 4 6" xfId="33151" xr:uid="{B8A6058A-5133-472D-A6DB-A89401CE3E4A}"/>
    <cellStyle name="Currency 2 2 9 5" xfId="642" xr:uid="{00000000-0005-0000-0000-0000AC030000}"/>
    <cellStyle name="Currency 2 2 9 5 2" xfId="9794" xr:uid="{344D2DE0-DA4D-41B8-88D6-7898E0DABCD0}"/>
    <cellStyle name="Currency 2 2 9 5 2 2" xfId="9795" xr:uid="{1B05C378-6D63-4B26-8F72-B5090455AF8C}"/>
    <cellStyle name="Currency 2 2 9 5 3" xfId="9796" xr:uid="{CC9630D6-A416-4266-BABD-A24920909448}"/>
    <cellStyle name="Currency 2 2 9 5 4" xfId="9793" xr:uid="{394B00BC-5490-41E3-8B5B-78349396BD3E}"/>
    <cellStyle name="Currency 2 2 9 6" xfId="4894" xr:uid="{00000000-0005-0000-0000-0000AD030000}"/>
    <cellStyle name="Currency 2 2 9 6 2" xfId="9798" xr:uid="{37C25E2A-2726-4C08-A002-822DD9E23BEB}"/>
    <cellStyle name="Currency 2 2 9 6 2 2" xfId="9799" xr:uid="{410BC8FB-F50D-4BA5-8D2E-281EC6D64E92}"/>
    <cellStyle name="Currency 2 2 9 6 3" xfId="9800" xr:uid="{E8924102-BBA5-4790-BAE1-D3D07B99C3F0}"/>
    <cellStyle name="Currency 2 2 9 6 4" xfId="9797" xr:uid="{11264AD4-19C1-4146-99E2-3EAC93932EF5}"/>
    <cellStyle name="Currency 2 2 9 7" xfId="9801" xr:uid="{37C18608-0AFB-4972-B1C9-66A663D98AB4}"/>
    <cellStyle name="Currency 2 2 9 7 2" xfId="9802" xr:uid="{6538F189-F105-4FA6-91EE-790E59458AA4}"/>
    <cellStyle name="Currency 2 2 9 8" xfId="9803" xr:uid="{17A06D9C-A10A-4AB0-90C7-C31851C34A59}"/>
    <cellStyle name="Currency 2 2 9 8 2" xfId="9804" xr:uid="{3034FA34-04B1-4DC2-87A3-51F50B4E2968}"/>
    <cellStyle name="Currency 2 2 9 9" xfId="9805" xr:uid="{A21AB693-51D0-4720-92BF-05B092518253}"/>
    <cellStyle name="Currency 2 2 9 9 2" xfId="9806" xr:uid="{0434C4F4-14E2-44F3-BCFD-2625F57BAC71}"/>
    <cellStyle name="Currency 2 3" xfId="643" xr:uid="{00000000-0005-0000-0000-0000AE030000}"/>
    <cellStyle name="Currency 2 3 10" xfId="644" xr:uid="{00000000-0005-0000-0000-0000AF030000}"/>
    <cellStyle name="Currency 2 3 10 2" xfId="4899" xr:uid="{00000000-0005-0000-0000-0000B0030000}"/>
    <cellStyle name="Currency 2 3 10 2 2" xfId="9810" xr:uid="{BA40EE22-F225-4046-ADAD-5FFB908B6405}"/>
    <cellStyle name="Currency 2 3 10 2 3" xfId="9809" xr:uid="{2C9A5C89-B6B1-4808-A158-068198A535BE}"/>
    <cellStyle name="Currency 2 3 10 3" xfId="9811" xr:uid="{0B4A5156-9C80-45C6-9561-2526B41F201D}"/>
    <cellStyle name="Currency 2 3 10 3 2" xfId="9812" xr:uid="{7AD3B8C6-4DE5-45DB-B80A-45D01C160BF2}"/>
    <cellStyle name="Currency 2 3 10 4" xfId="9813" xr:uid="{2509F673-4B40-4CDA-A118-B6918252615D}"/>
    <cellStyle name="Currency 2 3 10 5" xfId="9808" xr:uid="{84531005-2AE0-4FAB-A1B7-06AEBCB3FCBE}"/>
    <cellStyle name="Currency 2 3 10 6" xfId="33153" xr:uid="{8F38AD11-4968-4299-9802-DA2915E3329D}"/>
    <cellStyle name="Currency 2 3 11" xfId="645" xr:uid="{00000000-0005-0000-0000-0000B1030000}"/>
    <cellStyle name="Currency 2 3 11 2" xfId="4900" xr:uid="{00000000-0005-0000-0000-0000B2030000}"/>
    <cellStyle name="Currency 2 3 11 2 2" xfId="9816" xr:uid="{46293704-B1D2-4D19-98EA-3E989E7A8A59}"/>
    <cellStyle name="Currency 2 3 11 2 3" xfId="9815" xr:uid="{CF49F6AC-EDF6-4AF6-851F-56ECC74949A4}"/>
    <cellStyle name="Currency 2 3 11 3" xfId="9817" xr:uid="{8CEBB3F0-3A11-48E6-BB6F-F8C08EAFE84F}"/>
    <cellStyle name="Currency 2 3 11 3 2" xfId="9818" xr:uid="{7077AE41-CC31-4668-9DCB-D71C977696DA}"/>
    <cellStyle name="Currency 2 3 11 4" xfId="9819" xr:uid="{1E5543E9-FCBC-4E3A-B75C-2F48C8EB2D21}"/>
    <cellStyle name="Currency 2 3 11 5" xfId="9814" xr:uid="{8EC27405-33F3-4076-A77F-F1BAB09DD25E}"/>
    <cellStyle name="Currency 2 3 11 6" xfId="33154" xr:uid="{8376B9C0-AD82-498F-858F-246C3FF0780D}"/>
    <cellStyle name="Currency 2 3 12" xfId="646" xr:uid="{00000000-0005-0000-0000-0000B3030000}"/>
    <cellStyle name="Currency 2 3 12 2" xfId="9821" xr:uid="{9D85BE8F-BD56-44BB-BBBD-977F231B9862}"/>
    <cellStyle name="Currency 2 3 12 2 2" xfId="9822" xr:uid="{F13F1422-9221-49A9-9F86-5232278FCE81}"/>
    <cellStyle name="Currency 2 3 12 3" xfId="9823" xr:uid="{61824927-C560-4506-91B1-FA447F4C1F82}"/>
    <cellStyle name="Currency 2 3 12 4" xfId="9820" xr:uid="{0E2FAF49-F0DE-442F-A51C-6A0108F4658A}"/>
    <cellStyle name="Currency 2 3 13" xfId="4898" xr:uid="{00000000-0005-0000-0000-0000B4030000}"/>
    <cellStyle name="Currency 2 3 13 2" xfId="9825" xr:uid="{25A8ED26-2FB4-4900-BD10-DC28F04835E7}"/>
    <cellStyle name="Currency 2 3 13 2 2" xfId="9826" xr:uid="{FFCE04BD-774F-43EE-AA91-D9957B3C59AF}"/>
    <cellStyle name="Currency 2 3 13 3" xfId="9827" xr:uid="{973C87E9-03DF-4876-8C9B-2D8FFB6C1410}"/>
    <cellStyle name="Currency 2 3 13 4" xfId="9824" xr:uid="{BFB78C4A-2B63-4766-8CA5-D190022D9D1C}"/>
    <cellStyle name="Currency 2 3 14" xfId="9828" xr:uid="{21B524F1-54A1-4B0A-A9B8-790B3CC5E604}"/>
    <cellStyle name="Currency 2 3 14 2" xfId="9829" xr:uid="{7EC56ED5-8FEC-4260-851E-216B750DA30A}"/>
    <cellStyle name="Currency 2 3 15" xfId="9830" xr:uid="{399EA5BB-ACEC-423A-8939-AF7DABF44EBE}"/>
    <cellStyle name="Currency 2 3 15 2" xfId="9831" xr:uid="{5F33BB82-8CD8-4C0E-A957-C0D86AF134EA}"/>
    <cellStyle name="Currency 2 3 16" xfId="9832" xr:uid="{0715FE49-DBA4-4F5C-B0D6-38D36B215519}"/>
    <cellStyle name="Currency 2 3 16 2" xfId="9833" xr:uid="{3015DED2-9039-423F-B528-1A69E7999F0C}"/>
    <cellStyle name="Currency 2 3 17" xfId="9834" xr:uid="{227F3FAD-F9BB-4B31-A454-5F228EB45F15}"/>
    <cellStyle name="Currency 2 3 18" xfId="9807" xr:uid="{CBF8C403-73E9-44A6-8559-AD80F00C142A}"/>
    <cellStyle name="Currency 2 3 19" xfId="33152" xr:uid="{FA0170AB-5A25-42A2-8999-E1BC77BE4C7F}"/>
    <cellStyle name="Currency 2 3 2" xfId="647" xr:uid="{00000000-0005-0000-0000-0000B5030000}"/>
    <cellStyle name="Currency 2 3 2 10" xfId="648" xr:uid="{00000000-0005-0000-0000-0000B6030000}"/>
    <cellStyle name="Currency 2 3 2 10 2" xfId="4902" xr:uid="{00000000-0005-0000-0000-0000B7030000}"/>
    <cellStyle name="Currency 2 3 2 10 2 2" xfId="9838" xr:uid="{BD2F6C62-9EFE-451D-AA42-815926283B10}"/>
    <cellStyle name="Currency 2 3 2 10 2 3" xfId="9837" xr:uid="{6648963C-9521-41C0-A7C5-A21A3DBB69F9}"/>
    <cellStyle name="Currency 2 3 2 10 3" xfId="9839" xr:uid="{AD0E61A0-4472-4119-A48B-45E20F43B958}"/>
    <cellStyle name="Currency 2 3 2 10 3 2" xfId="9840" xr:uid="{F1ACE631-49CD-4E16-9B87-42339AF8FB8C}"/>
    <cellStyle name="Currency 2 3 2 10 4" xfId="9841" xr:uid="{7C2686C0-A8EF-4C13-927A-291E775F8B63}"/>
    <cellStyle name="Currency 2 3 2 10 5" xfId="9836" xr:uid="{8B210132-04E1-46E1-B337-6F9767F0E401}"/>
    <cellStyle name="Currency 2 3 2 10 6" xfId="33156" xr:uid="{71E3BE32-D92E-4691-B688-BC33A8A2B1D4}"/>
    <cellStyle name="Currency 2 3 2 11" xfId="649" xr:uid="{00000000-0005-0000-0000-0000B8030000}"/>
    <cellStyle name="Currency 2 3 2 11 2" xfId="9843" xr:uid="{94FFAA27-B1F5-42FF-AA30-DDA5642F60C1}"/>
    <cellStyle name="Currency 2 3 2 11 2 2" xfId="9844" xr:uid="{39143933-C1C6-43FE-9E9D-5D80C79E0499}"/>
    <cellStyle name="Currency 2 3 2 11 3" xfId="9845" xr:uid="{9F922409-5A8C-4E1B-873F-A5648A4EB451}"/>
    <cellStyle name="Currency 2 3 2 11 4" xfId="9842" xr:uid="{0B9717DB-214D-4D4A-BCC7-AB24ACC16E39}"/>
    <cellStyle name="Currency 2 3 2 12" xfId="4901" xr:uid="{00000000-0005-0000-0000-0000B9030000}"/>
    <cellStyle name="Currency 2 3 2 12 2" xfId="9847" xr:uid="{F119C96B-1852-424A-8C86-11EBBE78027E}"/>
    <cellStyle name="Currency 2 3 2 12 2 2" xfId="9848" xr:uid="{6E1E80F1-8270-48A4-8FDB-DC62820C14CE}"/>
    <cellStyle name="Currency 2 3 2 12 3" xfId="9849" xr:uid="{15279372-03AE-4144-8682-865ED856DA54}"/>
    <cellStyle name="Currency 2 3 2 12 4" xfId="9846" xr:uid="{881F68EB-9EC6-45B4-BDD9-2F9CA5C61673}"/>
    <cellStyle name="Currency 2 3 2 13" xfId="9850" xr:uid="{A8920833-2CB5-4EFE-BA8C-156943A480E4}"/>
    <cellStyle name="Currency 2 3 2 13 2" xfId="9851" xr:uid="{5CF45C80-5F2D-494E-B59C-A22D5FB96D2A}"/>
    <cellStyle name="Currency 2 3 2 14" xfId="9852" xr:uid="{4F2BDEFB-C16E-457E-A4F2-4AF094E5FD04}"/>
    <cellStyle name="Currency 2 3 2 14 2" xfId="9853" xr:uid="{F33F526D-A3F0-40B0-948A-DEC015D56CFE}"/>
    <cellStyle name="Currency 2 3 2 15" xfId="9854" xr:uid="{DA56FA3D-89E7-4939-A734-CC3F33D05B34}"/>
    <cellStyle name="Currency 2 3 2 15 2" xfId="9855" xr:uid="{B4FDD006-9684-48F3-9FAA-102D3899A1E0}"/>
    <cellStyle name="Currency 2 3 2 16" xfId="9856" xr:uid="{96297D96-7E8E-4FB0-9590-D25D2EB213AB}"/>
    <cellStyle name="Currency 2 3 2 17" xfId="9835" xr:uid="{E2F9F869-8739-40BE-B434-920A8CF0C8A8}"/>
    <cellStyle name="Currency 2 3 2 18" xfId="33155" xr:uid="{BBEDE260-A1EA-4B3E-A9A8-FEC8F54BEBE0}"/>
    <cellStyle name="Currency 2 3 2 19" xfId="35792" xr:uid="{D866A1DF-FD9B-4794-8BE2-845A2C120979}"/>
    <cellStyle name="Currency 2 3 2 2" xfId="650" xr:uid="{00000000-0005-0000-0000-0000BA030000}"/>
    <cellStyle name="Currency 2 3 2 2 10" xfId="9858" xr:uid="{C25BB80B-6C2C-4EC3-8373-05EFA9D3EEFF}"/>
    <cellStyle name="Currency 2 3 2 2 10 2" xfId="9859" xr:uid="{7CB24CC4-5116-44E4-A619-A1FDEE3C1189}"/>
    <cellStyle name="Currency 2 3 2 2 11" xfId="9860" xr:uid="{5F436308-1626-45AE-8F6B-BD33FD1B7C90}"/>
    <cellStyle name="Currency 2 3 2 2 11 2" xfId="9861" xr:uid="{398B6FAD-43F2-430B-8062-3D320A2BCB39}"/>
    <cellStyle name="Currency 2 3 2 2 12" xfId="9862" xr:uid="{19415223-5A84-4746-B26B-A87F246F2153}"/>
    <cellStyle name="Currency 2 3 2 2 13" xfId="9857" xr:uid="{57A72697-6C99-42EC-83AA-94AEF4060FF8}"/>
    <cellStyle name="Currency 2 3 2 2 14" xfId="33157" xr:uid="{09F79B3F-7268-465F-8F6B-AF5CFCD65510}"/>
    <cellStyle name="Currency 2 3 2 2 15" xfId="35793" xr:uid="{132F4CC7-0DF9-47E8-B95C-9C7BFF2E6CE9}"/>
    <cellStyle name="Currency 2 3 2 2 2" xfId="651" xr:uid="{00000000-0005-0000-0000-0000BB030000}"/>
    <cellStyle name="Currency 2 3 2 2 2 10" xfId="9864" xr:uid="{9AD6EE57-AFF5-423E-A124-D41D2D24709E}"/>
    <cellStyle name="Currency 2 3 2 2 2 11" xfId="9863" xr:uid="{952E3C3A-97FA-47E8-B447-CC35835BC8C9}"/>
    <cellStyle name="Currency 2 3 2 2 2 12" xfId="33158" xr:uid="{0D044E54-95D1-4449-A5D1-193057CFCECA}"/>
    <cellStyle name="Currency 2 3 2 2 2 13" xfId="36166" xr:uid="{567FB4EE-FF70-45C1-8625-6F73A8FE5878}"/>
    <cellStyle name="Currency 2 3 2 2 2 2" xfId="652" xr:uid="{00000000-0005-0000-0000-0000BC030000}"/>
    <cellStyle name="Currency 2 3 2 2 2 2 2" xfId="4905" xr:uid="{00000000-0005-0000-0000-0000BD030000}"/>
    <cellStyle name="Currency 2 3 2 2 2 2 2 2" xfId="9867" xr:uid="{02180853-F0C7-4F83-9266-4699D3BEC1BC}"/>
    <cellStyle name="Currency 2 3 2 2 2 2 2 3" xfId="9866" xr:uid="{F5452091-DCA5-4991-BD51-2EB523B89D88}"/>
    <cellStyle name="Currency 2 3 2 2 2 2 3" xfId="9868" xr:uid="{EF224085-09A1-4760-814D-E8E8B01B9A2C}"/>
    <cellStyle name="Currency 2 3 2 2 2 2 3 2" xfId="9869" xr:uid="{58CBCDA5-DED4-4E6A-AD3C-A6A31ADD25A1}"/>
    <cellStyle name="Currency 2 3 2 2 2 2 4" xfId="9870" xr:uid="{D7E5E591-8233-4F0C-849B-61D93B0E21FA}"/>
    <cellStyle name="Currency 2 3 2 2 2 2 5" xfId="9865" xr:uid="{3195E49D-EBEE-4CFE-A466-85FD60982ABC}"/>
    <cellStyle name="Currency 2 3 2 2 2 2 6" xfId="33159" xr:uid="{A77703B9-4017-447A-9E3F-80723EAE82CD}"/>
    <cellStyle name="Currency 2 3 2 2 2 3" xfId="653" xr:uid="{00000000-0005-0000-0000-0000BE030000}"/>
    <cellStyle name="Currency 2 3 2 2 2 3 2" xfId="4906" xr:uid="{00000000-0005-0000-0000-0000BF030000}"/>
    <cellStyle name="Currency 2 3 2 2 2 3 2 2" xfId="9873" xr:uid="{71FF2BD6-4440-455A-8748-8DB591EA5B5E}"/>
    <cellStyle name="Currency 2 3 2 2 2 3 2 3" xfId="9872" xr:uid="{FD90BC13-146D-4CE0-9CA5-B4842A925D09}"/>
    <cellStyle name="Currency 2 3 2 2 2 3 3" xfId="9874" xr:uid="{889A92B1-B338-473B-A84D-17FA746C685B}"/>
    <cellStyle name="Currency 2 3 2 2 2 3 3 2" xfId="9875" xr:uid="{58C921AF-7412-424C-A890-EB9E51296B76}"/>
    <cellStyle name="Currency 2 3 2 2 2 3 4" xfId="9876" xr:uid="{932A3FE2-A9F0-430F-A1E4-A1751171294E}"/>
    <cellStyle name="Currency 2 3 2 2 2 3 5" xfId="9871" xr:uid="{A1C2A95B-2399-430B-9744-06414F62E704}"/>
    <cellStyle name="Currency 2 3 2 2 2 3 6" xfId="33160" xr:uid="{632DC715-A1C9-49AA-8ABC-29518CB29E7D}"/>
    <cellStyle name="Currency 2 3 2 2 2 4" xfId="654" xr:uid="{00000000-0005-0000-0000-0000C0030000}"/>
    <cellStyle name="Currency 2 3 2 2 2 4 2" xfId="4907" xr:uid="{00000000-0005-0000-0000-0000C1030000}"/>
    <cellStyle name="Currency 2 3 2 2 2 4 2 2" xfId="9879" xr:uid="{D3701533-EC6E-4491-8C4D-89FFF3FA22E3}"/>
    <cellStyle name="Currency 2 3 2 2 2 4 2 3" xfId="9878" xr:uid="{C79F44F8-FDE0-4F49-9960-F4AA50D6BB96}"/>
    <cellStyle name="Currency 2 3 2 2 2 4 3" xfId="9880" xr:uid="{D0582690-5D22-43B8-944B-A30E4F4F5317}"/>
    <cellStyle name="Currency 2 3 2 2 2 4 3 2" xfId="9881" xr:uid="{17D009A1-BC6F-4957-9BA9-F2E8CCE22709}"/>
    <cellStyle name="Currency 2 3 2 2 2 4 4" xfId="9882" xr:uid="{E5B8FF32-31CB-4B6A-B42F-2EE5170F8B09}"/>
    <cellStyle name="Currency 2 3 2 2 2 4 5" xfId="9877" xr:uid="{14EE71CE-5985-4AE9-B4A5-2B0513BBAF6D}"/>
    <cellStyle name="Currency 2 3 2 2 2 4 6" xfId="33161" xr:uid="{F51E38B2-6E67-4A21-A4F4-B9BC6024D3F9}"/>
    <cellStyle name="Currency 2 3 2 2 2 5" xfId="655" xr:uid="{00000000-0005-0000-0000-0000C2030000}"/>
    <cellStyle name="Currency 2 3 2 2 2 5 2" xfId="9884" xr:uid="{17C11140-F550-49FB-860F-F2B796302BFE}"/>
    <cellStyle name="Currency 2 3 2 2 2 5 2 2" xfId="9885" xr:uid="{B78A630E-078E-4AB9-AA7C-1473A01F3473}"/>
    <cellStyle name="Currency 2 3 2 2 2 5 3" xfId="9886" xr:uid="{5ACBDFEE-C392-413B-AC90-C8246DAFE3AF}"/>
    <cellStyle name="Currency 2 3 2 2 2 5 4" xfId="9883" xr:uid="{6B1C786A-37B3-4DCC-B773-608BF4CF78CB}"/>
    <cellStyle name="Currency 2 3 2 2 2 6" xfId="4904" xr:uid="{00000000-0005-0000-0000-0000C3030000}"/>
    <cellStyle name="Currency 2 3 2 2 2 6 2" xfId="9888" xr:uid="{14F5332D-7E6D-4F91-BFB9-3F90EF74678F}"/>
    <cellStyle name="Currency 2 3 2 2 2 6 2 2" xfId="9889" xr:uid="{DED14B71-9522-4EE8-8EB5-4841E21BFF38}"/>
    <cellStyle name="Currency 2 3 2 2 2 6 3" xfId="9890" xr:uid="{FC5A11CD-75ED-42E8-BA53-6E87AC510A27}"/>
    <cellStyle name="Currency 2 3 2 2 2 6 4" xfId="9887" xr:uid="{237E3854-37C2-4260-A8C8-549EBD8A9EF5}"/>
    <cellStyle name="Currency 2 3 2 2 2 7" xfId="9891" xr:uid="{DF61034F-BF05-4902-8CF4-9F3F54D0D831}"/>
    <cellStyle name="Currency 2 3 2 2 2 7 2" xfId="9892" xr:uid="{D19FA5B8-3744-45C5-97D5-A107DA6BC49F}"/>
    <cellStyle name="Currency 2 3 2 2 2 8" xfId="9893" xr:uid="{DA1BDB1B-2E51-4051-88F7-CE2DC3E27FE1}"/>
    <cellStyle name="Currency 2 3 2 2 2 8 2" xfId="9894" xr:uid="{97C7F924-2CB3-4666-AB20-08E15BC7C9A2}"/>
    <cellStyle name="Currency 2 3 2 2 2 9" xfId="9895" xr:uid="{7496FCC0-6996-483D-98DF-E38C2DF6BE1C}"/>
    <cellStyle name="Currency 2 3 2 2 2 9 2" xfId="9896" xr:uid="{7450113D-1E49-4AC2-BAAA-971B8B362B36}"/>
    <cellStyle name="Currency 2 3 2 2 3" xfId="656" xr:uid="{00000000-0005-0000-0000-0000C4030000}"/>
    <cellStyle name="Currency 2 3 2 2 3 10" xfId="9898" xr:uid="{88EBA198-A20A-4BD6-80A6-1A18D922AF19}"/>
    <cellStyle name="Currency 2 3 2 2 3 11" xfId="9897" xr:uid="{CAF25BB3-EB65-4C99-8BC6-FD52C6061ED9}"/>
    <cellStyle name="Currency 2 3 2 2 3 12" xfId="33162" xr:uid="{F2B7D99A-EF5A-4A70-8F4A-581D8BDF3EFC}"/>
    <cellStyle name="Currency 2 3 2 2 3 13" xfId="36380" xr:uid="{339E0E94-3CED-4C49-B8C6-CC37DB5B4A28}"/>
    <cellStyle name="Currency 2 3 2 2 3 2" xfId="657" xr:uid="{00000000-0005-0000-0000-0000C5030000}"/>
    <cellStyle name="Currency 2 3 2 2 3 2 2" xfId="4909" xr:uid="{00000000-0005-0000-0000-0000C6030000}"/>
    <cellStyle name="Currency 2 3 2 2 3 2 2 2" xfId="9901" xr:uid="{8F1E0296-4610-4F7F-BE19-F181CA2D9D58}"/>
    <cellStyle name="Currency 2 3 2 2 3 2 2 3" xfId="9900" xr:uid="{B8C45FCC-D9F5-4E44-9153-F3D2762A5EC1}"/>
    <cellStyle name="Currency 2 3 2 2 3 2 3" xfId="9902" xr:uid="{5DC099A0-CB81-4D07-8EC9-89093C51D473}"/>
    <cellStyle name="Currency 2 3 2 2 3 2 3 2" xfId="9903" xr:uid="{2017846E-F56D-481E-9C97-9DE63D5198B4}"/>
    <cellStyle name="Currency 2 3 2 2 3 2 4" xfId="9904" xr:uid="{CB105388-9434-4DA0-A7DB-894B6CBB4419}"/>
    <cellStyle name="Currency 2 3 2 2 3 2 5" xfId="9899" xr:uid="{F413919C-D720-4D3E-B42B-9937141D61B0}"/>
    <cellStyle name="Currency 2 3 2 2 3 2 6" xfId="33163" xr:uid="{9CE4B921-93D9-45B8-9ADA-70C0672962D1}"/>
    <cellStyle name="Currency 2 3 2 2 3 3" xfId="658" xr:uid="{00000000-0005-0000-0000-0000C7030000}"/>
    <cellStyle name="Currency 2 3 2 2 3 3 2" xfId="4910" xr:uid="{00000000-0005-0000-0000-0000C8030000}"/>
    <cellStyle name="Currency 2 3 2 2 3 3 2 2" xfId="9907" xr:uid="{A33ED178-F14C-40F2-AEFE-B750751F44E0}"/>
    <cellStyle name="Currency 2 3 2 2 3 3 2 3" xfId="9906" xr:uid="{2A2193CE-85F4-4B45-9AEB-B094A20A6D39}"/>
    <cellStyle name="Currency 2 3 2 2 3 3 3" xfId="9908" xr:uid="{ED2DE05E-ACBA-4993-83E1-723551331430}"/>
    <cellStyle name="Currency 2 3 2 2 3 3 3 2" xfId="9909" xr:uid="{E0E08F75-0FB7-49DD-AD78-BB8A21E63BA4}"/>
    <cellStyle name="Currency 2 3 2 2 3 3 4" xfId="9910" xr:uid="{58CC8ADB-49F0-4056-B3B9-43F4506BFF20}"/>
    <cellStyle name="Currency 2 3 2 2 3 3 5" xfId="9905" xr:uid="{2F617DFF-8806-432C-BE7A-3ECE69D0F57F}"/>
    <cellStyle name="Currency 2 3 2 2 3 3 6" xfId="33164" xr:uid="{64D6F367-6951-42A1-AE7B-22E05BF50B90}"/>
    <cellStyle name="Currency 2 3 2 2 3 4" xfId="659" xr:uid="{00000000-0005-0000-0000-0000C9030000}"/>
    <cellStyle name="Currency 2 3 2 2 3 4 2" xfId="4911" xr:uid="{00000000-0005-0000-0000-0000CA030000}"/>
    <cellStyle name="Currency 2 3 2 2 3 4 2 2" xfId="9913" xr:uid="{31E9B88B-99CC-4D99-8B9B-399EE1B574D1}"/>
    <cellStyle name="Currency 2 3 2 2 3 4 2 3" xfId="9912" xr:uid="{C7DC58E2-EBAB-4CD6-999E-AD5068156714}"/>
    <cellStyle name="Currency 2 3 2 2 3 4 3" xfId="9914" xr:uid="{2F4A7C29-F74F-4D30-A53F-756DE21085B8}"/>
    <cellStyle name="Currency 2 3 2 2 3 4 3 2" xfId="9915" xr:uid="{20E651ED-88C7-42F4-BDCF-2C215EE284E6}"/>
    <cellStyle name="Currency 2 3 2 2 3 4 4" xfId="9916" xr:uid="{2C939E85-4A04-40BE-8828-D14EE7450218}"/>
    <cellStyle name="Currency 2 3 2 2 3 4 5" xfId="9911" xr:uid="{05C1E2F1-F6E8-4923-AD84-9262AC9E6C22}"/>
    <cellStyle name="Currency 2 3 2 2 3 4 6" xfId="33165" xr:uid="{048D813B-46AE-426A-92A0-5D8EEC320B2D}"/>
    <cellStyle name="Currency 2 3 2 2 3 5" xfId="660" xr:uid="{00000000-0005-0000-0000-0000CB030000}"/>
    <cellStyle name="Currency 2 3 2 2 3 5 2" xfId="9918" xr:uid="{A796B72B-8E99-45F3-A8A3-C5BCBC94512B}"/>
    <cellStyle name="Currency 2 3 2 2 3 5 2 2" xfId="9919" xr:uid="{4B2D8BEE-A72F-4473-8660-6A967C1FC8FB}"/>
    <cellStyle name="Currency 2 3 2 2 3 5 3" xfId="9920" xr:uid="{5A1FBA98-95F1-4D49-B17D-8C16B23D584B}"/>
    <cellStyle name="Currency 2 3 2 2 3 5 4" xfId="9917" xr:uid="{3DEBACDD-FDEC-424F-90E0-19355349BF3B}"/>
    <cellStyle name="Currency 2 3 2 2 3 6" xfId="4908" xr:uid="{00000000-0005-0000-0000-0000CC030000}"/>
    <cellStyle name="Currency 2 3 2 2 3 6 2" xfId="9922" xr:uid="{6B92B019-6971-4A7F-BAA3-41D4BF21EA30}"/>
    <cellStyle name="Currency 2 3 2 2 3 6 2 2" xfId="9923" xr:uid="{B228DB6C-1889-4D34-A892-DE754DF292CA}"/>
    <cellStyle name="Currency 2 3 2 2 3 6 3" xfId="9924" xr:uid="{D75AF705-15B7-42D8-907F-336995824F2D}"/>
    <cellStyle name="Currency 2 3 2 2 3 6 4" xfId="9921" xr:uid="{96650A87-9CDB-40D2-A82E-C99A9FE55B84}"/>
    <cellStyle name="Currency 2 3 2 2 3 7" xfId="9925" xr:uid="{01BE776B-4722-4E68-847E-B2744D0F7D0E}"/>
    <cellStyle name="Currency 2 3 2 2 3 7 2" xfId="9926" xr:uid="{B716DFA8-24B9-4A55-A870-9E1470B04578}"/>
    <cellStyle name="Currency 2 3 2 2 3 8" xfId="9927" xr:uid="{DE965F14-F78E-4286-BB9C-5D2751DF7533}"/>
    <cellStyle name="Currency 2 3 2 2 3 8 2" xfId="9928" xr:uid="{616D3140-E93B-41A5-9019-E0F4A0516725}"/>
    <cellStyle name="Currency 2 3 2 2 3 9" xfId="9929" xr:uid="{D540AAED-05F0-43F7-8E46-78AF0C1EA7F2}"/>
    <cellStyle name="Currency 2 3 2 2 3 9 2" xfId="9930" xr:uid="{67669C6D-229A-435A-A6C0-D91A6D107813}"/>
    <cellStyle name="Currency 2 3 2 2 4" xfId="661" xr:uid="{00000000-0005-0000-0000-0000CD030000}"/>
    <cellStyle name="Currency 2 3 2 2 4 2" xfId="4912" xr:uid="{00000000-0005-0000-0000-0000CE030000}"/>
    <cellStyle name="Currency 2 3 2 2 4 2 2" xfId="9933" xr:uid="{D257AFD4-2BC2-4BFE-9A35-69FA50DAF2DC}"/>
    <cellStyle name="Currency 2 3 2 2 4 2 3" xfId="9932" xr:uid="{257B85A2-0B75-4F0C-8DC8-C7ABB0485C7C}"/>
    <cellStyle name="Currency 2 3 2 2 4 3" xfId="9934" xr:uid="{3C1756E7-88B4-468F-8D7E-9F6C33FBB436}"/>
    <cellStyle name="Currency 2 3 2 2 4 3 2" xfId="9935" xr:uid="{A5D7D0BE-AEFD-45F5-9A10-4A0A2F69D68D}"/>
    <cellStyle name="Currency 2 3 2 2 4 4" xfId="9936" xr:uid="{DFF345B7-C1F6-4510-A997-6FB7AA0AF509}"/>
    <cellStyle name="Currency 2 3 2 2 4 5" xfId="9937" xr:uid="{05BEC6FF-B9FC-431E-A37A-6D1B0C4138DA}"/>
    <cellStyle name="Currency 2 3 2 2 4 6" xfId="9931" xr:uid="{622A0992-2E9C-4CFC-80F7-2197C0DDA674}"/>
    <cellStyle name="Currency 2 3 2 2 4 7" xfId="33166" xr:uid="{F435D1C6-3A10-4C9D-A7F7-BE29EE188CFB}"/>
    <cellStyle name="Currency 2 3 2 2 5" xfId="662" xr:uid="{00000000-0005-0000-0000-0000CF030000}"/>
    <cellStyle name="Currency 2 3 2 2 5 2" xfId="4913" xr:uid="{00000000-0005-0000-0000-0000D0030000}"/>
    <cellStyle name="Currency 2 3 2 2 5 2 2" xfId="9940" xr:uid="{6907070B-8032-4D58-BD3B-C53DCB351C8C}"/>
    <cellStyle name="Currency 2 3 2 2 5 2 3" xfId="9939" xr:uid="{18E8FCD0-6C87-4C4A-B04E-279ABBFE935D}"/>
    <cellStyle name="Currency 2 3 2 2 5 3" xfId="9941" xr:uid="{4488605A-5E02-4D9F-8A9B-91C4B3EA68E5}"/>
    <cellStyle name="Currency 2 3 2 2 5 3 2" xfId="9942" xr:uid="{EC4DDD3F-E738-480D-895D-070CBFD1EB46}"/>
    <cellStyle name="Currency 2 3 2 2 5 4" xfId="9943" xr:uid="{7E5B981C-5F83-45D3-AAB1-F712462510DC}"/>
    <cellStyle name="Currency 2 3 2 2 5 5" xfId="9938" xr:uid="{C48E2787-B635-416E-8614-F0C5EED29653}"/>
    <cellStyle name="Currency 2 3 2 2 5 6" xfId="33167" xr:uid="{FA2091AF-5AED-44CC-8509-55D6B4A07644}"/>
    <cellStyle name="Currency 2 3 2 2 6" xfId="663" xr:uid="{00000000-0005-0000-0000-0000D1030000}"/>
    <cellStyle name="Currency 2 3 2 2 6 2" xfId="4914" xr:uid="{00000000-0005-0000-0000-0000D2030000}"/>
    <cellStyle name="Currency 2 3 2 2 6 2 2" xfId="9946" xr:uid="{42EA2D15-BF8A-45C6-8340-244CF2B966F2}"/>
    <cellStyle name="Currency 2 3 2 2 6 2 3" xfId="9945" xr:uid="{6C6ACE91-F1C7-4E61-8C3D-549B84A61819}"/>
    <cellStyle name="Currency 2 3 2 2 6 3" xfId="9947" xr:uid="{F3952A02-09FB-491E-B27F-214BC7E6267F}"/>
    <cellStyle name="Currency 2 3 2 2 6 3 2" xfId="9948" xr:uid="{BB27A654-CE5E-4981-A607-6B7AF93404A3}"/>
    <cellStyle name="Currency 2 3 2 2 6 4" xfId="9949" xr:uid="{BA8D2E7B-62C0-4E15-9774-359539E4BC32}"/>
    <cellStyle name="Currency 2 3 2 2 6 5" xfId="9944" xr:uid="{90DB5BA5-3B5A-4EFD-B061-19BF2471FBB0}"/>
    <cellStyle name="Currency 2 3 2 2 6 6" xfId="33168" xr:uid="{E6D6943B-8928-44D6-B6F8-514361078823}"/>
    <cellStyle name="Currency 2 3 2 2 7" xfId="664" xr:uid="{00000000-0005-0000-0000-0000D3030000}"/>
    <cellStyle name="Currency 2 3 2 2 7 2" xfId="9951" xr:uid="{C59CC41D-EEF5-4318-8A27-A7D73F758868}"/>
    <cellStyle name="Currency 2 3 2 2 7 2 2" xfId="9952" xr:uid="{9E35DEC7-B804-4A0A-8529-0935C1844F8B}"/>
    <cellStyle name="Currency 2 3 2 2 7 3" xfId="9953" xr:uid="{FA51F3B2-1FB1-432F-AA10-3C7023C5779B}"/>
    <cellStyle name="Currency 2 3 2 2 7 4" xfId="9950" xr:uid="{9B72521A-00BA-43EB-A241-CC096921D6B8}"/>
    <cellStyle name="Currency 2 3 2 2 8" xfId="4903" xr:uid="{00000000-0005-0000-0000-0000D4030000}"/>
    <cellStyle name="Currency 2 3 2 2 8 2" xfId="9955" xr:uid="{736903F0-EF2A-46AD-8D78-6C92FCE401DC}"/>
    <cellStyle name="Currency 2 3 2 2 8 2 2" xfId="9956" xr:uid="{F60CD05A-D5EA-4F63-A41D-8AC0F34A03BD}"/>
    <cellStyle name="Currency 2 3 2 2 8 3" xfId="9957" xr:uid="{5088F75F-9D38-416D-9130-EC148871C0CC}"/>
    <cellStyle name="Currency 2 3 2 2 8 4" xfId="9954" xr:uid="{5D1459D9-57AE-495D-BCC3-54DEF810118E}"/>
    <cellStyle name="Currency 2 3 2 2 9" xfId="9958" xr:uid="{6D3C0EBC-C732-4D3F-BA0E-53F84F898F1D}"/>
    <cellStyle name="Currency 2 3 2 2 9 2" xfId="9959" xr:uid="{0DCFF661-296E-4704-B702-63B7CADBE846}"/>
    <cellStyle name="Currency 2 3 2 3" xfId="665" xr:uid="{00000000-0005-0000-0000-0000D5030000}"/>
    <cellStyle name="Currency 2 3 2 3 10" xfId="9961" xr:uid="{DBB9767E-A15D-4DD6-A49B-FB6D9BB1D044}"/>
    <cellStyle name="Currency 2 3 2 3 10 2" xfId="9962" xr:uid="{212AEA3A-5A88-4B5B-BAEC-393CAACD43DE}"/>
    <cellStyle name="Currency 2 3 2 3 11" xfId="9963" xr:uid="{469C4C1C-CBD9-4D38-899F-8B38045ED24C}"/>
    <cellStyle name="Currency 2 3 2 3 11 2" xfId="9964" xr:uid="{BFBFCFD0-10E0-4379-95A8-A98741937318}"/>
    <cellStyle name="Currency 2 3 2 3 12" xfId="9965" xr:uid="{456CAB53-4531-46FE-B968-D187C32A3C70}"/>
    <cellStyle name="Currency 2 3 2 3 13" xfId="9960" xr:uid="{54268D62-474E-4240-89D1-D7CDF63A48EA}"/>
    <cellStyle name="Currency 2 3 2 3 14" xfId="33169" xr:uid="{11C68D18-903E-4B0E-A527-5DB7135B9DE0}"/>
    <cellStyle name="Currency 2 3 2 3 15" xfId="35794" xr:uid="{E7032C41-F2EB-4618-9D4D-A84699579632}"/>
    <cellStyle name="Currency 2 3 2 3 2" xfId="666" xr:uid="{00000000-0005-0000-0000-0000D6030000}"/>
    <cellStyle name="Currency 2 3 2 3 2 10" xfId="9967" xr:uid="{0F842FC4-C4E4-449E-BB8D-C0356F3AFC4F}"/>
    <cellStyle name="Currency 2 3 2 3 2 11" xfId="9966" xr:uid="{4298A02E-7A7F-40D1-844F-833115EBB607}"/>
    <cellStyle name="Currency 2 3 2 3 2 12" xfId="33170" xr:uid="{AB3E21F9-96BF-4164-9C1E-995C3C1BF2C9}"/>
    <cellStyle name="Currency 2 3 2 3 2 13" xfId="36167" xr:uid="{23D6FE9C-FDE8-49A6-B3FB-4C810B1801CE}"/>
    <cellStyle name="Currency 2 3 2 3 2 2" xfId="667" xr:uid="{00000000-0005-0000-0000-0000D7030000}"/>
    <cellStyle name="Currency 2 3 2 3 2 2 2" xfId="4917" xr:uid="{00000000-0005-0000-0000-0000D8030000}"/>
    <cellStyle name="Currency 2 3 2 3 2 2 2 2" xfId="9970" xr:uid="{B8897DC2-8FE3-453B-AA41-E913C4C6A137}"/>
    <cellStyle name="Currency 2 3 2 3 2 2 2 3" xfId="9969" xr:uid="{118D8D18-F679-4585-A8BB-3D841ECB4607}"/>
    <cellStyle name="Currency 2 3 2 3 2 2 3" xfId="9971" xr:uid="{3F404DBD-9F67-46F8-9A7D-7632585F1A32}"/>
    <cellStyle name="Currency 2 3 2 3 2 2 3 2" xfId="9972" xr:uid="{85EDA18E-3A13-41D2-9344-F90483481195}"/>
    <cellStyle name="Currency 2 3 2 3 2 2 4" xfId="9973" xr:uid="{DCC57455-2D73-4579-81D3-10C9B8D0C32E}"/>
    <cellStyle name="Currency 2 3 2 3 2 2 5" xfId="9968" xr:uid="{8CB2620C-55A5-4F43-9C27-C807B998B2CB}"/>
    <cellStyle name="Currency 2 3 2 3 2 2 6" xfId="33171" xr:uid="{FDF2422B-D7BD-4868-B82D-6A5669148903}"/>
    <cellStyle name="Currency 2 3 2 3 2 3" xfId="668" xr:uid="{00000000-0005-0000-0000-0000D9030000}"/>
    <cellStyle name="Currency 2 3 2 3 2 3 2" xfId="4918" xr:uid="{00000000-0005-0000-0000-0000DA030000}"/>
    <cellStyle name="Currency 2 3 2 3 2 3 2 2" xfId="9976" xr:uid="{A3897A4D-3BCB-4126-A174-988249E3A37E}"/>
    <cellStyle name="Currency 2 3 2 3 2 3 2 3" xfId="9975" xr:uid="{0F7B9FE1-23FC-43DC-B9A4-950CC03FFC64}"/>
    <cellStyle name="Currency 2 3 2 3 2 3 3" xfId="9977" xr:uid="{60FAE35E-6D29-48AC-B07F-CAF6CFAC6392}"/>
    <cellStyle name="Currency 2 3 2 3 2 3 3 2" xfId="9978" xr:uid="{30E2CBAB-E64C-4C99-8A1A-B6AD4485E1A7}"/>
    <cellStyle name="Currency 2 3 2 3 2 3 4" xfId="9979" xr:uid="{5C950E54-2DB8-402A-BAF7-381DD0616DBE}"/>
    <cellStyle name="Currency 2 3 2 3 2 3 5" xfId="9974" xr:uid="{1054C8A4-E19E-4167-995F-4F3062B8754D}"/>
    <cellStyle name="Currency 2 3 2 3 2 3 6" xfId="33172" xr:uid="{63B1EB18-1894-4386-98FD-66B5FEF20320}"/>
    <cellStyle name="Currency 2 3 2 3 2 4" xfId="669" xr:uid="{00000000-0005-0000-0000-0000DB030000}"/>
    <cellStyle name="Currency 2 3 2 3 2 4 2" xfId="4919" xr:uid="{00000000-0005-0000-0000-0000DC030000}"/>
    <cellStyle name="Currency 2 3 2 3 2 4 2 2" xfId="9982" xr:uid="{AB33DD46-1E58-4A52-AFCD-DA96538C65EE}"/>
    <cellStyle name="Currency 2 3 2 3 2 4 2 3" xfId="9981" xr:uid="{9E909FA8-BDDF-4093-B4B2-BB193AF7E7A3}"/>
    <cellStyle name="Currency 2 3 2 3 2 4 3" xfId="9983" xr:uid="{5FD57303-1109-4DBE-83FD-3F13C70F03CE}"/>
    <cellStyle name="Currency 2 3 2 3 2 4 3 2" xfId="9984" xr:uid="{60B3D870-FC57-4327-8CDD-DC13888679BE}"/>
    <cellStyle name="Currency 2 3 2 3 2 4 4" xfId="9985" xr:uid="{1E50C9DD-48B3-489C-BFAC-D2A745D7A312}"/>
    <cellStyle name="Currency 2 3 2 3 2 4 5" xfId="9980" xr:uid="{BC421D13-700C-41A1-98B8-4AC806146253}"/>
    <cellStyle name="Currency 2 3 2 3 2 4 6" xfId="33173" xr:uid="{AFA2EE86-8305-4800-9DB8-C4947BF23262}"/>
    <cellStyle name="Currency 2 3 2 3 2 5" xfId="670" xr:uid="{00000000-0005-0000-0000-0000DD030000}"/>
    <cellStyle name="Currency 2 3 2 3 2 5 2" xfId="9987" xr:uid="{3024860F-149A-4F4C-A370-EDEAB18792E7}"/>
    <cellStyle name="Currency 2 3 2 3 2 5 2 2" xfId="9988" xr:uid="{B81B4841-255D-403D-973E-639E94FD178F}"/>
    <cellStyle name="Currency 2 3 2 3 2 5 3" xfId="9989" xr:uid="{250BF868-5898-4BC6-81BF-BB448E3DE0D1}"/>
    <cellStyle name="Currency 2 3 2 3 2 5 4" xfId="9986" xr:uid="{087E3099-F267-4F7E-AE87-930B406E10C1}"/>
    <cellStyle name="Currency 2 3 2 3 2 6" xfId="4916" xr:uid="{00000000-0005-0000-0000-0000DE030000}"/>
    <cellStyle name="Currency 2 3 2 3 2 6 2" xfId="9991" xr:uid="{D9766668-1D3C-49BF-9049-1C9C525674F8}"/>
    <cellStyle name="Currency 2 3 2 3 2 6 2 2" xfId="9992" xr:uid="{0B2A81A4-F181-4E55-B50A-9FDB8C5436C4}"/>
    <cellStyle name="Currency 2 3 2 3 2 6 3" xfId="9993" xr:uid="{D0CEC980-01F0-4AC1-9B1D-DFF59C13C5BE}"/>
    <cellStyle name="Currency 2 3 2 3 2 6 4" xfId="9990" xr:uid="{6C71D34F-EE2D-4887-A713-DE89E77A9CB8}"/>
    <cellStyle name="Currency 2 3 2 3 2 7" xfId="9994" xr:uid="{21C7F8FE-5397-4E99-8FE6-5DA78522309B}"/>
    <cellStyle name="Currency 2 3 2 3 2 7 2" xfId="9995" xr:uid="{19ED0F11-1F1F-4464-BBB4-2F1282C5C1BE}"/>
    <cellStyle name="Currency 2 3 2 3 2 8" xfId="9996" xr:uid="{2E9B5B0D-B36A-4445-B396-B6B142F5DE71}"/>
    <cellStyle name="Currency 2 3 2 3 2 8 2" xfId="9997" xr:uid="{E91B3697-33D3-4CAA-88E1-EF3FFB80B969}"/>
    <cellStyle name="Currency 2 3 2 3 2 9" xfId="9998" xr:uid="{F9C1C7CE-71F5-4AC1-8742-5A63B07BA829}"/>
    <cellStyle name="Currency 2 3 2 3 2 9 2" xfId="9999" xr:uid="{893B92E4-1686-41DA-9030-9195BB2CA528}"/>
    <cellStyle name="Currency 2 3 2 3 3" xfId="671" xr:uid="{00000000-0005-0000-0000-0000DF030000}"/>
    <cellStyle name="Currency 2 3 2 3 3 10" xfId="10001" xr:uid="{B1AFBF81-365F-42A9-AE6F-B5FDC3A30059}"/>
    <cellStyle name="Currency 2 3 2 3 3 11" xfId="10000" xr:uid="{1A7371A4-B4EE-4403-8317-1B8694758C88}"/>
    <cellStyle name="Currency 2 3 2 3 3 12" xfId="33174" xr:uid="{5B7F5E28-05F4-4421-835A-768EF071B260}"/>
    <cellStyle name="Currency 2 3 2 3 3 13" xfId="36381" xr:uid="{1C1EC13E-6A24-4E02-A04F-9B341A15B694}"/>
    <cellStyle name="Currency 2 3 2 3 3 2" xfId="672" xr:uid="{00000000-0005-0000-0000-0000E0030000}"/>
    <cellStyle name="Currency 2 3 2 3 3 2 2" xfId="4921" xr:uid="{00000000-0005-0000-0000-0000E1030000}"/>
    <cellStyle name="Currency 2 3 2 3 3 2 2 2" xfId="10004" xr:uid="{EBEBCAAA-8B81-4E7A-934A-19EE4582FC44}"/>
    <cellStyle name="Currency 2 3 2 3 3 2 2 3" xfId="10003" xr:uid="{38214F14-3774-48B5-B867-B7BAD4A31797}"/>
    <cellStyle name="Currency 2 3 2 3 3 2 3" xfId="10005" xr:uid="{8E58FAD9-D6DF-4C27-8C42-07EFD78C7690}"/>
    <cellStyle name="Currency 2 3 2 3 3 2 3 2" xfId="10006" xr:uid="{A4F96496-434C-4ED8-9E2E-9348B089ACC3}"/>
    <cellStyle name="Currency 2 3 2 3 3 2 4" xfId="10007" xr:uid="{6FC7E266-5553-433F-A21A-4258F53C9ED4}"/>
    <cellStyle name="Currency 2 3 2 3 3 2 5" xfId="10002" xr:uid="{EC24FA1C-3942-4F64-8F43-54174BE85358}"/>
    <cellStyle name="Currency 2 3 2 3 3 2 6" xfId="33175" xr:uid="{F59A28BA-E8DE-4B54-BA1F-EFBFDBB84833}"/>
    <cellStyle name="Currency 2 3 2 3 3 3" xfId="673" xr:uid="{00000000-0005-0000-0000-0000E2030000}"/>
    <cellStyle name="Currency 2 3 2 3 3 3 2" xfId="4922" xr:uid="{00000000-0005-0000-0000-0000E3030000}"/>
    <cellStyle name="Currency 2 3 2 3 3 3 2 2" xfId="10010" xr:uid="{3BA0B239-CE41-4369-8B04-B1C081E61053}"/>
    <cellStyle name="Currency 2 3 2 3 3 3 2 3" xfId="10009" xr:uid="{12410238-654D-42FF-B3E7-F27E4D98E574}"/>
    <cellStyle name="Currency 2 3 2 3 3 3 3" xfId="10011" xr:uid="{2453D21E-FFAD-4154-BF4D-6693EF3E4BE6}"/>
    <cellStyle name="Currency 2 3 2 3 3 3 3 2" xfId="10012" xr:uid="{BCC43247-A035-4CB8-8EAD-4B98EFB9A019}"/>
    <cellStyle name="Currency 2 3 2 3 3 3 4" xfId="10013" xr:uid="{809CB46A-9986-48AA-A224-98B02DE84DAE}"/>
    <cellStyle name="Currency 2 3 2 3 3 3 5" xfId="10008" xr:uid="{D3CA5212-076A-4AA3-A119-EFA76EBEF179}"/>
    <cellStyle name="Currency 2 3 2 3 3 3 6" xfId="33176" xr:uid="{DBC39B0D-C58F-430F-A8E7-C98AC06CEC68}"/>
    <cellStyle name="Currency 2 3 2 3 3 4" xfId="674" xr:uid="{00000000-0005-0000-0000-0000E4030000}"/>
    <cellStyle name="Currency 2 3 2 3 3 4 2" xfId="4923" xr:uid="{00000000-0005-0000-0000-0000E5030000}"/>
    <cellStyle name="Currency 2 3 2 3 3 4 2 2" xfId="10016" xr:uid="{F1E7ED4D-2865-464A-BD06-79A477FFA72A}"/>
    <cellStyle name="Currency 2 3 2 3 3 4 2 3" xfId="10015" xr:uid="{14ADBFB1-65F1-4944-BAF5-C89A5215E47D}"/>
    <cellStyle name="Currency 2 3 2 3 3 4 3" xfId="10017" xr:uid="{3F9049FC-B61B-4310-B683-0CE3D2A823BB}"/>
    <cellStyle name="Currency 2 3 2 3 3 4 3 2" xfId="10018" xr:uid="{C04AD940-0743-4C6D-BBF7-E7C00B6428A2}"/>
    <cellStyle name="Currency 2 3 2 3 3 4 4" xfId="10019" xr:uid="{4FFAB1B2-CC1E-4474-9F60-A8C65C587C16}"/>
    <cellStyle name="Currency 2 3 2 3 3 4 5" xfId="10014" xr:uid="{4C7E2931-A3C6-4091-A040-57BBC8DECFD8}"/>
    <cellStyle name="Currency 2 3 2 3 3 4 6" xfId="33177" xr:uid="{4A6B539B-4C41-484E-A48B-6EC921F95334}"/>
    <cellStyle name="Currency 2 3 2 3 3 5" xfId="675" xr:uid="{00000000-0005-0000-0000-0000E6030000}"/>
    <cellStyle name="Currency 2 3 2 3 3 5 2" xfId="10021" xr:uid="{9507429B-A3A7-4A12-A6F8-74B4A843A1C5}"/>
    <cellStyle name="Currency 2 3 2 3 3 5 2 2" xfId="10022" xr:uid="{36E7C987-32CE-473A-A9A4-FA6EDB14060C}"/>
    <cellStyle name="Currency 2 3 2 3 3 5 3" xfId="10023" xr:uid="{889B5FF4-5E53-4339-B2BA-2D6F731FB49F}"/>
    <cellStyle name="Currency 2 3 2 3 3 5 4" xfId="10020" xr:uid="{7CF248EA-7501-4C6D-9816-7758EB765F57}"/>
    <cellStyle name="Currency 2 3 2 3 3 6" xfId="4920" xr:uid="{00000000-0005-0000-0000-0000E7030000}"/>
    <cellStyle name="Currency 2 3 2 3 3 6 2" xfId="10025" xr:uid="{15C71367-79A3-41F5-8D3A-96D4B83DE707}"/>
    <cellStyle name="Currency 2 3 2 3 3 6 2 2" xfId="10026" xr:uid="{45FD3754-7A6C-45F3-B857-26A6C11D139E}"/>
    <cellStyle name="Currency 2 3 2 3 3 6 3" xfId="10027" xr:uid="{0F876948-47AC-40F0-9FCC-E9A4EB89DF21}"/>
    <cellStyle name="Currency 2 3 2 3 3 6 4" xfId="10024" xr:uid="{1509953A-5476-46D9-8F1E-EEA1977AD6F4}"/>
    <cellStyle name="Currency 2 3 2 3 3 7" xfId="10028" xr:uid="{C372AE7F-D763-42FD-9069-4D31CE94C426}"/>
    <cellStyle name="Currency 2 3 2 3 3 7 2" xfId="10029" xr:uid="{1D731A3A-060F-439A-8ADE-FBC35B9ED6EC}"/>
    <cellStyle name="Currency 2 3 2 3 3 8" xfId="10030" xr:uid="{30CC3751-262C-4A1F-8724-39B3A3D99255}"/>
    <cellStyle name="Currency 2 3 2 3 3 8 2" xfId="10031" xr:uid="{42389521-3AC1-4873-9F92-CCDF274B6C62}"/>
    <cellStyle name="Currency 2 3 2 3 3 9" xfId="10032" xr:uid="{3BCC7785-98C6-4464-8F58-62CB37179AAC}"/>
    <cellStyle name="Currency 2 3 2 3 3 9 2" xfId="10033" xr:uid="{2EB2A9B6-B861-492D-B5BB-995B50A169A9}"/>
    <cellStyle name="Currency 2 3 2 3 4" xfId="676" xr:uid="{00000000-0005-0000-0000-0000E8030000}"/>
    <cellStyle name="Currency 2 3 2 3 4 2" xfId="4924" xr:uid="{00000000-0005-0000-0000-0000E9030000}"/>
    <cellStyle name="Currency 2 3 2 3 4 2 2" xfId="10036" xr:uid="{4F1A6DCF-8EDD-4604-94FE-B20616EF3F0C}"/>
    <cellStyle name="Currency 2 3 2 3 4 2 3" xfId="10035" xr:uid="{6A19A5EA-97A3-4359-96EC-5AB958B658DF}"/>
    <cellStyle name="Currency 2 3 2 3 4 3" xfId="10037" xr:uid="{632597E3-F806-4817-A97B-C7A472540A1B}"/>
    <cellStyle name="Currency 2 3 2 3 4 3 2" xfId="10038" xr:uid="{A865B5A6-7FCF-4F00-B808-962DF8AE9DE9}"/>
    <cellStyle name="Currency 2 3 2 3 4 4" xfId="10039" xr:uid="{FE73FD6A-073F-4230-B9CF-C89A9B46D664}"/>
    <cellStyle name="Currency 2 3 2 3 4 5" xfId="10040" xr:uid="{3D4DB507-9E04-4FE8-A89A-0B5C83D7921E}"/>
    <cellStyle name="Currency 2 3 2 3 4 6" xfId="10034" xr:uid="{2221A72B-95A2-4BD1-8D3D-0E042AB196F3}"/>
    <cellStyle name="Currency 2 3 2 3 4 7" xfId="33178" xr:uid="{19439141-09A3-4FDF-A317-35A589D53694}"/>
    <cellStyle name="Currency 2 3 2 3 5" xfId="677" xr:uid="{00000000-0005-0000-0000-0000EA030000}"/>
    <cellStyle name="Currency 2 3 2 3 5 2" xfId="4925" xr:uid="{00000000-0005-0000-0000-0000EB030000}"/>
    <cellStyle name="Currency 2 3 2 3 5 2 2" xfId="10043" xr:uid="{FB0F6EDC-8CAA-4780-B111-FDFC6753B315}"/>
    <cellStyle name="Currency 2 3 2 3 5 2 3" xfId="10042" xr:uid="{B0FE14C5-7943-434D-91BE-36F3A1DE0BF4}"/>
    <cellStyle name="Currency 2 3 2 3 5 3" xfId="10044" xr:uid="{195666AE-70D6-4AC9-8E81-1CF17B8C5516}"/>
    <cellStyle name="Currency 2 3 2 3 5 3 2" xfId="10045" xr:uid="{5B4902FB-5843-44B7-A81D-AE5F808799ED}"/>
    <cellStyle name="Currency 2 3 2 3 5 4" xfId="10046" xr:uid="{6CDAD702-C1D6-4D65-90C9-861C5514669A}"/>
    <cellStyle name="Currency 2 3 2 3 5 5" xfId="10041" xr:uid="{3270EEFA-4445-41E7-841F-A7F465EBE597}"/>
    <cellStyle name="Currency 2 3 2 3 5 6" xfId="33179" xr:uid="{B526BBD9-B566-4607-B0D8-3A12066DEDA2}"/>
    <cellStyle name="Currency 2 3 2 3 6" xfId="678" xr:uid="{00000000-0005-0000-0000-0000EC030000}"/>
    <cellStyle name="Currency 2 3 2 3 6 2" xfId="4926" xr:uid="{00000000-0005-0000-0000-0000ED030000}"/>
    <cellStyle name="Currency 2 3 2 3 6 2 2" xfId="10049" xr:uid="{C6BBB81A-57CA-4A46-95A4-0CCBD3EC9158}"/>
    <cellStyle name="Currency 2 3 2 3 6 2 3" xfId="10048" xr:uid="{8726876E-CD2C-4669-A3B4-55CC260898A2}"/>
    <cellStyle name="Currency 2 3 2 3 6 3" xfId="10050" xr:uid="{AAA65F36-AC46-4127-9281-4B19CB4FE55C}"/>
    <cellStyle name="Currency 2 3 2 3 6 3 2" xfId="10051" xr:uid="{4249D8D7-801B-44E9-A7B6-57B625EA6E58}"/>
    <cellStyle name="Currency 2 3 2 3 6 4" xfId="10052" xr:uid="{D5764C09-D3AA-4DB9-A132-710759B62CB4}"/>
    <cellStyle name="Currency 2 3 2 3 6 5" xfId="10047" xr:uid="{C12244D6-77D7-457A-8429-7E133CB3CCD8}"/>
    <cellStyle name="Currency 2 3 2 3 6 6" xfId="33180" xr:uid="{20C21B23-CF03-4516-B8AC-8C9B88033360}"/>
    <cellStyle name="Currency 2 3 2 3 7" xfId="679" xr:uid="{00000000-0005-0000-0000-0000EE030000}"/>
    <cellStyle name="Currency 2 3 2 3 7 2" xfId="10054" xr:uid="{FD7791B0-FC1D-45A9-AD24-CF33CC6AEE54}"/>
    <cellStyle name="Currency 2 3 2 3 7 2 2" xfId="10055" xr:uid="{A36C16B8-E27C-40C9-AFAB-E53DAC910B19}"/>
    <cellStyle name="Currency 2 3 2 3 7 3" xfId="10056" xr:uid="{02EB1463-53E8-48F6-80A5-4B881AF8E093}"/>
    <cellStyle name="Currency 2 3 2 3 7 4" xfId="10053" xr:uid="{CFE9193A-82BA-4A91-82BA-4F43D2316F16}"/>
    <cellStyle name="Currency 2 3 2 3 8" xfId="4915" xr:uid="{00000000-0005-0000-0000-0000EF030000}"/>
    <cellStyle name="Currency 2 3 2 3 8 2" xfId="10058" xr:uid="{89C74A8C-EBD2-4A57-B245-E2C75EE30A33}"/>
    <cellStyle name="Currency 2 3 2 3 8 2 2" xfId="10059" xr:uid="{C4E9CCEA-BAB3-4DD8-83CB-0BAE49559110}"/>
    <cellStyle name="Currency 2 3 2 3 8 3" xfId="10060" xr:uid="{A019AB84-08A2-4BEE-9CBC-1D464AF166DF}"/>
    <cellStyle name="Currency 2 3 2 3 8 4" xfId="10057" xr:uid="{2DC0292B-EB5B-48CE-937C-759A1E7D2C0F}"/>
    <cellStyle name="Currency 2 3 2 3 9" xfId="10061" xr:uid="{5FAADAB3-0570-4611-A987-A571C636D156}"/>
    <cellStyle name="Currency 2 3 2 3 9 2" xfId="10062" xr:uid="{A095F8B4-57A2-4DA7-8C6C-A7DCF0379526}"/>
    <cellStyle name="Currency 2 3 2 4" xfId="680" xr:uid="{00000000-0005-0000-0000-0000F0030000}"/>
    <cellStyle name="Currency 2 3 2 4 10" xfId="10064" xr:uid="{2DCC0065-D957-4C0E-9929-39D96DC81F2E}"/>
    <cellStyle name="Currency 2 3 2 4 10 2" xfId="10065" xr:uid="{4D73D756-857D-4402-9889-B531E945FD80}"/>
    <cellStyle name="Currency 2 3 2 4 11" xfId="10066" xr:uid="{239A5884-9258-493B-9C06-0BED95D3E023}"/>
    <cellStyle name="Currency 2 3 2 4 11 2" xfId="10067" xr:uid="{D3555D65-DF50-4FDC-A29A-C4BB9388D36D}"/>
    <cellStyle name="Currency 2 3 2 4 12" xfId="10068" xr:uid="{2336DBED-A948-4DF8-8D33-823A2DA3D0E6}"/>
    <cellStyle name="Currency 2 3 2 4 13" xfId="10063" xr:uid="{89D47D2D-9CF9-4FAD-A432-B565117C8281}"/>
    <cellStyle name="Currency 2 3 2 4 14" xfId="33181" xr:uid="{BB464F2B-8EF6-48AA-9F7A-83886824DFA8}"/>
    <cellStyle name="Currency 2 3 2 4 15" xfId="35795" xr:uid="{E1393D6A-E66E-4B7E-A583-77C3A4B32A00}"/>
    <cellStyle name="Currency 2 3 2 4 2" xfId="681" xr:uid="{00000000-0005-0000-0000-0000F1030000}"/>
    <cellStyle name="Currency 2 3 2 4 2 10" xfId="10070" xr:uid="{0F539546-817C-4111-8B8D-1FA650F16DEE}"/>
    <cellStyle name="Currency 2 3 2 4 2 11" xfId="10069" xr:uid="{1E9FAC6F-5EE4-4C16-B609-EC2AB4CEAC28}"/>
    <cellStyle name="Currency 2 3 2 4 2 12" xfId="33182" xr:uid="{E7E3B39D-01AD-42E3-B706-96CF75BC2372}"/>
    <cellStyle name="Currency 2 3 2 4 2 13" xfId="36168" xr:uid="{9E4C9045-2421-45BB-B574-DE61AB275F6B}"/>
    <cellStyle name="Currency 2 3 2 4 2 2" xfId="682" xr:uid="{00000000-0005-0000-0000-0000F2030000}"/>
    <cellStyle name="Currency 2 3 2 4 2 2 2" xfId="4929" xr:uid="{00000000-0005-0000-0000-0000F3030000}"/>
    <cellStyle name="Currency 2 3 2 4 2 2 2 2" xfId="10073" xr:uid="{B8FA79B5-77BA-4C34-8AC2-964D71539AED}"/>
    <cellStyle name="Currency 2 3 2 4 2 2 2 3" xfId="10072" xr:uid="{5F4863A9-00CE-4A06-B1F3-D7D011B529F8}"/>
    <cellStyle name="Currency 2 3 2 4 2 2 3" xfId="10074" xr:uid="{A8F9898C-2091-4252-B12C-D58145178D7A}"/>
    <cellStyle name="Currency 2 3 2 4 2 2 3 2" xfId="10075" xr:uid="{8783EDF6-9EF8-411E-8E7A-D85ABD42027B}"/>
    <cellStyle name="Currency 2 3 2 4 2 2 4" xfId="10076" xr:uid="{A71294B5-DB79-412D-A703-5460C46E4AE2}"/>
    <cellStyle name="Currency 2 3 2 4 2 2 5" xfId="10071" xr:uid="{A754274C-26D6-4744-A3EB-1EA02F6EA7C3}"/>
    <cellStyle name="Currency 2 3 2 4 2 2 6" xfId="33183" xr:uid="{7F3D4391-9F88-46E2-BF74-EAF6F25C99EA}"/>
    <cellStyle name="Currency 2 3 2 4 2 3" xfId="683" xr:uid="{00000000-0005-0000-0000-0000F4030000}"/>
    <cellStyle name="Currency 2 3 2 4 2 3 2" xfId="4930" xr:uid="{00000000-0005-0000-0000-0000F5030000}"/>
    <cellStyle name="Currency 2 3 2 4 2 3 2 2" xfId="10079" xr:uid="{628CE008-2730-4E2B-AA55-A40421CC7B12}"/>
    <cellStyle name="Currency 2 3 2 4 2 3 2 3" xfId="10078" xr:uid="{139DCCDF-ADF1-4874-958A-B56DE35C731D}"/>
    <cellStyle name="Currency 2 3 2 4 2 3 3" xfId="10080" xr:uid="{A5874397-5365-4129-967C-F29183389F54}"/>
    <cellStyle name="Currency 2 3 2 4 2 3 3 2" xfId="10081" xr:uid="{8C37FB1A-4DC4-4042-BDAA-E23713975A4D}"/>
    <cellStyle name="Currency 2 3 2 4 2 3 4" xfId="10082" xr:uid="{2CA0CC8D-C152-4283-A7F6-3F6E24A4298E}"/>
    <cellStyle name="Currency 2 3 2 4 2 3 5" xfId="10077" xr:uid="{430345BF-6F8C-4E34-A3D3-81A570E3AEDD}"/>
    <cellStyle name="Currency 2 3 2 4 2 3 6" xfId="33184" xr:uid="{DF63B167-3649-42F7-896B-C2224EF668C2}"/>
    <cellStyle name="Currency 2 3 2 4 2 4" xfId="684" xr:uid="{00000000-0005-0000-0000-0000F6030000}"/>
    <cellStyle name="Currency 2 3 2 4 2 4 2" xfId="4931" xr:uid="{00000000-0005-0000-0000-0000F7030000}"/>
    <cellStyle name="Currency 2 3 2 4 2 4 2 2" xfId="10085" xr:uid="{D2D07921-7935-4E08-B128-1C00D707DCDB}"/>
    <cellStyle name="Currency 2 3 2 4 2 4 2 3" xfId="10084" xr:uid="{4BE851F8-9A83-4127-9A9D-6D6A99F8DC04}"/>
    <cellStyle name="Currency 2 3 2 4 2 4 3" xfId="10086" xr:uid="{5F878B32-FD6F-4EBA-A5C1-B0EA025781A2}"/>
    <cellStyle name="Currency 2 3 2 4 2 4 3 2" xfId="10087" xr:uid="{8D8DF1A1-FE0F-4187-BBA3-80F953E811D2}"/>
    <cellStyle name="Currency 2 3 2 4 2 4 4" xfId="10088" xr:uid="{552DDD17-BE29-4DA1-ABE8-F5F5647B7A40}"/>
    <cellStyle name="Currency 2 3 2 4 2 4 5" xfId="10083" xr:uid="{48377DBC-B4BD-4CC8-A084-2782035A1AF9}"/>
    <cellStyle name="Currency 2 3 2 4 2 4 6" xfId="33185" xr:uid="{15CCE63D-C22A-4BF1-99FD-4F4035B65A91}"/>
    <cellStyle name="Currency 2 3 2 4 2 5" xfId="685" xr:uid="{00000000-0005-0000-0000-0000F8030000}"/>
    <cellStyle name="Currency 2 3 2 4 2 5 2" xfId="10090" xr:uid="{95FD1529-2A77-471E-B153-A3A26A0BD4F7}"/>
    <cellStyle name="Currency 2 3 2 4 2 5 2 2" xfId="10091" xr:uid="{4BC68177-2E53-4102-B4DD-210B75ECD931}"/>
    <cellStyle name="Currency 2 3 2 4 2 5 3" xfId="10092" xr:uid="{468C7F19-3903-45FF-9714-19A4E27C8A76}"/>
    <cellStyle name="Currency 2 3 2 4 2 5 4" xfId="10089" xr:uid="{554F3653-4891-46A1-87EF-24025FF21170}"/>
    <cellStyle name="Currency 2 3 2 4 2 6" xfId="4928" xr:uid="{00000000-0005-0000-0000-0000F9030000}"/>
    <cellStyle name="Currency 2 3 2 4 2 6 2" xfId="10094" xr:uid="{A4C0A96A-F08B-49B0-97C4-BA6AA71423B8}"/>
    <cellStyle name="Currency 2 3 2 4 2 6 2 2" xfId="10095" xr:uid="{2D3D88C7-A3F2-4623-A4AC-44658957E93A}"/>
    <cellStyle name="Currency 2 3 2 4 2 6 3" xfId="10096" xr:uid="{BB22F7F6-8BFF-4DD6-AD23-41D8F7D8ED17}"/>
    <cellStyle name="Currency 2 3 2 4 2 6 4" xfId="10093" xr:uid="{438C9BDE-99DF-4AE0-BDEE-59487A1DE7C7}"/>
    <cellStyle name="Currency 2 3 2 4 2 7" xfId="10097" xr:uid="{23A4D3E2-BAF9-4542-82EB-37166A0D2C21}"/>
    <cellStyle name="Currency 2 3 2 4 2 7 2" xfId="10098" xr:uid="{132A645F-882E-4D31-BF2B-80FF93E0194C}"/>
    <cellStyle name="Currency 2 3 2 4 2 8" xfId="10099" xr:uid="{D0F5435B-B42A-4B6C-ADCD-A441749FAF9E}"/>
    <cellStyle name="Currency 2 3 2 4 2 8 2" xfId="10100" xr:uid="{7578BF37-31F1-4936-81E4-BCCEF74517E6}"/>
    <cellStyle name="Currency 2 3 2 4 2 9" xfId="10101" xr:uid="{92E89B46-D915-4989-8FEB-5F33C48B24A1}"/>
    <cellStyle name="Currency 2 3 2 4 2 9 2" xfId="10102" xr:uid="{2633B106-5F17-4A95-B2A7-C88EC0BBE1D7}"/>
    <cellStyle name="Currency 2 3 2 4 3" xfId="686" xr:uid="{00000000-0005-0000-0000-0000FA030000}"/>
    <cellStyle name="Currency 2 3 2 4 3 10" xfId="10104" xr:uid="{9D6ADC11-FAEF-4167-AC29-01C6BC5A603E}"/>
    <cellStyle name="Currency 2 3 2 4 3 11" xfId="10103" xr:uid="{1043F0C0-6F89-452F-8508-6941C4AFCAC5}"/>
    <cellStyle name="Currency 2 3 2 4 3 12" xfId="33186" xr:uid="{7D7680BE-8B38-4011-BC57-605DBD9CEBED}"/>
    <cellStyle name="Currency 2 3 2 4 3 13" xfId="36382" xr:uid="{E9BFC1BC-4A71-47A1-BBAB-B787FEC8996C}"/>
    <cellStyle name="Currency 2 3 2 4 3 2" xfId="687" xr:uid="{00000000-0005-0000-0000-0000FB030000}"/>
    <cellStyle name="Currency 2 3 2 4 3 2 2" xfId="4933" xr:uid="{00000000-0005-0000-0000-0000FC030000}"/>
    <cellStyle name="Currency 2 3 2 4 3 2 2 2" xfId="10107" xr:uid="{932B3120-CB95-43AB-ABDF-EBF4D7772434}"/>
    <cellStyle name="Currency 2 3 2 4 3 2 2 3" xfId="10106" xr:uid="{C19ECBF4-EBE4-4815-8EBA-B21F01A8CFBA}"/>
    <cellStyle name="Currency 2 3 2 4 3 2 3" xfId="10108" xr:uid="{F8786CAE-6325-4074-B8EC-D07931944741}"/>
    <cellStyle name="Currency 2 3 2 4 3 2 3 2" xfId="10109" xr:uid="{0E218EA7-18E9-4F5D-AC6C-AB25BFAA2574}"/>
    <cellStyle name="Currency 2 3 2 4 3 2 4" xfId="10110" xr:uid="{03BE117C-C9C0-4D3B-8DA5-072819D2DE57}"/>
    <cellStyle name="Currency 2 3 2 4 3 2 5" xfId="10105" xr:uid="{FC1AF2D4-90FA-4BBD-9314-82D687E0EE53}"/>
    <cellStyle name="Currency 2 3 2 4 3 2 6" xfId="33187" xr:uid="{4FC3CDEC-D23A-4F0A-8217-0838E729F656}"/>
    <cellStyle name="Currency 2 3 2 4 3 3" xfId="688" xr:uid="{00000000-0005-0000-0000-0000FD030000}"/>
    <cellStyle name="Currency 2 3 2 4 3 3 2" xfId="4934" xr:uid="{00000000-0005-0000-0000-0000FE030000}"/>
    <cellStyle name="Currency 2 3 2 4 3 3 2 2" xfId="10113" xr:uid="{4B58CB42-F0A3-428D-BF10-A33B735B041F}"/>
    <cellStyle name="Currency 2 3 2 4 3 3 2 3" xfId="10112" xr:uid="{3DADAEBA-79AE-4A83-95E1-85C67B60EB23}"/>
    <cellStyle name="Currency 2 3 2 4 3 3 3" xfId="10114" xr:uid="{CA84EDDA-2787-452D-9CFF-6EE2D7CEAB51}"/>
    <cellStyle name="Currency 2 3 2 4 3 3 3 2" xfId="10115" xr:uid="{EC91C8D3-98D1-4CFA-B1D0-ADCDE3ABB5EA}"/>
    <cellStyle name="Currency 2 3 2 4 3 3 4" xfId="10116" xr:uid="{0FDF1EEB-19BD-494E-AD51-2A5A88727384}"/>
    <cellStyle name="Currency 2 3 2 4 3 3 5" xfId="10111" xr:uid="{F9C2D3F2-694D-4747-8D8B-BB45AEB8F27A}"/>
    <cellStyle name="Currency 2 3 2 4 3 3 6" xfId="33188" xr:uid="{7552FEE9-344C-4A1A-A126-78EA87C64758}"/>
    <cellStyle name="Currency 2 3 2 4 3 4" xfId="689" xr:uid="{00000000-0005-0000-0000-0000FF030000}"/>
    <cellStyle name="Currency 2 3 2 4 3 4 2" xfId="4935" xr:uid="{00000000-0005-0000-0000-000000040000}"/>
    <cellStyle name="Currency 2 3 2 4 3 4 2 2" xfId="10119" xr:uid="{A73B44B9-8600-45E5-8164-C0F784DC498A}"/>
    <cellStyle name="Currency 2 3 2 4 3 4 2 3" xfId="10118" xr:uid="{6BA5B69E-3E66-4D4E-8FD1-6E763D054FEF}"/>
    <cellStyle name="Currency 2 3 2 4 3 4 3" xfId="10120" xr:uid="{86D544D3-E86E-4090-B3C3-879CC420480D}"/>
    <cellStyle name="Currency 2 3 2 4 3 4 3 2" xfId="10121" xr:uid="{D6EDE00E-57E2-4F88-BC32-40D503EFFEF9}"/>
    <cellStyle name="Currency 2 3 2 4 3 4 4" xfId="10122" xr:uid="{6668D588-514F-494C-8C06-6BC9E95C70D7}"/>
    <cellStyle name="Currency 2 3 2 4 3 4 5" xfId="10117" xr:uid="{7E1E3802-835A-4C55-9CF9-A5CC3CB65D92}"/>
    <cellStyle name="Currency 2 3 2 4 3 4 6" xfId="33189" xr:uid="{D2551851-99BA-4766-80B8-59796225BF48}"/>
    <cellStyle name="Currency 2 3 2 4 3 5" xfId="690" xr:uid="{00000000-0005-0000-0000-000001040000}"/>
    <cellStyle name="Currency 2 3 2 4 3 5 2" xfId="10124" xr:uid="{3546DF50-F78D-4B4C-865E-FB913BC3DEA5}"/>
    <cellStyle name="Currency 2 3 2 4 3 5 2 2" xfId="10125" xr:uid="{5669B49B-D2F2-4D76-97E4-29A09C42E25B}"/>
    <cellStyle name="Currency 2 3 2 4 3 5 3" xfId="10126" xr:uid="{51AB91AF-5732-4B8F-83B6-E653A86E5F3E}"/>
    <cellStyle name="Currency 2 3 2 4 3 5 4" xfId="10123" xr:uid="{05340D01-7705-4969-8047-E503D9A001E8}"/>
    <cellStyle name="Currency 2 3 2 4 3 6" xfId="4932" xr:uid="{00000000-0005-0000-0000-000002040000}"/>
    <cellStyle name="Currency 2 3 2 4 3 6 2" xfId="10128" xr:uid="{97C86334-4B12-40F8-B6F1-2510DC8D0038}"/>
    <cellStyle name="Currency 2 3 2 4 3 6 2 2" xfId="10129" xr:uid="{8CA91869-E5EE-4B44-A144-75137F3C24DF}"/>
    <cellStyle name="Currency 2 3 2 4 3 6 3" xfId="10130" xr:uid="{F386F8BB-8148-400C-AE47-5FF74DDA9BCE}"/>
    <cellStyle name="Currency 2 3 2 4 3 6 4" xfId="10127" xr:uid="{B019E673-9643-4898-AFE7-3B03F4146345}"/>
    <cellStyle name="Currency 2 3 2 4 3 7" xfId="10131" xr:uid="{5346822A-7198-4883-A2C1-033710FFFB18}"/>
    <cellStyle name="Currency 2 3 2 4 3 7 2" xfId="10132" xr:uid="{3B5E2870-BE80-44DB-832E-DB764B32CE10}"/>
    <cellStyle name="Currency 2 3 2 4 3 8" xfId="10133" xr:uid="{F909C763-D128-4E1C-A109-814460A79509}"/>
    <cellStyle name="Currency 2 3 2 4 3 8 2" xfId="10134" xr:uid="{F89324EB-1BF4-4CC9-9528-87901F65A37C}"/>
    <cellStyle name="Currency 2 3 2 4 3 9" xfId="10135" xr:uid="{E7FCD649-005C-42B7-BA6C-FBA3AB23CB83}"/>
    <cellStyle name="Currency 2 3 2 4 3 9 2" xfId="10136" xr:uid="{B1FE9467-1A9A-4ABE-A7DE-A23918AC3A57}"/>
    <cellStyle name="Currency 2 3 2 4 4" xfId="691" xr:uid="{00000000-0005-0000-0000-000003040000}"/>
    <cellStyle name="Currency 2 3 2 4 4 2" xfId="4936" xr:uid="{00000000-0005-0000-0000-000004040000}"/>
    <cellStyle name="Currency 2 3 2 4 4 2 2" xfId="10139" xr:uid="{021045DF-3D1F-4D30-ACC2-F234A6523899}"/>
    <cellStyle name="Currency 2 3 2 4 4 2 3" xfId="10138" xr:uid="{A3EDD15B-7D0F-4760-B816-F310D804C202}"/>
    <cellStyle name="Currency 2 3 2 4 4 3" xfId="10140" xr:uid="{3AFF4469-1B46-4B8D-BAF4-E7409D231CB5}"/>
    <cellStyle name="Currency 2 3 2 4 4 3 2" xfId="10141" xr:uid="{41B84D1B-7982-466B-9B42-704D397EEA02}"/>
    <cellStyle name="Currency 2 3 2 4 4 4" xfId="10142" xr:uid="{23D014AF-B4DB-4BD8-A85A-7B9F35D1A219}"/>
    <cellStyle name="Currency 2 3 2 4 4 5" xfId="10143" xr:uid="{C0B486FD-9165-401F-8E92-C30DCB5B2B9C}"/>
    <cellStyle name="Currency 2 3 2 4 4 6" xfId="10137" xr:uid="{215050A5-EB3F-4B2A-84B6-485F13FA7592}"/>
    <cellStyle name="Currency 2 3 2 4 4 7" xfId="33190" xr:uid="{D445683E-532C-4B5C-9758-D720439AF6A4}"/>
    <cellStyle name="Currency 2 3 2 4 5" xfId="692" xr:uid="{00000000-0005-0000-0000-000005040000}"/>
    <cellStyle name="Currency 2 3 2 4 5 2" xfId="4937" xr:uid="{00000000-0005-0000-0000-000006040000}"/>
    <cellStyle name="Currency 2 3 2 4 5 2 2" xfId="10146" xr:uid="{2BF27242-3FF9-4E5E-A0D1-92CD042C4533}"/>
    <cellStyle name="Currency 2 3 2 4 5 2 3" xfId="10145" xr:uid="{9F679DB1-CF9A-4D9B-9B46-0F102A1236D7}"/>
    <cellStyle name="Currency 2 3 2 4 5 3" xfId="10147" xr:uid="{7F3E0A0B-7EFA-45EB-8118-BF2DE270D2AB}"/>
    <cellStyle name="Currency 2 3 2 4 5 3 2" xfId="10148" xr:uid="{63CF80A4-2E79-4998-9C24-12BC9B18257B}"/>
    <cellStyle name="Currency 2 3 2 4 5 4" xfId="10149" xr:uid="{18EC7C8E-693A-40AB-8BBE-880BB14BE9DE}"/>
    <cellStyle name="Currency 2 3 2 4 5 5" xfId="10144" xr:uid="{98F261C5-58F0-4162-A4AE-1E1B0CCDE17A}"/>
    <cellStyle name="Currency 2 3 2 4 5 6" xfId="33191" xr:uid="{C50F89A9-9228-415C-A1D7-AACEC308BDB5}"/>
    <cellStyle name="Currency 2 3 2 4 6" xfId="693" xr:uid="{00000000-0005-0000-0000-000007040000}"/>
    <cellStyle name="Currency 2 3 2 4 6 2" xfId="4938" xr:uid="{00000000-0005-0000-0000-000008040000}"/>
    <cellStyle name="Currency 2 3 2 4 6 2 2" xfId="10152" xr:uid="{2792D7C2-05F7-4FFB-B6F9-F54B3FA1EA1D}"/>
    <cellStyle name="Currency 2 3 2 4 6 2 3" xfId="10151" xr:uid="{87F9C869-CC3A-4D47-B271-CBC9AB48B8CF}"/>
    <cellStyle name="Currency 2 3 2 4 6 3" xfId="10153" xr:uid="{63638CDF-3B4E-488A-9DCB-37FDC615EE81}"/>
    <cellStyle name="Currency 2 3 2 4 6 3 2" xfId="10154" xr:uid="{488FB623-0D12-4226-AA3B-330EDF6C8498}"/>
    <cellStyle name="Currency 2 3 2 4 6 4" xfId="10155" xr:uid="{06347DB5-1BCB-4D86-BFE7-A2D386B760A5}"/>
    <cellStyle name="Currency 2 3 2 4 6 5" xfId="10150" xr:uid="{D709D43B-613B-41F1-BF4C-E5E61EC712A0}"/>
    <cellStyle name="Currency 2 3 2 4 6 6" xfId="33192" xr:uid="{399BCC05-2E99-4B44-B11D-FA877E2165C7}"/>
    <cellStyle name="Currency 2 3 2 4 7" xfId="694" xr:uid="{00000000-0005-0000-0000-000009040000}"/>
    <cellStyle name="Currency 2 3 2 4 7 2" xfId="10157" xr:uid="{3C848AAD-C22C-4AD0-B053-A76DA91DAC26}"/>
    <cellStyle name="Currency 2 3 2 4 7 2 2" xfId="10158" xr:uid="{4069EE4D-0903-4EF4-A29F-5B8B541570CD}"/>
    <cellStyle name="Currency 2 3 2 4 7 3" xfId="10159" xr:uid="{63AE843C-7BE4-400E-9503-744E847C18AF}"/>
    <cellStyle name="Currency 2 3 2 4 7 4" xfId="10156" xr:uid="{68DE7EA7-06F4-40D5-9F77-027BCF366A10}"/>
    <cellStyle name="Currency 2 3 2 4 8" xfId="4927" xr:uid="{00000000-0005-0000-0000-00000A040000}"/>
    <cellStyle name="Currency 2 3 2 4 8 2" xfId="10161" xr:uid="{DF990D60-D885-45BD-9422-249542FF4DDE}"/>
    <cellStyle name="Currency 2 3 2 4 8 2 2" xfId="10162" xr:uid="{52BBE5B9-9193-4323-9E5C-83F63FD8CF3C}"/>
    <cellStyle name="Currency 2 3 2 4 8 3" xfId="10163" xr:uid="{082F8D6E-5231-45AC-B578-B61B82F542DE}"/>
    <cellStyle name="Currency 2 3 2 4 8 4" xfId="10160" xr:uid="{0594657A-1392-4566-8267-8460F5ECA19F}"/>
    <cellStyle name="Currency 2 3 2 4 9" xfId="10164" xr:uid="{7FEB5B7D-7436-4244-8CBC-610C115B16C5}"/>
    <cellStyle name="Currency 2 3 2 4 9 2" xfId="10165" xr:uid="{F980DD01-CC2D-44CB-AD5D-418B093B5387}"/>
    <cellStyle name="Currency 2 3 2 5" xfId="695" xr:uid="{00000000-0005-0000-0000-00000B040000}"/>
    <cellStyle name="Currency 2 3 2 5 10" xfId="10167" xr:uid="{6355CB95-F421-408F-B52F-6E8819087757}"/>
    <cellStyle name="Currency 2 3 2 5 10 2" xfId="10168" xr:uid="{333C3FD5-3AE9-42E9-A865-CAD6D7CE2CA8}"/>
    <cellStyle name="Currency 2 3 2 5 11" xfId="10169" xr:uid="{46F15DEC-2E22-4AAC-9027-7A2EAFB64748}"/>
    <cellStyle name="Currency 2 3 2 5 11 2" xfId="10170" xr:uid="{53C289CF-43CA-4706-8A74-0F3E08661F75}"/>
    <cellStyle name="Currency 2 3 2 5 12" xfId="10171" xr:uid="{AFFDDCE5-1353-46C9-AD4C-AF30FA7931FC}"/>
    <cellStyle name="Currency 2 3 2 5 13" xfId="10166" xr:uid="{D5C23C78-4C89-47B7-90FE-3AB53C40E3CE}"/>
    <cellStyle name="Currency 2 3 2 5 14" xfId="33193" xr:uid="{BA4B51B7-F6AA-4DCA-B93F-FE40273F9038}"/>
    <cellStyle name="Currency 2 3 2 5 15" xfId="35796" xr:uid="{1011F615-45B3-43D9-BAD2-DEED8FB8F8F0}"/>
    <cellStyle name="Currency 2 3 2 5 2" xfId="696" xr:uid="{00000000-0005-0000-0000-00000C040000}"/>
    <cellStyle name="Currency 2 3 2 5 2 10" xfId="10173" xr:uid="{C5D3808B-B7D0-4C59-8266-1F719317E49A}"/>
    <cellStyle name="Currency 2 3 2 5 2 11" xfId="10172" xr:uid="{F3DD9BB0-FCA9-440E-A07A-2818FF448BB7}"/>
    <cellStyle name="Currency 2 3 2 5 2 12" xfId="33194" xr:uid="{1D29990A-FC81-41C9-95E7-AD5AD623697B}"/>
    <cellStyle name="Currency 2 3 2 5 2 13" xfId="36169" xr:uid="{3C8B3FDD-ABEB-40CF-96A7-A25EFF9DC485}"/>
    <cellStyle name="Currency 2 3 2 5 2 2" xfId="697" xr:uid="{00000000-0005-0000-0000-00000D040000}"/>
    <cellStyle name="Currency 2 3 2 5 2 2 2" xfId="4941" xr:uid="{00000000-0005-0000-0000-00000E040000}"/>
    <cellStyle name="Currency 2 3 2 5 2 2 2 2" xfId="10176" xr:uid="{68473E9D-E048-4DA9-A464-5AB702F8FB4D}"/>
    <cellStyle name="Currency 2 3 2 5 2 2 2 3" xfId="10175" xr:uid="{611E1E9C-3CAB-48FD-B18C-3D8A7CE6444A}"/>
    <cellStyle name="Currency 2 3 2 5 2 2 3" xfId="10177" xr:uid="{32317732-349A-41AA-A80B-D7C295CAC536}"/>
    <cellStyle name="Currency 2 3 2 5 2 2 3 2" xfId="10178" xr:uid="{F7F84A22-2DAE-42A6-B9B3-D49FF9633F24}"/>
    <cellStyle name="Currency 2 3 2 5 2 2 4" xfId="10179" xr:uid="{AAEA6BBC-57FB-4367-A059-739629AC2A8B}"/>
    <cellStyle name="Currency 2 3 2 5 2 2 5" xfId="10174" xr:uid="{CDE6ACD1-3D96-4239-99B1-6A73BB398082}"/>
    <cellStyle name="Currency 2 3 2 5 2 2 6" xfId="33195" xr:uid="{F7D0B237-C39F-465C-AF59-D4ED9AC8F7CF}"/>
    <cellStyle name="Currency 2 3 2 5 2 3" xfId="698" xr:uid="{00000000-0005-0000-0000-00000F040000}"/>
    <cellStyle name="Currency 2 3 2 5 2 3 2" xfId="4942" xr:uid="{00000000-0005-0000-0000-000010040000}"/>
    <cellStyle name="Currency 2 3 2 5 2 3 2 2" xfId="10182" xr:uid="{5EDF138F-A400-4648-939B-57EB6698C2FB}"/>
    <cellStyle name="Currency 2 3 2 5 2 3 2 3" xfId="10181" xr:uid="{7ED2C671-6011-4E29-88F9-3B89CC3E2D6F}"/>
    <cellStyle name="Currency 2 3 2 5 2 3 3" xfId="10183" xr:uid="{30743B82-AFC4-4AD2-98BD-EA60011CCDBB}"/>
    <cellStyle name="Currency 2 3 2 5 2 3 3 2" xfId="10184" xr:uid="{435A2A4C-954A-44AB-B1BE-25AABC71909B}"/>
    <cellStyle name="Currency 2 3 2 5 2 3 4" xfId="10185" xr:uid="{1154AFB9-EC83-413E-9D25-6AC86F3C1CBD}"/>
    <cellStyle name="Currency 2 3 2 5 2 3 5" xfId="10180" xr:uid="{20C9A680-CEAD-4DA0-AA77-D286D640514D}"/>
    <cellStyle name="Currency 2 3 2 5 2 3 6" xfId="33196" xr:uid="{2E7039A9-95C0-4DB5-9CDF-91C3FAED62E5}"/>
    <cellStyle name="Currency 2 3 2 5 2 4" xfId="699" xr:uid="{00000000-0005-0000-0000-000011040000}"/>
    <cellStyle name="Currency 2 3 2 5 2 4 2" xfId="4943" xr:uid="{00000000-0005-0000-0000-000012040000}"/>
    <cellStyle name="Currency 2 3 2 5 2 4 2 2" xfId="10188" xr:uid="{2C8E5D4B-5320-47AD-BA9B-0DC13F88B61D}"/>
    <cellStyle name="Currency 2 3 2 5 2 4 2 3" xfId="10187" xr:uid="{12FC0796-6EA0-443D-ABAE-64AA02E00C3F}"/>
    <cellStyle name="Currency 2 3 2 5 2 4 3" xfId="10189" xr:uid="{99BBC7BA-33D6-4D61-8010-9EC5BBE5627C}"/>
    <cellStyle name="Currency 2 3 2 5 2 4 3 2" xfId="10190" xr:uid="{BB23F105-7986-4B1A-9B3B-6C9B6360CF8D}"/>
    <cellStyle name="Currency 2 3 2 5 2 4 4" xfId="10191" xr:uid="{084CD1E0-F37A-4065-B391-6E9F896C4944}"/>
    <cellStyle name="Currency 2 3 2 5 2 4 5" xfId="10186" xr:uid="{5B48469A-36CD-4ED0-B40C-ADA3E0F388F4}"/>
    <cellStyle name="Currency 2 3 2 5 2 4 6" xfId="33197" xr:uid="{6A90F0A6-7443-41FC-A587-A5773CE40FB3}"/>
    <cellStyle name="Currency 2 3 2 5 2 5" xfId="700" xr:uid="{00000000-0005-0000-0000-000013040000}"/>
    <cellStyle name="Currency 2 3 2 5 2 5 2" xfId="10193" xr:uid="{D41784F1-7323-4651-919E-8956C79149D7}"/>
    <cellStyle name="Currency 2 3 2 5 2 5 2 2" xfId="10194" xr:uid="{4CCE32F9-934B-48FA-86BF-2B418BD6FF1B}"/>
    <cellStyle name="Currency 2 3 2 5 2 5 3" xfId="10195" xr:uid="{470488A1-3954-414F-BCDE-F7B258D44B2C}"/>
    <cellStyle name="Currency 2 3 2 5 2 5 4" xfId="10192" xr:uid="{3C380B8F-D1A1-4290-9A08-1D88DF24DDCE}"/>
    <cellStyle name="Currency 2 3 2 5 2 6" xfId="4940" xr:uid="{00000000-0005-0000-0000-000014040000}"/>
    <cellStyle name="Currency 2 3 2 5 2 6 2" xfId="10197" xr:uid="{EDB81E2B-D58D-4576-AE06-2C4DD52B0AC0}"/>
    <cellStyle name="Currency 2 3 2 5 2 6 2 2" xfId="10198" xr:uid="{D72A7103-27E7-4D5D-A851-560AB2C56111}"/>
    <cellStyle name="Currency 2 3 2 5 2 6 3" xfId="10199" xr:uid="{4E7DB58F-D1B2-458D-ACA6-38F1F681BD5A}"/>
    <cellStyle name="Currency 2 3 2 5 2 6 4" xfId="10196" xr:uid="{9AFD8503-5FAB-4FC1-AC14-7CAC698AE10E}"/>
    <cellStyle name="Currency 2 3 2 5 2 7" xfId="10200" xr:uid="{77EEE5E3-A505-47C4-83FA-0D0B504D6463}"/>
    <cellStyle name="Currency 2 3 2 5 2 7 2" xfId="10201" xr:uid="{671B9EA4-A599-44C4-8832-DE477428FDF1}"/>
    <cellStyle name="Currency 2 3 2 5 2 8" xfId="10202" xr:uid="{395EC878-0F2A-46CB-8215-61EC774BCA8C}"/>
    <cellStyle name="Currency 2 3 2 5 2 8 2" xfId="10203" xr:uid="{7CBAD66F-5C9C-4770-881C-BFAC8599AA6C}"/>
    <cellStyle name="Currency 2 3 2 5 2 9" xfId="10204" xr:uid="{1E8FB643-A474-4DCB-A6D9-40926581816C}"/>
    <cellStyle name="Currency 2 3 2 5 2 9 2" xfId="10205" xr:uid="{0BCEAFF5-3E6D-423C-8E8D-24236DE39880}"/>
    <cellStyle name="Currency 2 3 2 5 3" xfId="701" xr:uid="{00000000-0005-0000-0000-000015040000}"/>
    <cellStyle name="Currency 2 3 2 5 3 10" xfId="10207" xr:uid="{F4D74670-D694-4ADE-8429-1612BBE2219D}"/>
    <cellStyle name="Currency 2 3 2 5 3 11" xfId="10206" xr:uid="{6E4BE7E5-1379-4956-9812-6387BFE78089}"/>
    <cellStyle name="Currency 2 3 2 5 3 12" xfId="33198" xr:uid="{884B1E57-8BB3-4DD4-B801-4F3099BF6B55}"/>
    <cellStyle name="Currency 2 3 2 5 3 13" xfId="36383" xr:uid="{4F4858F0-A885-4700-A4CE-07BADDA5F5A7}"/>
    <cellStyle name="Currency 2 3 2 5 3 2" xfId="702" xr:uid="{00000000-0005-0000-0000-000016040000}"/>
    <cellStyle name="Currency 2 3 2 5 3 2 2" xfId="4945" xr:uid="{00000000-0005-0000-0000-000017040000}"/>
    <cellStyle name="Currency 2 3 2 5 3 2 2 2" xfId="10210" xr:uid="{1AD2FBB8-E2E2-46A6-B39C-DBC78273E7CF}"/>
    <cellStyle name="Currency 2 3 2 5 3 2 2 3" xfId="10209" xr:uid="{C9085EC7-446B-4E33-8F03-629DA6410D4A}"/>
    <cellStyle name="Currency 2 3 2 5 3 2 3" xfId="10211" xr:uid="{2C8F890C-07A3-4F06-A2B0-E10B21D932C1}"/>
    <cellStyle name="Currency 2 3 2 5 3 2 3 2" xfId="10212" xr:uid="{4150BCEF-FDC4-4750-AD33-5D31C3C95766}"/>
    <cellStyle name="Currency 2 3 2 5 3 2 4" xfId="10213" xr:uid="{0992C1EC-40D3-4AEF-96E9-5E56061F9A0E}"/>
    <cellStyle name="Currency 2 3 2 5 3 2 5" xfId="10208" xr:uid="{536A66CC-559C-4FD8-9FF5-2FE97EFD41F7}"/>
    <cellStyle name="Currency 2 3 2 5 3 2 6" xfId="33199" xr:uid="{1A14D649-D667-4055-9AA0-B45596333619}"/>
    <cellStyle name="Currency 2 3 2 5 3 3" xfId="703" xr:uid="{00000000-0005-0000-0000-000018040000}"/>
    <cellStyle name="Currency 2 3 2 5 3 3 2" xfId="4946" xr:uid="{00000000-0005-0000-0000-000019040000}"/>
    <cellStyle name="Currency 2 3 2 5 3 3 2 2" xfId="10216" xr:uid="{1BFD62F1-C7B8-450A-A212-28E1E19351CB}"/>
    <cellStyle name="Currency 2 3 2 5 3 3 2 3" xfId="10215" xr:uid="{1ED34F12-CC8A-4310-9921-4176E5423DA5}"/>
    <cellStyle name="Currency 2 3 2 5 3 3 3" xfId="10217" xr:uid="{134781BD-085D-4C56-A67F-7D70FEFD986B}"/>
    <cellStyle name="Currency 2 3 2 5 3 3 3 2" xfId="10218" xr:uid="{D1974304-595B-425F-9F3B-908FE9BD6203}"/>
    <cellStyle name="Currency 2 3 2 5 3 3 4" xfId="10219" xr:uid="{2DD2C86D-513B-459A-8DBA-0D58B7CDF14E}"/>
    <cellStyle name="Currency 2 3 2 5 3 3 5" xfId="10214" xr:uid="{4A75A058-9AD3-4CAD-ADB6-F7622DFBB025}"/>
    <cellStyle name="Currency 2 3 2 5 3 3 6" xfId="33200" xr:uid="{ACB3DBE1-2C26-4F3E-B8B5-1EFD113BCE50}"/>
    <cellStyle name="Currency 2 3 2 5 3 4" xfId="704" xr:uid="{00000000-0005-0000-0000-00001A040000}"/>
    <cellStyle name="Currency 2 3 2 5 3 4 2" xfId="4947" xr:uid="{00000000-0005-0000-0000-00001B040000}"/>
    <cellStyle name="Currency 2 3 2 5 3 4 2 2" xfId="10222" xr:uid="{8CD4EAC4-6D1E-4F8B-A4C9-B5A563F6C74C}"/>
    <cellStyle name="Currency 2 3 2 5 3 4 2 3" xfId="10221" xr:uid="{DA59782E-2D2A-48F1-82D6-A324219E9D06}"/>
    <cellStyle name="Currency 2 3 2 5 3 4 3" xfId="10223" xr:uid="{A84A5071-124E-487F-9219-7EB7AD70DBE2}"/>
    <cellStyle name="Currency 2 3 2 5 3 4 3 2" xfId="10224" xr:uid="{0F3ADCE7-58BE-4477-AD2E-657EB3630109}"/>
    <cellStyle name="Currency 2 3 2 5 3 4 4" xfId="10225" xr:uid="{F27DA1FD-708C-4C73-8725-FF6BBD10F832}"/>
    <cellStyle name="Currency 2 3 2 5 3 4 5" xfId="10220" xr:uid="{A39F4ED2-8172-4CF9-85A4-AC286073354D}"/>
    <cellStyle name="Currency 2 3 2 5 3 4 6" xfId="33201" xr:uid="{4714F6E4-313C-42B2-80EA-DF5EA9448970}"/>
    <cellStyle name="Currency 2 3 2 5 3 5" xfId="705" xr:uid="{00000000-0005-0000-0000-00001C040000}"/>
    <cellStyle name="Currency 2 3 2 5 3 5 2" xfId="10227" xr:uid="{6ED794A4-6E58-47E1-AB44-E55BE4C6F71F}"/>
    <cellStyle name="Currency 2 3 2 5 3 5 2 2" xfId="10228" xr:uid="{822012F6-5004-4CFB-8D85-8ED1C37CE8B3}"/>
    <cellStyle name="Currency 2 3 2 5 3 5 3" xfId="10229" xr:uid="{4991DCBC-7A47-4172-9517-E0E5C39A4454}"/>
    <cellStyle name="Currency 2 3 2 5 3 5 4" xfId="10226" xr:uid="{9EFEC5A8-804E-4E65-8263-03CBE4436465}"/>
    <cellStyle name="Currency 2 3 2 5 3 6" xfId="4944" xr:uid="{00000000-0005-0000-0000-00001D040000}"/>
    <cellStyle name="Currency 2 3 2 5 3 6 2" xfId="10231" xr:uid="{26205740-3B37-4148-8AB9-115B82436F5D}"/>
    <cellStyle name="Currency 2 3 2 5 3 6 2 2" xfId="10232" xr:uid="{3F316A24-7BE0-451E-B1DD-55BFAC0CAC6B}"/>
    <cellStyle name="Currency 2 3 2 5 3 6 3" xfId="10233" xr:uid="{9D1FAEA6-8C26-42EE-957A-E4B94FED1BEF}"/>
    <cellStyle name="Currency 2 3 2 5 3 6 4" xfId="10230" xr:uid="{00E093EA-7243-4BF7-A41B-9E9D967A8931}"/>
    <cellStyle name="Currency 2 3 2 5 3 7" xfId="10234" xr:uid="{31FB5328-D83B-4C3C-A20C-7C647E140ED7}"/>
    <cellStyle name="Currency 2 3 2 5 3 7 2" xfId="10235" xr:uid="{486C226D-5C85-4C00-B538-2C82B8E5E83B}"/>
    <cellStyle name="Currency 2 3 2 5 3 8" xfId="10236" xr:uid="{9EE65283-0A3C-446D-9413-A1E3B7D88666}"/>
    <cellStyle name="Currency 2 3 2 5 3 8 2" xfId="10237" xr:uid="{750B155D-A4FC-43C5-87AE-053157AAA761}"/>
    <cellStyle name="Currency 2 3 2 5 3 9" xfId="10238" xr:uid="{8DF28706-FC1D-4CA1-B16F-3BAEEC23C48D}"/>
    <cellStyle name="Currency 2 3 2 5 3 9 2" xfId="10239" xr:uid="{321BD38A-6E6E-4E57-9557-0D55070499A2}"/>
    <cellStyle name="Currency 2 3 2 5 4" xfId="706" xr:uid="{00000000-0005-0000-0000-00001E040000}"/>
    <cellStyle name="Currency 2 3 2 5 4 2" xfId="4948" xr:uid="{00000000-0005-0000-0000-00001F040000}"/>
    <cellStyle name="Currency 2 3 2 5 4 2 2" xfId="10242" xr:uid="{E715B8F2-B6E5-4CE3-A541-A75F62BE345C}"/>
    <cellStyle name="Currency 2 3 2 5 4 2 3" xfId="10241" xr:uid="{7C358D80-939E-4F21-9753-096A1564A539}"/>
    <cellStyle name="Currency 2 3 2 5 4 3" xfId="10243" xr:uid="{8EE45374-DBBD-4E7E-ADE4-8B242B9E0EAD}"/>
    <cellStyle name="Currency 2 3 2 5 4 3 2" xfId="10244" xr:uid="{34E3ACA0-B09C-4C32-B31D-0C3CE42422F5}"/>
    <cellStyle name="Currency 2 3 2 5 4 4" xfId="10245" xr:uid="{FD8D95FF-FE42-4C7E-978D-DE5623D7BC47}"/>
    <cellStyle name="Currency 2 3 2 5 4 5" xfId="10246" xr:uid="{83F7206E-7103-46C2-9694-6F7FBB27D2FB}"/>
    <cellStyle name="Currency 2 3 2 5 4 6" xfId="10240" xr:uid="{56B90E1F-6BA6-407D-AF25-191F61FB7FB7}"/>
    <cellStyle name="Currency 2 3 2 5 4 7" xfId="33202" xr:uid="{535A5D2D-BBA2-4956-92AD-2A49911B2495}"/>
    <cellStyle name="Currency 2 3 2 5 5" xfId="707" xr:uid="{00000000-0005-0000-0000-000020040000}"/>
    <cellStyle name="Currency 2 3 2 5 5 2" xfId="4949" xr:uid="{00000000-0005-0000-0000-000021040000}"/>
    <cellStyle name="Currency 2 3 2 5 5 2 2" xfId="10249" xr:uid="{DC7CE87A-F13F-4A60-AE79-22695B5BB2F4}"/>
    <cellStyle name="Currency 2 3 2 5 5 2 3" xfId="10248" xr:uid="{B7FB2AD5-8AAC-479B-B64C-24B430B2A0E7}"/>
    <cellStyle name="Currency 2 3 2 5 5 3" xfId="10250" xr:uid="{0A180A50-5CBE-419D-968F-CFEEFAE46164}"/>
    <cellStyle name="Currency 2 3 2 5 5 3 2" xfId="10251" xr:uid="{DD7EB9E9-1AA4-4C5B-A951-8E7227B2B231}"/>
    <cellStyle name="Currency 2 3 2 5 5 4" xfId="10252" xr:uid="{FBC7E04F-83FC-4A23-862D-742550E4DFDE}"/>
    <cellStyle name="Currency 2 3 2 5 5 5" xfId="10247" xr:uid="{C731A549-0A2F-49E4-9F7E-9DD75598C08E}"/>
    <cellStyle name="Currency 2 3 2 5 5 6" xfId="33203" xr:uid="{DD509051-996E-45BA-9F83-8A15418492DA}"/>
    <cellStyle name="Currency 2 3 2 5 6" xfId="708" xr:uid="{00000000-0005-0000-0000-000022040000}"/>
    <cellStyle name="Currency 2 3 2 5 6 2" xfId="4950" xr:uid="{00000000-0005-0000-0000-000023040000}"/>
    <cellStyle name="Currency 2 3 2 5 6 2 2" xfId="10255" xr:uid="{CE39308E-428B-4621-A28C-B193B9DA8735}"/>
    <cellStyle name="Currency 2 3 2 5 6 2 3" xfId="10254" xr:uid="{C5B568A5-4D87-4AB8-867A-EE5D3028559C}"/>
    <cellStyle name="Currency 2 3 2 5 6 3" xfId="10256" xr:uid="{F6792C21-D0A5-49BD-A0A1-164139C8C22B}"/>
    <cellStyle name="Currency 2 3 2 5 6 3 2" xfId="10257" xr:uid="{D63F8CF1-BEAE-41AE-B169-96F7DC57DC86}"/>
    <cellStyle name="Currency 2 3 2 5 6 4" xfId="10258" xr:uid="{861B02F5-20A2-4C2E-9C7B-43805EA68FC7}"/>
    <cellStyle name="Currency 2 3 2 5 6 5" xfId="10253" xr:uid="{0195B489-F922-4062-8061-1559321854DA}"/>
    <cellStyle name="Currency 2 3 2 5 6 6" xfId="33204" xr:uid="{5059E33D-2D03-481B-8666-E411813D3BF3}"/>
    <cellStyle name="Currency 2 3 2 5 7" xfId="709" xr:uid="{00000000-0005-0000-0000-000024040000}"/>
    <cellStyle name="Currency 2 3 2 5 7 2" xfId="10260" xr:uid="{6AE48219-3219-41B6-A250-0F5D685AE7DE}"/>
    <cellStyle name="Currency 2 3 2 5 7 2 2" xfId="10261" xr:uid="{FD795619-933D-481A-B6F1-5F623136CDC8}"/>
    <cellStyle name="Currency 2 3 2 5 7 3" xfId="10262" xr:uid="{0BEA049E-38EC-4233-9E7D-8BC74F2934EE}"/>
    <cellStyle name="Currency 2 3 2 5 7 4" xfId="10259" xr:uid="{646C444D-5FB5-4F90-A4A7-F1405CA6AFFF}"/>
    <cellStyle name="Currency 2 3 2 5 8" xfId="4939" xr:uid="{00000000-0005-0000-0000-000025040000}"/>
    <cellStyle name="Currency 2 3 2 5 8 2" xfId="10264" xr:uid="{D2DAAF91-2856-4583-BD69-DE7FA3D7930C}"/>
    <cellStyle name="Currency 2 3 2 5 8 2 2" xfId="10265" xr:uid="{73D32DA1-F36F-47C3-95D6-394A53474F4C}"/>
    <cellStyle name="Currency 2 3 2 5 8 3" xfId="10266" xr:uid="{0CC1C4C2-4F49-42FC-8AF7-BCD81F69CDB6}"/>
    <cellStyle name="Currency 2 3 2 5 8 4" xfId="10263" xr:uid="{3F22EC18-5A0A-4284-BD0F-3E8E4C7B7894}"/>
    <cellStyle name="Currency 2 3 2 5 9" xfId="10267" xr:uid="{0C5339FB-5107-4CCC-8C0F-A8F2967F8F06}"/>
    <cellStyle name="Currency 2 3 2 5 9 2" xfId="10268" xr:uid="{9B0F07B1-0225-4D8E-B59D-EB490255397C}"/>
    <cellStyle name="Currency 2 3 2 6" xfId="710" xr:uid="{00000000-0005-0000-0000-000026040000}"/>
    <cellStyle name="Currency 2 3 2 6 10" xfId="10270" xr:uid="{5F09442F-C817-45B4-84CD-A05D0126F7D8}"/>
    <cellStyle name="Currency 2 3 2 6 11" xfId="10269" xr:uid="{B383369C-2040-4008-961A-9D23CC9BA695}"/>
    <cellStyle name="Currency 2 3 2 6 12" xfId="33205" xr:uid="{F604A363-0474-45E6-B36E-67CB4ED54C37}"/>
    <cellStyle name="Currency 2 3 2 6 13" xfId="36165" xr:uid="{3590C92B-C9B3-435E-9045-7E142CBEFEFF}"/>
    <cellStyle name="Currency 2 3 2 6 2" xfId="711" xr:uid="{00000000-0005-0000-0000-000027040000}"/>
    <cellStyle name="Currency 2 3 2 6 2 2" xfId="4952" xr:uid="{00000000-0005-0000-0000-000028040000}"/>
    <cellStyle name="Currency 2 3 2 6 2 2 2" xfId="10273" xr:uid="{4A596A01-3F77-42D9-961A-28A8C5EE166E}"/>
    <cellStyle name="Currency 2 3 2 6 2 2 3" xfId="10272" xr:uid="{3E14E6D5-F4B6-4854-968A-1725925177BA}"/>
    <cellStyle name="Currency 2 3 2 6 2 3" xfId="10274" xr:uid="{EE64A080-3B50-4029-A16F-36048C86F8AC}"/>
    <cellStyle name="Currency 2 3 2 6 2 3 2" xfId="10275" xr:uid="{9077F0BF-3261-400F-8297-F64AF501E4BD}"/>
    <cellStyle name="Currency 2 3 2 6 2 4" xfId="10276" xr:uid="{064B27A8-3A65-4D9B-A372-2845D05B8AE2}"/>
    <cellStyle name="Currency 2 3 2 6 2 5" xfId="10271" xr:uid="{DB2B8132-5B8A-415D-A420-B0911DEFF56B}"/>
    <cellStyle name="Currency 2 3 2 6 2 6" xfId="33206" xr:uid="{1511D24A-BDA5-406B-96EE-30B18D401A16}"/>
    <cellStyle name="Currency 2 3 2 6 3" xfId="712" xr:uid="{00000000-0005-0000-0000-000029040000}"/>
    <cellStyle name="Currency 2 3 2 6 3 2" xfId="4953" xr:uid="{00000000-0005-0000-0000-00002A040000}"/>
    <cellStyle name="Currency 2 3 2 6 3 2 2" xfId="10279" xr:uid="{BE170B3A-5628-45F8-A621-C4B3B0D42353}"/>
    <cellStyle name="Currency 2 3 2 6 3 2 3" xfId="10278" xr:uid="{C0C2A392-76A6-4C7D-B6DB-29AFFD15C71F}"/>
    <cellStyle name="Currency 2 3 2 6 3 3" xfId="10280" xr:uid="{3707BB36-671F-4BED-99D6-F9B1B5146558}"/>
    <cellStyle name="Currency 2 3 2 6 3 3 2" xfId="10281" xr:uid="{BE5C539B-3C9A-4914-9F51-62B4DDBDF2CC}"/>
    <cellStyle name="Currency 2 3 2 6 3 4" xfId="10282" xr:uid="{04B0809C-3F59-47BB-A55B-CEA659B775EE}"/>
    <cellStyle name="Currency 2 3 2 6 3 5" xfId="10277" xr:uid="{9FD3EE32-FA51-4050-A263-1468ECF80F2A}"/>
    <cellStyle name="Currency 2 3 2 6 3 6" xfId="33207" xr:uid="{2B32D85D-AA52-4520-B7F1-F7C8CAFBAFBB}"/>
    <cellStyle name="Currency 2 3 2 6 4" xfId="713" xr:uid="{00000000-0005-0000-0000-00002B040000}"/>
    <cellStyle name="Currency 2 3 2 6 4 2" xfId="4954" xr:uid="{00000000-0005-0000-0000-00002C040000}"/>
    <cellStyle name="Currency 2 3 2 6 4 2 2" xfId="10285" xr:uid="{9DBAA2B7-2A2B-4922-96F3-49E901188E40}"/>
    <cellStyle name="Currency 2 3 2 6 4 2 3" xfId="10284" xr:uid="{DCFFC33D-8005-41D8-99E2-2A40EB8D0F05}"/>
    <cellStyle name="Currency 2 3 2 6 4 3" xfId="10286" xr:uid="{4240F7E6-2ED0-4CCF-8620-85109CAF89A7}"/>
    <cellStyle name="Currency 2 3 2 6 4 3 2" xfId="10287" xr:uid="{6BF29FA2-B928-410F-B264-A2AD92EE9E78}"/>
    <cellStyle name="Currency 2 3 2 6 4 4" xfId="10288" xr:uid="{90030711-16E0-43C4-9925-A7690664E5D7}"/>
    <cellStyle name="Currency 2 3 2 6 4 5" xfId="10283" xr:uid="{04069EDF-B087-41F9-8FC5-A6561D56B3B4}"/>
    <cellStyle name="Currency 2 3 2 6 4 6" xfId="33208" xr:uid="{509E2D4C-4A74-48B0-A83D-E96E648843C1}"/>
    <cellStyle name="Currency 2 3 2 6 5" xfId="714" xr:uid="{00000000-0005-0000-0000-00002D040000}"/>
    <cellStyle name="Currency 2 3 2 6 5 2" xfId="10290" xr:uid="{2E38B0B7-5D1D-465C-BE7F-CA7C14E78D8A}"/>
    <cellStyle name="Currency 2 3 2 6 5 2 2" xfId="10291" xr:uid="{11DF79B1-3BD7-4D68-9AD6-C58283921B02}"/>
    <cellStyle name="Currency 2 3 2 6 5 3" xfId="10292" xr:uid="{9A1A6119-C9EA-49C6-A22E-F86CAE466736}"/>
    <cellStyle name="Currency 2 3 2 6 5 4" xfId="10289" xr:uid="{D8FF566F-CCE2-4199-848F-A1B81CD8EEEF}"/>
    <cellStyle name="Currency 2 3 2 6 6" xfId="4951" xr:uid="{00000000-0005-0000-0000-00002E040000}"/>
    <cellStyle name="Currency 2 3 2 6 6 2" xfId="10294" xr:uid="{AEF027A0-1B8B-4A1A-879A-88A5E9445B20}"/>
    <cellStyle name="Currency 2 3 2 6 6 2 2" xfId="10295" xr:uid="{5940AA9E-4882-4AAF-8CCD-A084E1CA15B5}"/>
    <cellStyle name="Currency 2 3 2 6 6 3" xfId="10296" xr:uid="{AADA1439-9AD2-4701-938D-2D6BAE477568}"/>
    <cellStyle name="Currency 2 3 2 6 6 4" xfId="10293" xr:uid="{0996DDE2-0AC3-4A40-8179-1D65F5E266DF}"/>
    <cellStyle name="Currency 2 3 2 6 7" xfId="10297" xr:uid="{D41C0CAA-DBE2-4B81-A297-802490EDF7E1}"/>
    <cellStyle name="Currency 2 3 2 6 7 2" xfId="10298" xr:uid="{438654BF-37FD-4B00-96B7-63EE280A0549}"/>
    <cellStyle name="Currency 2 3 2 6 8" xfId="10299" xr:uid="{36D1B7EF-AFE5-4210-BDCE-B7BC2E7853A6}"/>
    <cellStyle name="Currency 2 3 2 6 8 2" xfId="10300" xr:uid="{D166E0C2-5030-4163-92E6-1ED055623EF6}"/>
    <cellStyle name="Currency 2 3 2 6 9" xfId="10301" xr:uid="{CFBACD5E-6483-438F-AD43-6BD42FCA8F7E}"/>
    <cellStyle name="Currency 2 3 2 6 9 2" xfId="10302" xr:uid="{ABBEA1E2-D88F-4471-9AA9-E20F8A2636FC}"/>
    <cellStyle name="Currency 2 3 2 7" xfId="715" xr:uid="{00000000-0005-0000-0000-00002F040000}"/>
    <cellStyle name="Currency 2 3 2 7 10" xfId="10304" xr:uid="{C468B7D3-D503-45E8-A51F-71B6B1903C6F}"/>
    <cellStyle name="Currency 2 3 2 7 11" xfId="10303" xr:uid="{25F86BAA-C2EA-412A-9EDE-484CF951B564}"/>
    <cellStyle name="Currency 2 3 2 7 12" xfId="33209" xr:uid="{56850661-12AF-427B-AB9A-1DA9002830B1}"/>
    <cellStyle name="Currency 2 3 2 7 13" xfId="36379" xr:uid="{1AFEE65A-48BE-45BB-91FF-99EEC577A905}"/>
    <cellStyle name="Currency 2 3 2 7 2" xfId="716" xr:uid="{00000000-0005-0000-0000-000030040000}"/>
    <cellStyle name="Currency 2 3 2 7 2 2" xfId="4956" xr:uid="{00000000-0005-0000-0000-000031040000}"/>
    <cellStyle name="Currency 2 3 2 7 2 2 2" xfId="10307" xr:uid="{8EBB932F-C9EC-458A-8D5A-0C5CD23DA01F}"/>
    <cellStyle name="Currency 2 3 2 7 2 2 3" xfId="10306" xr:uid="{39D26990-72E6-45E2-96A4-73E7C75B4BD3}"/>
    <cellStyle name="Currency 2 3 2 7 2 3" xfId="10308" xr:uid="{8844CEB6-99E3-4949-B1A1-ECE736E98B9A}"/>
    <cellStyle name="Currency 2 3 2 7 2 3 2" xfId="10309" xr:uid="{A8B02A7F-3CC5-4F09-B661-2EFDA9ACFFBB}"/>
    <cellStyle name="Currency 2 3 2 7 2 4" xfId="10310" xr:uid="{5BC7828B-07F1-45A1-9168-2DE9E37E1A54}"/>
    <cellStyle name="Currency 2 3 2 7 2 5" xfId="10305" xr:uid="{F5CF3656-802A-44BD-84D0-BE085FD34634}"/>
    <cellStyle name="Currency 2 3 2 7 2 6" xfId="33210" xr:uid="{8A56A193-5734-460A-BB2E-76A6B2E6F11F}"/>
    <cellStyle name="Currency 2 3 2 7 3" xfId="717" xr:uid="{00000000-0005-0000-0000-000032040000}"/>
    <cellStyle name="Currency 2 3 2 7 3 2" xfId="4957" xr:uid="{00000000-0005-0000-0000-000033040000}"/>
    <cellStyle name="Currency 2 3 2 7 3 2 2" xfId="10313" xr:uid="{1C7A7489-95DD-4D6E-A8B4-0EED7517A93A}"/>
    <cellStyle name="Currency 2 3 2 7 3 2 3" xfId="10312" xr:uid="{A22179D7-DB9B-4013-A01F-0ACFFDB68FBF}"/>
    <cellStyle name="Currency 2 3 2 7 3 3" xfId="10314" xr:uid="{5A21AEC6-431E-49BF-ACDD-A6CDE9EEC283}"/>
    <cellStyle name="Currency 2 3 2 7 3 3 2" xfId="10315" xr:uid="{51FAC32A-A6A7-4BCC-AED0-E8B88EB64CCF}"/>
    <cellStyle name="Currency 2 3 2 7 3 4" xfId="10316" xr:uid="{F302E9AD-41AF-4109-8402-A9E548B05B83}"/>
    <cellStyle name="Currency 2 3 2 7 3 5" xfId="10311" xr:uid="{895670FC-BF3E-470B-AC58-99B8F555D2B4}"/>
    <cellStyle name="Currency 2 3 2 7 3 6" xfId="33211" xr:uid="{E513F69F-EBE8-44CA-A149-0081D9C528D2}"/>
    <cellStyle name="Currency 2 3 2 7 4" xfId="718" xr:uid="{00000000-0005-0000-0000-000034040000}"/>
    <cellStyle name="Currency 2 3 2 7 4 2" xfId="4958" xr:uid="{00000000-0005-0000-0000-000035040000}"/>
    <cellStyle name="Currency 2 3 2 7 4 2 2" xfId="10319" xr:uid="{15DDD3D9-4417-4282-8E65-9A6196D247E5}"/>
    <cellStyle name="Currency 2 3 2 7 4 2 3" xfId="10318" xr:uid="{3CC99C79-2352-417A-B6DF-79E156D3A299}"/>
    <cellStyle name="Currency 2 3 2 7 4 3" xfId="10320" xr:uid="{49CDDD9A-A982-4734-86BF-D47DC990A884}"/>
    <cellStyle name="Currency 2 3 2 7 4 3 2" xfId="10321" xr:uid="{6B1CE7DC-43E7-4EDC-AAD3-39DC19440F91}"/>
    <cellStyle name="Currency 2 3 2 7 4 4" xfId="10322" xr:uid="{6F9CA2EA-202C-432A-B09F-7215AEBE9308}"/>
    <cellStyle name="Currency 2 3 2 7 4 5" xfId="10317" xr:uid="{D71A4AC4-2AE6-4FA1-9A58-B74D9DCF6CEC}"/>
    <cellStyle name="Currency 2 3 2 7 4 6" xfId="33212" xr:uid="{36EBE3A6-1443-4A66-B4B3-FE7E34EF098A}"/>
    <cellStyle name="Currency 2 3 2 7 5" xfId="719" xr:uid="{00000000-0005-0000-0000-000036040000}"/>
    <cellStyle name="Currency 2 3 2 7 5 2" xfId="10324" xr:uid="{98E60EB0-6AB3-4C49-8A2B-197CFEEA6285}"/>
    <cellStyle name="Currency 2 3 2 7 5 2 2" xfId="10325" xr:uid="{B8C74606-8DA3-40B2-8949-954A35EC26EC}"/>
    <cellStyle name="Currency 2 3 2 7 5 3" xfId="10326" xr:uid="{21514B02-9C5A-4BC1-9863-5262BD926EB1}"/>
    <cellStyle name="Currency 2 3 2 7 5 4" xfId="10323" xr:uid="{3B7B81A2-341A-4B42-9964-E113FC724128}"/>
    <cellStyle name="Currency 2 3 2 7 6" xfId="4955" xr:uid="{00000000-0005-0000-0000-000037040000}"/>
    <cellStyle name="Currency 2 3 2 7 6 2" xfId="10328" xr:uid="{04A9838F-23D8-402E-B828-E3A680D1C6A1}"/>
    <cellStyle name="Currency 2 3 2 7 6 2 2" xfId="10329" xr:uid="{491DB723-AF0A-45AF-BBF0-C22D41B8DF0F}"/>
    <cellStyle name="Currency 2 3 2 7 6 3" xfId="10330" xr:uid="{DEA06514-16FA-49E4-8CD4-5725321EE51A}"/>
    <cellStyle name="Currency 2 3 2 7 6 4" xfId="10327" xr:uid="{982E62F3-B818-40FD-B326-8F686C967669}"/>
    <cellStyle name="Currency 2 3 2 7 7" xfId="10331" xr:uid="{98F93B65-DD79-4923-8564-CC12266960ED}"/>
    <cellStyle name="Currency 2 3 2 7 7 2" xfId="10332" xr:uid="{76DF9F3B-A707-4991-8A58-66409BE1B3DE}"/>
    <cellStyle name="Currency 2 3 2 7 8" xfId="10333" xr:uid="{D66F4B1B-08E0-43AE-A25F-29799E32EC8A}"/>
    <cellStyle name="Currency 2 3 2 7 8 2" xfId="10334" xr:uid="{A3644D14-486B-4E62-9FC8-B5CF3789137B}"/>
    <cellStyle name="Currency 2 3 2 7 9" xfId="10335" xr:uid="{B64DC41B-5101-4247-BA60-7716F3B1E8B4}"/>
    <cellStyle name="Currency 2 3 2 7 9 2" xfId="10336" xr:uid="{9E52AE73-5417-47E2-822C-4AA0958A9C8E}"/>
    <cellStyle name="Currency 2 3 2 8" xfId="720" xr:uid="{00000000-0005-0000-0000-000038040000}"/>
    <cellStyle name="Currency 2 3 2 8 2" xfId="4959" xr:uid="{00000000-0005-0000-0000-000039040000}"/>
    <cellStyle name="Currency 2 3 2 8 2 2" xfId="10339" xr:uid="{F7C27094-30E8-46FD-A184-D5C911AD66B5}"/>
    <cellStyle name="Currency 2 3 2 8 2 3" xfId="10338" xr:uid="{6CF1D471-D03E-4195-8DB0-ACA607A18C58}"/>
    <cellStyle name="Currency 2 3 2 8 3" xfId="10340" xr:uid="{5603B1CB-2B6A-4519-9520-C7E426A29D38}"/>
    <cellStyle name="Currency 2 3 2 8 3 2" xfId="10341" xr:uid="{1B1ADAC6-5756-4EFC-858B-6D3922A99213}"/>
    <cellStyle name="Currency 2 3 2 8 4" xfId="10342" xr:uid="{61AA289C-6B53-4FF1-8D25-214292493C19}"/>
    <cellStyle name="Currency 2 3 2 8 5" xfId="10343" xr:uid="{12D19048-6835-4369-B611-10A9A508D8F6}"/>
    <cellStyle name="Currency 2 3 2 8 6" xfId="10337" xr:uid="{CF34EBA9-9688-4C93-8084-A16AF204F66D}"/>
    <cellStyle name="Currency 2 3 2 8 7" xfId="33213" xr:uid="{F2304DD6-B1E2-4B5F-BA80-D060B9E082B5}"/>
    <cellStyle name="Currency 2 3 2 9" xfId="721" xr:uid="{00000000-0005-0000-0000-00003A040000}"/>
    <cellStyle name="Currency 2 3 2 9 2" xfId="4960" xr:uid="{00000000-0005-0000-0000-00003B040000}"/>
    <cellStyle name="Currency 2 3 2 9 2 2" xfId="10346" xr:uid="{1B57F479-C16E-4F8B-8DB3-18BD2756FD78}"/>
    <cellStyle name="Currency 2 3 2 9 2 3" xfId="10345" xr:uid="{6AC57737-EE18-4CA7-A6B9-2BED9A0B3B9A}"/>
    <cellStyle name="Currency 2 3 2 9 3" xfId="10347" xr:uid="{37588D06-7D09-4FDD-A9E6-A17041F4B123}"/>
    <cellStyle name="Currency 2 3 2 9 3 2" xfId="10348" xr:uid="{E07C5090-0F3D-4B5E-87AF-D92BF2E9E22A}"/>
    <cellStyle name="Currency 2 3 2 9 4" xfId="10349" xr:uid="{EF944AAB-2B61-4EB4-BFD8-CC1022B6B963}"/>
    <cellStyle name="Currency 2 3 2 9 5" xfId="10344" xr:uid="{0A5343B2-1F91-49FC-A509-A1C5A0A5DB78}"/>
    <cellStyle name="Currency 2 3 2 9 6" xfId="33214" xr:uid="{BAD21127-B48A-469A-88F2-1F0332F3F872}"/>
    <cellStyle name="Currency 2 3 20" xfId="35791" xr:uid="{4BD3DBE0-D153-45D8-845E-A4423CCCDDBC}"/>
    <cellStyle name="Currency 2 3 3" xfId="722" xr:uid="{00000000-0005-0000-0000-00003C040000}"/>
    <cellStyle name="Currency 2 3 3 10" xfId="10351" xr:uid="{ADD59027-E7C0-4065-A10F-59B656FD157C}"/>
    <cellStyle name="Currency 2 3 3 10 2" xfId="10352" xr:uid="{CCF8E223-563F-414E-98C1-68B2CFBEC19B}"/>
    <cellStyle name="Currency 2 3 3 11" xfId="10353" xr:uid="{2EC93AD7-8154-4F60-9251-08A0300C720D}"/>
    <cellStyle name="Currency 2 3 3 11 2" xfId="10354" xr:uid="{FEBF22A1-CF65-4513-AC44-92AE1470F986}"/>
    <cellStyle name="Currency 2 3 3 12" xfId="10355" xr:uid="{EEE24C0C-EADA-449E-B82D-97015EC4DC33}"/>
    <cellStyle name="Currency 2 3 3 13" xfId="10350" xr:uid="{2AA9B01C-A39B-445F-8DF5-8403FC0955E3}"/>
    <cellStyle name="Currency 2 3 3 14" xfId="33215" xr:uid="{222A1E48-B3A6-411F-82ED-9FBCB3918BA6}"/>
    <cellStyle name="Currency 2 3 3 15" xfId="35797" xr:uid="{458AEFBF-30C2-4419-AC8B-B22246734116}"/>
    <cellStyle name="Currency 2 3 3 2" xfId="723" xr:uid="{00000000-0005-0000-0000-00003D040000}"/>
    <cellStyle name="Currency 2 3 3 2 10" xfId="10357" xr:uid="{8D74A42A-C517-4FB0-9391-35E1F1FA09E1}"/>
    <cellStyle name="Currency 2 3 3 2 11" xfId="10356" xr:uid="{003FADEB-4BC0-4AAD-8C24-17EAFBE758D8}"/>
    <cellStyle name="Currency 2 3 3 2 12" xfId="33216" xr:uid="{BD39B986-9E49-47CB-8CB2-7A36EB881576}"/>
    <cellStyle name="Currency 2 3 3 2 13" xfId="36170" xr:uid="{A255BFA4-D133-4587-93CA-7E23F019128C}"/>
    <cellStyle name="Currency 2 3 3 2 2" xfId="724" xr:uid="{00000000-0005-0000-0000-00003E040000}"/>
    <cellStyle name="Currency 2 3 3 2 2 2" xfId="4963" xr:uid="{00000000-0005-0000-0000-00003F040000}"/>
    <cellStyle name="Currency 2 3 3 2 2 2 2" xfId="10360" xr:uid="{68CDB036-C852-4009-BFCA-A13DE56A9F74}"/>
    <cellStyle name="Currency 2 3 3 2 2 2 3" xfId="10359" xr:uid="{B2013A6F-25EA-46E5-8411-87197DE142A3}"/>
    <cellStyle name="Currency 2 3 3 2 2 3" xfId="10361" xr:uid="{C7962C1E-DF93-4667-BBEA-C49778AB7521}"/>
    <cellStyle name="Currency 2 3 3 2 2 3 2" xfId="10362" xr:uid="{66CD97EB-1349-4F65-8F58-7308553BBC4F}"/>
    <cellStyle name="Currency 2 3 3 2 2 4" xfId="10363" xr:uid="{7B0FFB4D-B1D5-4EEC-A2F1-A7D4E6D0619A}"/>
    <cellStyle name="Currency 2 3 3 2 2 5" xfId="10358" xr:uid="{858F1DB4-8CC7-472C-A9FA-EAD9D12CB48E}"/>
    <cellStyle name="Currency 2 3 3 2 2 6" xfId="33217" xr:uid="{056EFBAC-3E86-4607-A666-0AA5DAAFA453}"/>
    <cellStyle name="Currency 2 3 3 2 3" xfId="725" xr:uid="{00000000-0005-0000-0000-000040040000}"/>
    <cellStyle name="Currency 2 3 3 2 3 2" xfId="4964" xr:uid="{00000000-0005-0000-0000-000041040000}"/>
    <cellStyle name="Currency 2 3 3 2 3 2 2" xfId="10366" xr:uid="{686C55A6-C388-4ED8-881C-E2A7D24EB8EA}"/>
    <cellStyle name="Currency 2 3 3 2 3 2 3" xfId="10365" xr:uid="{CC7ED090-79F9-4CE3-AF7F-6E81486F3E54}"/>
    <cellStyle name="Currency 2 3 3 2 3 3" xfId="10367" xr:uid="{783DD33B-0899-4DD0-914F-8DB04A35B81D}"/>
    <cellStyle name="Currency 2 3 3 2 3 3 2" xfId="10368" xr:uid="{87B18905-7176-4C4B-9BB5-3318AB5CFEC9}"/>
    <cellStyle name="Currency 2 3 3 2 3 4" xfId="10369" xr:uid="{CD079F7D-1F51-40F3-9AB3-5386857B9BA7}"/>
    <cellStyle name="Currency 2 3 3 2 3 5" xfId="10364" xr:uid="{F92D0018-D728-42E5-AE1F-9A0971823C17}"/>
    <cellStyle name="Currency 2 3 3 2 3 6" xfId="33218" xr:uid="{CD8F5814-3005-4748-996C-CB5B878E750A}"/>
    <cellStyle name="Currency 2 3 3 2 4" xfId="726" xr:uid="{00000000-0005-0000-0000-000042040000}"/>
    <cellStyle name="Currency 2 3 3 2 4 2" xfId="4965" xr:uid="{00000000-0005-0000-0000-000043040000}"/>
    <cellStyle name="Currency 2 3 3 2 4 2 2" xfId="10372" xr:uid="{AFC606F3-BEFB-44EB-9DE3-910A2D16BAFB}"/>
    <cellStyle name="Currency 2 3 3 2 4 2 3" xfId="10371" xr:uid="{6C5A5E6C-6A11-4689-A2EC-6F47FFF5ED56}"/>
    <cellStyle name="Currency 2 3 3 2 4 3" xfId="10373" xr:uid="{6B9A87A3-A99B-4FC6-B08E-7598CCEDEED2}"/>
    <cellStyle name="Currency 2 3 3 2 4 3 2" xfId="10374" xr:uid="{D91C09CF-FF1B-4136-B7F0-24146A849BF3}"/>
    <cellStyle name="Currency 2 3 3 2 4 4" xfId="10375" xr:uid="{596CC999-6B43-459F-9340-1B5DE6AD93FD}"/>
    <cellStyle name="Currency 2 3 3 2 4 5" xfId="10370" xr:uid="{45C1E113-A5BB-4E3E-BCBB-C905D589905B}"/>
    <cellStyle name="Currency 2 3 3 2 4 6" xfId="33219" xr:uid="{9C2BD76B-6132-4120-9296-3A4337F56859}"/>
    <cellStyle name="Currency 2 3 3 2 5" xfId="727" xr:uid="{00000000-0005-0000-0000-000044040000}"/>
    <cellStyle name="Currency 2 3 3 2 5 2" xfId="10377" xr:uid="{ECFC36E8-A040-45B7-813C-99A1D6C8CD69}"/>
    <cellStyle name="Currency 2 3 3 2 5 2 2" xfId="10378" xr:uid="{BFB027F7-974F-47A9-BDE2-0485C9961490}"/>
    <cellStyle name="Currency 2 3 3 2 5 3" xfId="10379" xr:uid="{13F1E2E7-CE25-4EA5-9552-5BA6F2327F9D}"/>
    <cellStyle name="Currency 2 3 3 2 5 4" xfId="10376" xr:uid="{64483688-98F1-4649-BB0F-2D82B92B0952}"/>
    <cellStyle name="Currency 2 3 3 2 6" xfId="4962" xr:uid="{00000000-0005-0000-0000-000045040000}"/>
    <cellStyle name="Currency 2 3 3 2 6 2" xfId="10381" xr:uid="{6CAA1743-403E-4BA3-A1C7-EC46BF86380D}"/>
    <cellStyle name="Currency 2 3 3 2 6 2 2" xfId="10382" xr:uid="{291D3671-C5ED-409D-8E14-07FF3B8518E5}"/>
    <cellStyle name="Currency 2 3 3 2 6 3" xfId="10383" xr:uid="{A98487E4-C395-4818-86D6-0B77DBD7A80C}"/>
    <cellStyle name="Currency 2 3 3 2 6 4" xfId="10380" xr:uid="{222240CD-9026-46C0-8579-E911D97AB15A}"/>
    <cellStyle name="Currency 2 3 3 2 7" xfId="10384" xr:uid="{C38ED821-C43B-4EE7-A7FF-F827AA049F5F}"/>
    <cellStyle name="Currency 2 3 3 2 7 2" xfId="10385" xr:uid="{392A45C0-694D-4480-9D67-D5FFC3A995D2}"/>
    <cellStyle name="Currency 2 3 3 2 8" xfId="10386" xr:uid="{37468AC2-B39B-4CB9-8611-23FAADC4E914}"/>
    <cellStyle name="Currency 2 3 3 2 8 2" xfId="10387" xr:uid="{BD4CBF8F-11AF-40D7-AB8B-06CF2505F06F}"/>
    <cellStyle name="Currency 2 3 3 2 9" xfId="10388" xr:uid="{A01EDD38-8EE7-4C81-A9F5-F8CEBAAF1ED4}"/>
    <cellStyle name="Currency 2 3 3 2 9 2" xfId="10389" xr:uid="{404CC0FB-635D-4103-81C7-83C9D5A5B240}"/>
    <cellStyle name="Currency 2 3 3 3" xfId="728" xr:uid="{00000000-0005-0000-0000-000046040000}"/>
    <cellStyle name="Currency 2 3 3 3 10" xfId="10391" xr:uid="{1B20206C-7A5D-4239-ACB1-852A23F7BB95}"/>
    <cellStyle name="Currency 2 3 3 3 11" xfId="10390" xr:uid="{818DAE9A-5491-41F7-8A3D-0EB20BE6478E}"/>
    <cellStyle name="Currency 2 3 3 3 12" xfId="33220" xr:uid="{36129919-A9E6-4307-A6F9-9A218B3F8E51}"/>
    <cellStyle name="Currency 2 3 3 3 13" xfId="36384" xr:uid="{4FC1F453-DB08-4FDD-BCF5-90A147AB41F6}"/>
    <cellStyle name="Currency 2 3 3 3 2" xfId="729" xr:uid="{00000000-0005-0000-0000-000047040000}"/>
    <cellStyle name="Currency 2 3 3 3 2 2" xfId="4967" xr:uid="{00000000-0005-0000-0000-000048040000}"/>
    <cellStyle name="Currency 2 3 3 3 2 2 2" xfId="10394" xr:uid="{4CDBCE89-3791-4DAD-9D7D-3E78A73C3AF0}"/>
    <cellStyle name="Currency 2 3 3 3 2 2 3" xfId="10393" xr:uid="{58B2C236-0670-4117-8047-551CC1A7A144}"/>
    <cellStyle name="Currency 2 3 3 3 2 3" xfId="10395" xr:uid="{50CD76D2-7E7A-470B-950E-198036881C72}"/>
    <cellStyle name="Currency 2 3 3 3 2 3 2" xfId="10396" xr:uid="{1532D480-2C58-476B-967E-249699C2568E}"/>
    <cellStyle name="Currency 2 3 3 3 2 4" xfId="10397" xr:uid="{08DBDB45-B9DD-4CB0-B43D-2699F02DE236}"/>
    <cellStyle name="Currency 2 3 3 3 2 5" xfId="10392" xr:uid="{8E300DD2-3F76-4912-B922-01818C0F915A}"/>
    <cellStyle name="Currency 2 3 3 3 2 6" xfId="33221" xr:uid="{BD44E511-5505-408B-96AE-E582519A3B05}"/>
    <cellStyle name="Currency 2 3 3 3 3" xfId="730" xr:uid="{00000000-0005-0000-0000-000049040000}"/>
    <cellStyle name="Currency 2 3 3 3 3 2" xfId="4968" xr:uid="{00000000-0005-0000-0000-00004A040000}"/>
    <cellStyle name="Currency 2 3 3 3 3 2 2" xfId="10400" xr:uid="{464E0C37-B013-4F60-9D77-16AF6CE10CCB}"/>
    <cellStyle name="Currency 2 3 3 3 3 2 3" xfId="10399" xr:uid="{7B059595-FC28-4B3E-A68D-42355B08AD6B}"/>
    <cellStyle name="Currency 2 3 3 3 3 3" xfId="10401" xr:uid="{68A57534-2E1E-42E2-98C6-DF2D102E2255}"/>
    <cellStyle name="Currency 2 3 3 3 3 3 2" xfId="10402" xr:uid="{DC90032A-CCA0-41FD-BBA6-85DB1B8CAA35}"/>
    <cellStyle name="Currency 2 3 3 3 3 4" xfId="10403" xr:uid="{B626EC90-9320-43CE-A52D-20A3B2B6B0A0}"/>
    <cellStyle name="Currency 2 3 3 3 3 5" xfId="10398" xr:uid="{9E38D983-6664-4711-8BE6-1DFA74A91524}"/>
    <cellStyle name="Currency 2 3 3 3 3 6" xfId="33222" xr:uid="{CB99A489-0FBF-4048-9C75-F64B0C3EAA2C}"/>
    <cellStyle name="Currency 2 3 3 3 4" xfId="731" xr:uid="{00000000-0005-0000-0000-00004B040000}"/>
    <cellStyle name="Currency 2 3 3 3 4 2" xfId="4969" xr:uid="{00000000-0005-0000-0000-00004C040000}"/>
    <cellStyle name="Currency 2 3 3 3 4 2 2" xfId="10406" xr:uid="{424534FD-3E8E-45EB-B169-4F6D8EFB56BE}"/>
    <cellStyle name="Currency 2 3 3 3 4 2 3" xfId="10405" xr:uid="{E475633B-B147-4A85-B1C1-CCC1B36500CB}"/>
    <cellStyle name="Currency 2 3 3 3 4 3" xfId="10407" xr:uid="{FE345A9F-D96E-4038-BF86-893C164177B1}"/>
    <cellStyle name="Currency 2 3 3 3 4 3 2" xfId="10408" xr:uid="{B30136FC-0779-4C5B-B9BC-305790750A8A}"/>
    <cellStyle name="Currency 2 3 3 3 4 4" xfId="10409" xr:uid="{B00EE84D-5BA7-4112-B8AF-79798F513A08}"/>
    <cellStyle name="Currency 2 3 3 3 4 5" xfId="10404" xr:uid="{CFDF9BCD-8881-44A3-9365-DCB3A75E2228}"/>
    <cellStyle name="Currency 2 3 3 3 4 6" xfId="33223" xr:uid="{7AF8427A-2C06-4F30-A451-6C1454EE822F}"/>
    <cellStyle name="Currency 2 3 3 3 5" xfId="732" xr:uid="{00000000-0005-0000-0000-00004D040000}"/>
    <cellStyle name="Currency 2 3 3 3 5 2" xfId="10411" xr:uid="{D7CC7EA1-377F-4E1E-8D15-917A40906732}"/>
    <cellStyle name="Currency 2 3 3 3 5 2 2" xfId="10412" xr:uid="{4B9D104D-D111-4CBA-A963-F7B63B498521}"/>
    <cellStyle name="Currency 2 3 3 3 5 3" xfId="10413" xr:uid="{7920D3E5-6EB8-4D15-9E4E-09BF51589735}"/>
    <cellStyle name="Currency 2 3 3 3 5 4" xfId="10410" xr:uid="{177B24E3-1612-4C21-B362-43F9F4EC2403}"/>
    <cellStyle name="Currency 2 3 3 3 6" xfId="4966" xr:uid="{00000000-0005-0000-0000-00004E040000}"/>
    <cellStyle name="Currency 2 3 3 3 6 2" xfId="10415" xr:uid="{F8197319-D72D-47C2-86FE-AB948C1988A8}"/>
    <cellStyle name="Currency 2 3 3 3 6 2 2" xfId="10416" xr:uid="{8178407A-5EFA-4C31-9195-D15C71C343F7}"/>
    <cellStyle name="Currency 2 3 3 3 6 3" xfId="10417" xr:uid="{3454CE5A-C0F0-46F9-A3D2-7ABADB763B99}"/>
    <cellStyle name="Currency 2 3 3 3 6 4" xfId="10414" xr:uid="{7A74F27A-E3B7-44BC-945D-CE34A3B548BF}"/>
    <cellStyle name="Currency 2 3 3 3 7" xfId="10418" xr:uid="{EB7C5819-8A47-458D-A3DE-1E8110F2F8FB}"/>
    <cellStyle name="Currency 2 3 3 3 7 2" xfId="10419" xr:uid="{7950BB67-508C-4539-85F7-7457541FC725}"/>
    <cellStyle name="Currency 2 3 3 3 8" xfId="10420" xr:uid="{175F3677-D45C-42FC-898D-5C2592C7ED21}"/>
    <cellStyle name="Currency 2 3 3 3 8 2" xfId="10421" xr:uid="{DDD9977B-18B4-4713-82A2-037EFCC8E8F5}"/>
    <cellStyle name="Currency 2 3 3 3 9" xfId="10422" xr:uid="{249A0D80-66AC-4C07-93D4-FA5F99A7DEC2}"/>
    <cellStyle name="Currency 2 3 3 3 9 2" xfId="10423" xr:uid="{17C2FC0F-A974-4F42-94A6-6161E968A94A}"/>
    <cellStyle name="Currency 2 3 3 4" xfId="733" xr:uid="{00000000-0005-0000-0000-00004F040000}"/>
    <cellStyle name="Currency 2 3 3 4 2" xfId="4970" xr:uid="{00000000-0005-0000-0000-000050040000}"/>
    <cellStyle name="Currency 2 3 3 4 2 2" xfId="10426" xr:uid="{DC073FAA-B05A-42E3-9068-4EAD663B06B2}"/>
    <cellStyle name="Currency 2 3 3 4 2 3" xfId="10425" xr:uid="{6A71CF1E-5038-4878-B3D7-3932048D53CE}"/>
    <cellStyle name="Currency 2 3 3 4 3" xfId="10427" xr:uid="{09C53352-8829-4636-A3D7-CF615B31B92A}"/>
    <cellStyle name="Currency 2 3 3 4 3 2" xfId="10428" xr:uid="{1C0490D9-CA4C-4DEE-A40E-3F1B6EFE56F6}"/>
    <cellStyle name="Currency 2 3 3 4 4" xfId="10429" xr:uid="{79EC3F32-E7BC-436E-B617-F31875998048}"/>
    <cellStyle name="Currency 2 3 3 4 5" xfId="10430" xr:uid="{7B3E3B74-B1C7-4051-8EDC-721619ACBEF7}"/>
    <cellStyle name="Currency 2 3 3 4 6" xfId="10424" xr:uid="{17B2DF34-EAA3-4FF3-AD9C-F8549D483FCC}"/>
    <cellStyle name="Currency 2 3 3 4 7" xfId="33224" xr:uid="{E9379906-3D6D-4D7F-B36C-724A9049C5F7}"/>
    <cellStyle name="Currency 2 3 3 5" xfId="734" xr:uid="{00000000-0005-0000-0000-000051040000}"/>
    <cellStyle name="Currency 2 3 3 5 2" xfId="4971" xr:uid="{00000000-0005-0000-0000-000052040000}"/>
    <cellStyle name="Currency 2 3 3 5 2 2" xfId="10433" xr:uid="{AEDD3BF6-D744-4D7D-B863-66E78BB2DB17}"/>
    <cellStyle name="Currency 2 3 3 5 2 3" xfId="10432" xr:uid="{AFE064AA-49C9-4FF6-AF6A-4293115EE324}"/>
    <cellStyle name="Currency 2 3 3 5 3" xfId="10434" xr:uid="{A06A843E-A731-4984-B61E-2E81AB9655FE}"/>
    <cellStyle name="Currency 2 3 3 5 3 2" xfId="10435" xr:uid="{56BAC58A-59C5-4A78-A83D-2D1E58DA31FE}"/>
    <cellStyle name="Currency 2 3 3 5 4" xfId="10436" xr:uid="{71D9A059-6AD8-4EE1-B626-D4484739FD46}"/>
    <cellStyle name="Currency 2 3 3 5 5" xfId="10431" xr:uid="{622A2429-49A1-4530-86E2-C0DE8490B31E}"/>
    <cellStyle name="Currency 2 3 3 5 6" xfId="33225" xr:uid="{CBFD53E0-2442-4E03-B3F7-101B11CC0F7B}"/>
    <cellStyle name="Currency 2 3 3 6" xfId="735" xr:uid="{00000000-0005-0000-0000-000053040000}"/>
    <cellStyle name="Currency 2 3 3 6 2" xfId="4972" xr:uid="{00000000-0005-0000-0000-000054040000}"/>
    <cellStyle name="Currency 2 3 3 6 2 2" xfId="10439" xr:uid="{2E6A9E9E-FDA5-4AB2-A892-021DA3675B20}"/>
    <cellStyle name="Currency 2 3 3 6 2 3" xfId="10438" xr:uid="{F54DA654-F7C4-4DAA-A9BE-B02385F97B75}"/>
    <cellStyle name="Currency 2 3 3 6 3" xfId="10440" xr:uid="{90F8C17A-B3D2-47F4-A00E-A07E4B8B47B6}"/>
    <cellStyle name="Currency 2 3 3 6 3 2" xfId="10441" xr:uid="{192DEF36-17C3-4513-B2C9-2694D53879B3}"/>
    <cellStyle name="Currency 2 3 3 6 4" xfId="10442" xr:uid="{5C4C9D60-B00F-4402-AEA1-B54B092BF226}"/>
    <cellStyle name="Currency 2 3 3 6 5" xfId="10437" xr:uid="{3D827761-6071-43E4-AC9E-D31DEB1E9CBA}"/>
    <cellStyle name="Currency 2 3 3 6 6" xfId="33226" xr:uid="{4EA581A6-4C9E-491A-890B-D19975B92FA5}"/>
    <cellStyle name="Currency 2 3 3 7" xfId="736" xr:uid="{00000000-0005-0000-0000-000055040000}"/>
    <cellStyle name="Currency 2 3 3 7 2" xfId="10444" xr:uid="{8CF57F05-7CD0-43E7-8D24-39DE221A5BD8}"/>
    <cellStyle name="Currency 2 3 3 7 2 2" xfId="10445" xr:uid="{D2CB0B88-ED7C-4C30-9674-A9850DE25D2C}"/>
    <cellStyle name="Currency 2 3 3 7 3" xfId="10446" xr:uid="{32B56EB8-CA70-4AE3-BACC-916D29028D36}"/>
    <cellStyle name="Currency 2 3 3 7 4" xfId="10443" xr:uid="{B79B8443-CDEF-45F2-B91D-36F0DF4DB264}"/>
    <cellStyle name="Currency 2 3 3 8" xfId="4961" xr:uid="{00000000-0005-0000-0000-000056040000}"/>
    <cellStyle name="Currency 2 3 3 8 2" xfId="10448" xr:uid="{F496BEE7-4562-41A8-B94F-123602D86D1C}"/>
    <cellStyle name="Currency 2 3 3 8 2 2" xfId="10449" xr:uid="{D943C41D-2789-481D-9A57-760BB2985A8F}"/>
    <cellStyle name="Currency 2 3 3 8 3" xfId="10450" xr:uid="{61AC6F0F-3697-4681-B3B2-26387122F2C6}"/>
    <cellStyle name="Currency 2 3 3 8 4" xfId="10447" xr:uid="{AF77EED4-A8C2-4D7D-929C-F3842F1AE4D6}"/>
    <cellStyle name="Currency 2 3 3 9" xfId="10451" xr:uid="{C2AEF51E-53EE-4785-9809-90AC2B80D16E}"/>
    <cellStyle name="Currency 2 3 3 9 2" xfId="10452" xr:uid="{2718C6A4-DA7A-4EA7-881C-96A45FC2794B}"/>
    <cellStyle name="Currency 2 3 4" xfId="737" xr:uid="{00000000-0005-0000-0000-000057040000}"/>
    <cellStyle name="Currency 2 3 4 10" xfId="10454" xr:uid="{B9CECE0C-8E11-4A3F-AC9C-0C68661D54F7}"/>
    <cellStyle name="Currency 2 3 4 10 2" xfId="10455" xr:uid="{2B3D7503-3440-40B6-9252-3AD4877E5E52}"/>
    <cellStyle name="Currency 2 3 4 11" xfId="10456" xr:uid="{4292EAF2-A02C-4E19-8B6F-572C2BCBAE4A}"/>
    <cellStyle name="Currency 2 3 4 11 2" xfId="10457" xr:uid="{D2C6EFFC-20E7-432D-819F-FEB621BB6F6C}"/>
    <cellStyle name="Currency 2 3 4 12" xfId="10458" xr:uid="{B8D4BF7E-9288-4E85-A399-0565CF15689E}"/>
    <cellStyle name="Currency 2 3 4 13" xfId="10453" xr:uid="{0CFD2A4C-FACE-43B0-94BD-ACA5386055CD}"/>
    <cellStyle name="Currency 2 3 4 14" xfId="33227" xr:uid="{70825245-BB9B-48F0-87CC-492F821E3C03}"/>
    <cellStyle name="Currency 2 3 4 15" xfId="35798" xr:uid="{F55EE390-3FEC-45E7-9E4E-309B4F68554B}"/>
    <cellStyle name="Currency 2 3 4 2" xfId="738" xr:uid="{00000000-0005-0000-0000-000058040000}"/>
    <cellStyle name="Currency 2 3 4 2 10" xfId="10460" xr:uid="{23EDF2E3-7932-46FF-AE98-5CD8E1D6FBB6}"/>
    <cellStyle name="Currency 2 3 4 2 11" xfId="10459" xr:uid="{37B31A56-252A-45D3-905C-2D213A384AAC}"/>
    <cellStyle name="Currency 2 3 4 2 12" xfId="33228" xr:uid="{82965251-D183-444E-8A56-D1EC6A9C7DE8}"/>
    <cellStyle name="Currency 2 3 4 2 13" xfId="36171" xr:uid="{E8FC9342-DA6C-424B-BA31-E8BF4D4FF01F}"/>
    <cellStyle name="Currency 2 3 4 2 2" xfId="739" xr:uid="{00000000-0005-0000-0000-000059040000}"/>
    <cellStyle name="Currency 2 3 4 2 2 2" xfId="4975" xr:uid="{00000000-0005-0000-0000-00005A040000}"/>
    <cellStyle name="Currency 2 3 4 2 2 2 2" xfId="10463" xr:uid="{CFB7FBE0-9C2D-4B5D-A371-BB2140992786}"/>
    <cellStyle name="Currency 2 3 4 2 2 2 3" xfId="10462" xr:uid="{52D6097D-E556-4E5E-AB2B-00C23DD4EF8F}"/>
    <cellStyle name="Currency 2 3 4 2 2 3" xfId="10464" xr:uid="{FC8EB240-C88B-4527-BD08-CB2B1F2D087B}"/>
    <cellStyle name="Currency 2 3 4 2 2 3 2" xfId="10465" xr:uid="{DEC88443-A64A-40ED-BF3A-25179B44D7B9}"/>
    <cellStyle name="Currency 2 3 4 2 2 4" xfId="10466" xr:uid="{50D066FF-1EC1-47FA-9BAE-662A3D194D64}"/>
    <cellStyle name="Currency 2 3 4 2 2 5" xfId="10461" xr:uid="{FC813AD4-FACF-4CBE-A133-9B8F92CF1D7C}"/>
    <cellStyle name="Currency 2 3 4 2 2 6" xfId="33229" xr:uid="{5BD9A653-1964-47E4-9C74-716E1293C8AA}"/>
    <cellStyle name="Currency 2 3 4 2 3" xfId="740" xr:uid="{00000000-0005-0000-0000-00005B040000}"/>
    <cellStyle name="Currency 2 3 4 2 3 2" xfId="4976" xr:uid="{00000000-0005-0000-0000-00005C040000}"/>
    <cellStyle name="Currency 2 3 4 2 3 2 2" xfId="10469" xr:uid="{B2C266F4-D583-4BFA-A699-F3ADB29EEACD}"/>
    <cellStyle name="Currency 2 3 4 2 3 2 3" xfId="10468" xr:uid="{37870CD5-4AC1-44A8-8CC8-1486013FD401}"/>
    <cellStyle name="Currency 2 3 4 2 3 3" xfId="10470" xr:uid="{CF3FD4ED-754A-42BB-ABFD-3AE4852478BA}"/>
    <cellStyle name="Currency 2 3 4 2 3 3 2" xfId="10471" xr:uid="{60EDD85F-10B6-4011-807E-EC2F54F31D86}"/>
    <cellStyle name="Currency 2 3 4 2 3 4" xfId="10472" xr:uid="{E77A9B08-4B29-4018-8EAD-1ECE6AECAF29}"/>
    <cellStyle name="Currency 2 3 4 2 3 5" xfId="10467" xr:uid="{1894AC18-EA75-481F-8DB4-FD32314F0DF9}"/>
    <cellStyle name="Currency 2 3 4 2 3 6" xfId="33230" xr:uid="{7253F31B-F358-4FA4-A4C7-CC998F9D816F}"/>
    <cellStyle name="Currency 2 3 4 2 4" xfId="741" xr:uid="{00000000-0005-0000-0000-00005D040000}"/>
    <cellStyle name="Currency 2 3 4 2 4 2" xfId="4977" xr:uid="{00000000-0005-0000-0000-00005E040000}"/>
    <cellStyle name="Currency 2 3 4 2 4 2 2" xfId="10475" xr:uid="{6E594DC9-F144-4020-893E-451DF7C3B6A6}"/>
    <cellStyle name="Currency 2 3 4 2 4 2 3" xfId="10474" xr:uid="{3C5E5363-85D5-4AD4-9BC1-1487433525D3}"/>
    <cellStyle name="Currency 2 3 4 2 4 3" xfId="10476" xr:uid="{87BAEF8A-ACC0-4AA8-AD41-43535F3B2146}"/>
    <cellStyle name="Currency 2 3 4 2 4 3 2" xfId="10477" xr:uid="{800D541C-4EE9-4B9B-836D-FF7F2C1A7FE1}"/>
    <cellStyle name="Currency 2 3 4 2 4 4" xfId="10478" xr:uid="{51BF1AAA-CDE3-4A4B-B34C-63CDD0C3C489}"/>
    <cellStyle name="Currency 2 3 4 2 4 5" xfId="10473" xr:uid="{67312E7D-A499-4D22-9BA3-DD0ECB636700}"/>
    <cellStyle name="Currency 2 3 4 2 4 6" xfId="33231" xr:uid="{21FEC0BC-AA6C-4325-B3A6-98406B1129D5}"/>
    <cellStyle name="Currency 2 3 4 2 5" xfId="742" xr:uid="{00000000-0005-0000-0000-00005F040000}"/>
    <cellStyle name="Currency 2 3 4 2 5 2" xfId="10480" xr:uid="{B58D6CFB-D4AC-468B-B5BA-A2E1B4D7A357}"/>
    <cellStyle name="Currency 2 3 4 2 5 2 2" xfId="10481" xr:uid="{347C13DE-9AD9-4C8A-A1E6-977C352F51E4}"/>
    <cellStyle name="Currency 2 3 4 2 5 3" xfId="10482" xr:uid="{E23D2506-BC01-4B8B-9A07-FC4ED24A7944}"/>
    <cellStyle name="Currency 2 3 4 2 5 4" xfId="10479" xr:uid="{2EF2348D-7799-46E2-A074-B93BB3A3B2AF}"/>
    <cellStyle name="Currency 2 3 4 2 6" xfId="4974" xr:uid="{00000000-0005-0000-0000-000060040000}"/>
    <cellStyle name="Currency 2 3 4 2 6 2" xfId="10484" xr:uid="{9630807E-AAF9-4499-8BC0-2ABDD8B2B38B}"/>
    <cellStyle name="Currency 2 3 4 2 6 2 2" xfId="10485" xr:uid="{CC3D8B7F-FC64-4E94-A42D-FE41D8BC8DF8}"/>
    <cellStyle name="Currency 2 3 4 2 6 3" xfId="10486" xr:uid="{DD226D74-54CE-4279-8392-26F218D57695}"/>
    <cellStyle name="Currency 2 3 4 2 6 4" xfId="10483" xr:uid="{1D00073D-3F66-447D-8A48-93C6D6CFF075}"/>
    <cellStyle name="Currency 2 3 4 2 7" xfId="10487" xr:uid="{8245ED35-A05A-4F71-A0E1-E2A9284DA82F}"/>
    <cellStyle name="Currency 2 3 4 2 7 2" xfId="10488" xr:uid="{AAFA8D31-801E-4B50-9D9D-ACA1F336A6FF}"/>
    <cellStyle name="Currency 2 3 4 2 8" xfId="10489" xr:uid="{469A984F-E877-4F2E-8038-2414523B08C2}"/>
    <cellStyle name="Currency 2 3 4 2 8 2" xfId="10490" xr:uid="{9D36C4F4-0769-4EA4-8137-31AD5D4B1CF9}"/>
    <cellStyle name="Currency 2 3 4 2 9" xfId="10491" xr:uid="{8A3A2DDA-27B0-4D23-BCFF-76B9CE8C9706}"/>
    <cellStyle name="Currency 2 3 4 2 9 2" xfId="10492" xr:uid="{AC64DB26-560A-43B3-BDE9-BADF117E99DF}"/>
    <cellStyle name="Currency 2 3 4 3" xfId="743" xr:uid="{00000000-0005-0000-0000-000061040000}"/>
    <cellStyle name="Currency 2 3 4 3 10" xfId="10494" xr:uid="{90E509A5-C28D-4E7D-AAB3-B6F6FA014F96}"/>
    <cellStyle name="Currency 2 3 4 3 11" xfId="10493" xr:uid="{230DFAB2-7531-418F-9373-011183188730}"/>
    <cellStyle name="Currency 2 3 4 3 12" xfId="33232" xr:uid="{141642EE-A08D-428D-81BB-8B4B578F7D45}"/>
    <cellStyle name="Currency 2 3 4 3 13" xfId="36385" xr:uid="{27327F18-1D4A-454B-8668-0A42156494BD}"/>
    <cellStyle name="Currency 2 3 4 3 2" xfId="744" xr:uid="{00000000-0005-0000-0000-000062040000}"/>
    <cellStyle name="Currency 2 3 4 3 2 2" xfId="4979" xr:uid="{00000000-0005-0000-0000-000063040000}"/>
    <cellStyle name="Currency 2 3 4 3 2 2 2" xfId="10497" xr:uid="{9342395C-D61E-44C9-ADB4-513FA3092E83}"/>
    <cellStyle name="Currency 2 3 4 3 2 2 3" xfId="10496" xr:uid="{82073946-42D4-42C1-B46D-70BF43876306}"/>
    <cellStyle name="Currency 2 3 4 3 2 3" xfId="10498" xr:uid="{F2187E80-C913-419B-93EA-189D6DEF6869}"/>
    <cellStyle name="Currency 2 3 4 3 2 3 2" xfId="10499" xr:uid="{BF79FA29-2706-44B3-A4A8-D843217DD56C}"/>
    <cellStyle name="Currency 2 3 4 3 2 4" xfId="10500" xr:uid="{305733F4-F8C7-4A5A-B4A6-BDADAA270E9C}"/>
    <cellStyle name="Currency 2 3 4 3 2 5" xfId="10495" xr:uid="{6A2114CE-9FEC-45F5-B93F-37B656BCDB91}"/>
    <cellStyle name="Currency 2 3 4 3 2 6" xfId="33233" xr:uid="{73428D91-080B-4D26-A701-24122CE5BD47}"/>
    <cellStyle name="Currency 2 3 4 3 3" xfId="745" xr:uid="{00000000-0005-0000-0000-000064040000}"/>
    <cellStyle name="Currency 2 3 4 3 3 2" xfId="4980" xr:uid="{00000000-0005-0000-0000-000065040000}"/>
    <cellStyle name="Currency 2 3 4 3 3 2 2" xfId="10503" xr:uid="{E301AD11-BE8F-457C-99E3-E19DBF07E8BA}"/>
    <cellStyle name="Currency 2 3 4 3 3 2 3" xfId="10502" xr:uid="{08FCE71C-5573-441F-880E-D9E05EB8557C}"/>
    <cellStyle name="Currency 2 3 4 3 3 3" xfId="10504" xr:uid="{09E6CACB-FD70-4801-9A81-52C77EBA75A2}"/>
    <cellStyle name="Currency 2 3 4 3 3 3 2" xfId="10505" xr:uid="{E52F1B35-F787-4650-9CA3-A0E14AEC7475}"/>
    <cellStyle name="Currency 2 3 4 3 3 4" xfId="10506" xr:uid="{78359C88-C31D-43C2-91AC-AB83BCFD53B7}"/>
    <cellStyle name="Currency 2 3 4 3 3 5" xfId="10501" xr:uid="{1F04216A-001A-4749-B84F-0753387C31CC}"/>
    <cellStyle name="Currency 2 3 4 3 3 6" xfId="33234" xr:uid="{1C1025D0-790E-4D0E-9F24-CC33F5A0447E}"/>
    <cellStyle name="Currency 2 3 4 3 4" xfId="746" xr:uid="{00000000-0005-0000-0000-000066040000}"/>
    <cellStyle name="Currency 2 3 4 3 4 2" xfId="4981" xr:uid="{00000000-0005-0000-0000-000067040000}"/>
    <cellStyle name="Currency 2 3 4 3 4 2 2" xfId="10509" xr:uid="{A39E228F-FF4A-4C5F-B417-CD9B3C5E3227}"/>
    <cellStyle name="Currency 2 3 4 3 4 2 3" xfId="10508" xr:uid="{E1B21ED6-5C32-4584-85B3-EEE680D02465}"/>
    <cellStyle name="Currency 2 3 4 3 4 3" xfId="10510" xr:uid="{11A77F76-F587-46D9-87A7-92E872F74A40}"/>
    <cellStyle name="Currency 2 3 4 3 4 3 2" xfId="10511" xr:uid="{AACC0158-DCBF-4BEB-B4CB-6FE4DC94FF12}"/>
    <cellStyle name="Currency 2 3 4 3 4 4" xfId="10512" xr:uid="{C323078E-B157-4788-9EE8-37E18062BC82}"/>
    <cellStyle name="Currency 2 3 4 3 4 5" xfId="10507" xr:uid="{5F65855F-C7DD-4E30-B498-73D5FC67A8AD}"/>
    <cellStyle name="Currency 2 3 4 3 4 6" xfId="33235" xr:uid="{E3654BB5-F057-485C-A18E-3BA756188043}"/>
    <cellStyle name="Currency 2 3 4 3 5" xfId="747" xr:uid="{00000000-0005-0000-0000-000068040000}"/>
    <cellStyle name="Currency 2 3 4 3 5 2" xfId="10514" xr:uid="{0FF3AC45-9A5D-4979-95D3-55C7CE772932}"/>
    <cellStyle name="Currency 2 3 4 3 5 2 2" xfId="10515" xr:uid="{026F3063-A1C4-46A1-914F-478363E7B19E}"/>
    <cellStyle name="Currency 2 3 4 3 5 3" xfId="10516" xr:uid="{28D40C4C-ABF7-4779-9819-DD05300DD10C}"/>
    <cellStyle name="Currency 2 3 4 3 5 4" xfId="10513" xr:uid="{E9E37075-1215-4FBC-B5CE-BFC7064FD77E}"/>
    <cellStyle name="Currency 2 3 4 3 6" xfId="4978" xr:uid="{00000000-0005-0000-0000-000069040000}"/>
    <cellStyle name="Currency 2 3 4 3 6 2" xfId="10518" xr:uid="{98CA1C0B-C233-4CF7-8C83-A6F6624C35DA}"/>
    <cellStyle name="Currency 2 3 4 3 6 2 2" xfId="10519" xr:uid="{BE42BE77-591E-4CB5-9DC2-2756BA83D3FA}"/>
    <cellStyle name="Currency 2 3 4 3 6 3" xfId="10520" xr:uid="{1110B153-686F-4555-9A48-C2685FAF89B4}"/>
    <cellStyle name="Currency 2 3 4 3 6 4" xfId="10517" xr:uid="{8674F508-0414-4E00-9232-C766BD8BDB3C}"/>
    <cellStyle name="Currency 2 3 4 3 7" xfId="10521" xr:uid="{5E72E1CD-2D47-43E6-8927-4E9CB0EE833E}"/>
    <cellStyle name="Currency 2 3 4 3 7 2" xfId="10522" xr:uid="{16FBDC15-E97E-439A-A860-0FA5452386A7}"/>
    <cellStyle name="Currency 2 3 4 3 8" xfId="10523" xr:uid="{72713F61-A084-439D-8F35-1ED0D9EA041A}"/>
    <cellStyle name="Currency 2 3 4 3 8 2" xfId="10524" xr:uid="{B5A91344-68C8-4912-B670-154C3606A305}"/>
    <cellStyle name="Currency 2 3 4 3 9" xfId="10525" xr:uid="{B3BE169E-9A53-45C1-ADA1-FB5358771A67}"/>
    <cellStyle name="Currency 2 3 4 3 9 2" xfId="10526" xr:uid="{8012B52A-C89C-48E6-82BA-8A477DFFC041}"/>
    <cellStyle name="Currency 2 3 4 4" xfId="748" xr:uid="{00000000-0005-0000-0000-00006A040000}"/>
    <cellStyle name="Currency 2 3 4 4 2" xfId="4982" xr:uid="{00000000-0005-0000-0000-00006B040000}"/>
    <cellStyle name="Currency 2 3 4 4 2 2" xfId="10529" xr:uid="{68DA7B3F-C0FB-47FD-B62F-0F770F6F4CEC}"/>
    <cellStyle name="Currency 2 3 4 4 2 3" xfId="10528" xr:uid="{A08ADA3B-8D89-43D5-AEF2-74446C52FD36}"/>
    <cellStyle name="Currency 2 3 4 4 3" xfId="10530" xr:uid="{7E864225-36D6-4312-9EC3-AFFBD915C0A2}"/>
    <cellStyle name="Currency 2 3 4 4 3 2" xfId="10531" xr:uid="{F833273C-1A27-42CB-B14F-26F2FDD10B85}"/>
    <cellStyle name="Currency 2 3 4 4 4" xfId="10532" xr:uid="{B0BE90FD-290D-4788-8EA7-DC3CEBE3D0CB}"/>
    <cellStyle name="Currency 2 3 4 4 5" xfId="10533" xr:uid="{B3A31730-9B51-4A27-945A-241C3C9BB254}"/>
    <cellStyle name="Currency 2 3 4 4 6" xfId="10527" xr:uid="{E4670036-CB92-47AC-AB18-B0C4DCC5513C}"/>
    <cellStyle name="Currency 2 3 4 4 7" xfId="33236" xr:uid="{D586E25B-5338-4618-AA67-47D8FBC3F45A}"/>
    <cellStyle name="Currency 2 3 4 5" xfId="749" xr:uid="{00000000-0005-0000-0000-00006C040000}"/>
    <cellStyle name="Currency 2 3 4 5 2" xfId="4983" xr:uid="{00000000-0005-0000-0000-00006D040000}"/>
    <cellStyle name="Currency 2 3 4 5 2 2" xfId="10536" xr:uid="{98F81C13-C524-4A6A-A6B4-B40A6EC350CC}"/>
    <cellStyle name="Currency 2 3 4 5 2 3" xfId="10535" xr:uid="{27561F25-8EA1-44EB-918F-483231FF4761}"/>
    <cellStyle name="Currency 2 3 4 5 3" xfId="10537" xr:uid="{F149B317-A425-4898-A6D9-B7EBDBF3BE7B}"/>
    <cellStyle name="Currency 2 3 4 5 3 2" xfId="10538" xr:uid="{93274174-5D7D-481C-9940-A6DD2030C8C1}"/>
    <cellStyle name="Currency 2 3 4 5 4" xfId="10539" xr:uid="{687C66F3-B9C7-44CC-812E-CB598EC56BEE}"/>
    <cellStyle name="Currency 2 3 4 5 5" xfId="10534" xr:uid="{D373A8CD-00F0-4AEB-A38A-ED0204A6EDF1}"/>
    <cellStyle name="Currency 2 3 4 5 6" xfId="33237" xr:uid="{57F6AAAA-E34C-4E00-A292-F1C3D138BC66}"/>
    <cellStyle name="Currency 2 3 4 6" xfId="750" xr:uid="{00000000-0005-0000-0000-00006E040000}"/>
    <cellStyle name="Currency 2 3 4 6 2" xfId="4984" xr:uid="{00000000-0005-0000-0000-00006F040000}"/>
    <cellStyle name="Currency 2 3 4 6 2 2" xfId="10542" xr:uid="{68D7F0C5-D0F0-4608-AD9D-190B838B90B0}"/>
    <cellStyle name="Currency 2 3 4 6 2 3" xfId="10541" xr:uid="{96CA1DC8-2EC1-4E76-AED1-7917B61CCE4E}"/>
    <cellStyle name="Currency 2 3 4 6 3" xfId="10543" xr:uid="{1ACC2B1F-7F1F-4A3F-A474-1BC38D9414A1}"/>
    <cellStyle name="Currency 2 3 4 6 3 2" xfId="10544" xr:uid="{E726B1BE-0DE3-4660-AA4C-C4583C18995F}"/>
    <cellStyle name="Currency 2 3 4 6 4" xfId="10545" xr:uid="{AA82709F-8360-4BC0-8C58-38DB0184CF0B}"/>
    <cellStyle name="Currency 2 3 4 6 5" xfId="10540" xr:uid="{7E80F053-34B7-406D-8704-85B51442C465}"/>
    <cellStyle name="Currency 2 3 4 6 6" xfId="33238" xr:uid="{1E435260-9A9C-4537-9BCA-FFB4D20D33F7}"/>
    <cellStyle name="Currency 2 3 4 7" xfId="751" xr:uid="{00000000-0005-0000-0000-000070040000}"/>
    <cellStyle name="Currency 2 3 4 7 2" xfId="10547" xr:uid="{33D12B30-8592-4427-BD60-A4845DBC38CC}"/>
    <cellStyle name="Currency 2 3 4 7 2 2" xfId="10548" xr:uid="{DBA5982B-13BD-436A-87E4-2E810D20AE93}"/>
    <cellStyle name="Currency 2 3 4 7 3" xfId="10549" xr:uid="{9DCF5FEB-C73E-4A76-BDDE-FB9BCD552A4A}"/>
    <cellStyle name="Currency 2 3 4 7 4" xfId="10546" xr:uid="{60EBCC90-A175-485E-B02A-F6E0EFD48256}"/>
    <cellStyle name="Currency 2 3 4 8" xfId="4973" xr:uid="{00000000-0005-0000-0000-000071040000}"/>
    <cellStyle name="Currency 2 3 4 8 2" xfId="10551" xr:uid="{7BD72A25-9941-4F5B-9CF8-5807ACFDE66F}"/>
    <cellStyle name="Currency 2 3 4 8 2 2" xfId="10552" xr:uid="{BE82370F-494D-4F48-9047-976F9B2C577B}"/>
    <cellStyle name="Currency 2 3 4 8 3" xfId="10553" xr:uid="{230C1B3B-BD46-466A-B60C-98C149666F7D}"/>
    <cellStyle name="Currency 2 3 4 8 4" xfId="10550" xr:uid="{36AFAA60-9EC0-468B-9CF1-5C2F45DE67E3}"/>
    <cellStyle name="Currency 2 3 4 9" xfId="10554" xr:uid="{F5C45FB7-97F3-493E-BF1B-BC872E020B94}"/>
    <cellStyle name="Currency 2 3 4 9 2" xfId="10555" xr:uid="{B9EB2397-4C7D-43E3-B17A-87561A3C2800}"/>
    <cellStyle name="Currency 2 3 5" xfId="752" xr:uid="{00000000-0005-0000-0000-000072040000}"/>
    <cellStyle name="Currency 2 3 5 10" xfId="10557" xr:uid="{DFCB00AD-D1F9-4B05-BDAC-9A46DBAF3A4B}"/>
    <cellStyle name="Currency 2 3 5 10 2" xfId="10558" xr:uid="{3CCFA654-E12D-43F6-8969-2A5EAF98142D}"/>
    <cellStyle name="Currency 2 3 5 11" xfId="10559" xr:uid="{E9663AFE-3871-45E5-97F5-501BA2D53BDD}"/>
    <cellStyle name="Currency 2 3 5 11 2" xfId="10560" xr:uid="{6166F371-266D-4234-89C1-ECF5883955E0}"/>
    <cellStyle name="Currency 2 3 5 12" xfId="10561" xr:uid="{22D36DF4-AE9B-4CD1-9686-1125B1A22E6C}"/>
    <cellStyle name="Currency 2 3 5 13" xfId="10556" xr:uid="{8C3ECFB9-BE00-4D25-A08E-406A5E3BC2BA}"/>
    <cellStyle name="Currency 2 3 5 14" xfId="33239" xr:uid="{F137B24E-CB34-470D-93A8-8576EAA772A7}"/>
    <cellStyle name="Currency 2 3 5 15" xfId="35799" xr:uid="{C392DE0D-E3BF-477D-9EA1-443F8860DB9A}"/>
    <cellStyle name="Currency 2 3 5 2" xfId="753" xr:uid="{00000000-0005-0000-0000-000073040000}"/>
    <cellStyle name="Currency 2 3 5 2 10" xfId="10563" xr:uid="{B848DBEA-4ACE-4462-865F-625C2840E011}"/>
    <cellStyle name="Currency 2 3 5 2 11" xfId="10562" xr:uid="{2B185CB4-335C-4444-86AE-2A617FAAB799}"/>
    <cellStyle name="Currency 2 3 5 2 12" xfId="33240" xr:uid="{551B087E-3B8B-416C-BD09-7F51D9E4AA34}"/>
    <cellStyle name="Currency 2 3 5 2 13" xfId="36172" xr:uid="{719AF6B4-A6B6-47EE-BD79-3E434E86F323}"/>
    <cellStyle name="Currency 2 3 5 2 2" xfId="754" xr:uid="{00000000-0005-0000-0000-000074040000}"/>
    <cellStyle name="Currency 2 3 5 2 2 2" xfId="4987" xr:uid="{00000000-0005-0000-0000-000075040000}"/>
    <cellStyle name="Currency 2 3 5 2 2 2 2" xfId="10566" xr:uid="{0145B9E8-D58A-45D7-BF7D-E9945B5C9B57}"/>
    <cellStyle name="Currency 2 3 5 2 2 2 3" xfId="10565" xr:uid="{323AAD3F-02DA-4AE9-B371-999112945164}"/>
    <cellStyle name="Currency 2 3 5 2 2 3" xfId="10567" xr:uid="{54F90DF1-0836-4C67-B672-0ACE22C18AB7}"/>
    <cellStyle name="Currency 2 3 5 2 2 3 2" xfId="10568" xr:uid="{CF21A7E4-586F-4F2A-A524-061D3545A8F3}"/>
    <cellStyle name="Currency 2 3 5 2 2 4" xfId="10569" xr:uid="{39394006-D10C-4331-9867-09B9459E4CAA}"/>
    <cellStyle name="Currency 2 3 5 2 2 5" xfId="10564" xr:uid="{13CFDC59-94DB-4154-B452-FEC0C3E7226B}"/>
    <cellStyle name="Currency 2 3 5 2 2 6" xfId="33241" xr:uid="{7ECD3ADF-8623-4753-AC1C-55E9C63DA785}"/>
    <cellStyle name="Currency 2 3 5 2 3" xfId="755" xr:uid="{00000000-0005-0000-0000-000076040000}"/>
    <cellStyle name="Currency 2 3 5 2 3 2" xfId="4988" xr:uid="{00000000-0005-0000-0000-000077040000}"/>
    <cellStyle name="Currency 2 3 5 2 3 2 2" xfId="10572" xr:uid="{FB2D52D7-FAC9-40DC-99F8-11586C34F283}"/>
    <cellStyle name="Currency 2 3 5 2 3 2 3" xfId="10571" xr:uid="{ED191621-4FBF-4B00-B9B0-A507F0F1EAC3}"/>
    <cellStyle name="Currency 2 3 5 2 3 3" xfId="10573" xr:uid="{485B6F72-7737-44CD-8EBF-D7D3657F0AF8}"/>
    <cellStyle name="Currency 2 3 5 2 3 3 2" xfId="10574" xr:uid="{90F03505-D4CE-4BC1-98B0-DE0D2A9263EB}"/>
    <cellStyle name="Currency 2 3 5 2 3 4" xfId="10575" xr:uid="{5D41D02C-2556-4BD2-BB4C-6E76219B6F5D}"/>
    <cellStyle name="Currency 2 3 5 2 3 5" xfId="10570" xr:uid="{149AD1BB-256A-4BC8-AB28-F19C61559986}"/>
    <cellStyle name="Currency 2 3 5 2 3 6" xfId="33242" xr:uid="{3496937E-97D6-4068-B0DD-F736511A0F4F}"/>
    <cellStyle name="Currency 2 3 5 2 4" xfId="756" xr:uid="{00000000-0005-0000-0000-000078040000}"/>
    <cellStyle name="Currency 2 3 5 2 4 2" xfId="4989" xr:uid="{00000000-0005-0000-0000-000079040000}"/>
    <cellStyle name="Currency 2 3 5 2 4 2 2" xfId="10578" xr:uid="{DAEE3445-5897-434A-97B3-A3DE014AA452}"/>
    <cellStyle name="Currency 2 3 5 2 4 2 3" xfId="10577" xr:uid="{BA95FC93-A55A-4A0A-A5A6-F86EA4EF1393}"/>
    <cellStyle name="Currency 2 3 5 2 4 3" xfId="10579" xr:uid="{B5D88852-F139-47EF-8255-CAEF36B48B0D}"/>
    <cellStyle name="Currency 2 3 5 2 4 3 2" xfId="10580" xr:uid="{503F1B82-2C6B-4635-A416-BF1D9D2AD5C7}"/>
    <cellStyle name="Currency 2 3 5 2 4 4" xfId="10581" xr:uid="{0E9C18E3-6EB9-4E22-A436-A25FD639426B}"/>
    <cellStyle name="Currency 2 3 5 2 4 5" xfId="10576" xr:uid="{6F92FF84-C55F-4F53-8F6E-6083E34B1AB4}"/>
    <cellStyle name="Currency 2 3 5 2 4 6" xfId="33243" xr:uid="{6EA54C8F-94DA-469F-A275-5F1E3B5FD0A2}"/>
    <cellStyle name="Currency 2 3 5 2 5" xfId="757" xr:uid="{00000000-0005-0000-0000-00007A040000}"/>
    <cellStyle name="Currency 2 3 5 2 5 2" xfId="10583" xr:uid="{6AE707B5-998F-4932-AC98-62CF65519138}"/>
    <cellStyle name="Currency 2 3 5 2 5 2 2" xfId="10584" xr:uid="{D11AADC1-82BD-46FC-AB3E-19061287723C}"/>
    <cellStyle name="Currency 2 3 5 2 5 3" xfId="10585" xr:uid="{18A59B24-A499-4F99-9B1F-58216DEBFE9A}"/>
    <cellStyle name="Currency 2 3 5 2 5 4" xfId="10582" xr:uid="{92D47B20-F051-4279-9044-321F7F9DC6E8}"/>
    <cellStyle name="Currency 2 3 5 2 6" xfId="4986" xr:uid="{00000000-0005-0000-0000-00007B040000}"/>
    <cellStyle name="Currency 2 3 5 2 6 2" xfId="10587" xr:uid="{6B6D5DFF-3705-479F-B71A-680AEE3CA97C}"/>
    <cellStyle name="Currency 2 3 5 2 6 2 2" xfId="10588" xr:uid="{CEC23BFB-2E23-486F-B8B5-295AE1D1D2F7}"/>
    <cellStyle name="Currency 2 3 5 2 6 3" xfId="10589" xr:uid="{4480BB50-FE33-48C8-8F37-C8BFE28E53D0}"/>
    <cellStyle name="Currency 2 3 5 2 6 4" xfId="10586" xr:uid="{C5BB5E10-AA38-41B0-AB9D-4740EE9FBAB9}"/>
    <cellStyle name="Currency 2 3 5 2 7" xfId="10590" xr:uid="{472FC58B-94B7-4804-BC21-9394F612847E}"/>
    <cellStyle name="Currency 2 3 5 2 7 2" xfId="10591" xr:uid="{9521691F-7BA4-4607-B3D8-0703C1E3D8CD}"/>
    <cellStyle name="Currency 2 3 5 2 8" xfId="10592" xr:uid="{D86FA063-21DF-4F47-AC5A-5CAA7A490EAF}"/>
    <cellStyle name="Currency 2 3 5 2 8 2" xfId="10593" xr:uid="{932887D9-067D-43A0-BBF4-C855AF8A056A}"/>
    <cellStyle name="Currency 2 3 5 2 9" xfId="10594" xr:uid="{140F4F36-E32A-41D8-949A-FCCA1D0CCBDD}"/>
    <cellStyle name="Currency 2 3 5 2 9 2" xfId="10595" xr:uid="{4C6A5E67-ED9E-4C48-8508-479881A6E312}"/>
    <cellStyle name="Currency 2 3 5 3" xfId="758" xr:uid="{00000000-0005-0000-0000-00007C040000}"/>
    <cellStyle name="Currency 2 3 5 3 10" xfId="10597" xr:uid="{A1478F29-36C3-4543-B407-DA7B3FD12D7C}"/>
    <cellStyle name="Currency 2 3 5 3 11" xfId="10596" xr:uid="{5A4B2CF7-3C0C-4B51-B59B-136B7FA5BE23}"/>
    <cellStyle name="Currency 2 3 5 3 12" xfId="33244" xr:uid="{28B4A7DE-AEE3-4376-A33F-8581CBE971BA}"/>
    <cellStyle name="Currency 2 3 5 3 13" xfId="36386" xr:uid="{46F1B2C3-9FF0-4C97-B6B0-B8BB1165D84F}"/>
    <cellStyle name="Currency 2 3 5 3 2" xfId="759" xr:uid="{00000000-0005-0000-0000-00007D040000}"/>
    <cellStyle name="Currency 2 3 5 3 2 2" xfId="4991" xr:uid="{00000000-0005-0000-0000-00007E040000}"/>
    <cellStyle name="Currency 2 3 5 3 2 2 2" xfId="10600" xr:uid="{07F01FC9-7397-45F5-9C38-3F69EDB73F54}"/>
    <cellStyle name="Currency 2 3 5 3 2 2 3" xfId="10599" xr:uid="{345F30EF-1F3C-4947-B4B2-8B0E82F2ABBB}"/>
    <cellStyle name="Currency 2 3 5 3 2 3" xfId="10601" xr:uid="{72EC0188-7D94-4DC5-94DC-D7ED84E64CAB}"/>
    <cellStyle name="Currency 2 3 5 3 2 3 2" xfId="10602" xr:uid="{086A9DB0-820D-4332-8562-CBF78EDC2DAA}"/>
    <cellStyle name="Currency 2 3 5 3 2 4" xfId="10603" xr:uid="{FD99D2E1-E2C8-4861-82A8-6F7A1FF99664}"/>
    <cellStyle name="Currency 2 3 5 3 2 5" xfId="10598" xr:uid="{59E3D568-D78C-4C04-B302-9DDA527A88BF}"/>
    <cellStyle name="Currency 2 3 5 3 2 6" xfId="33245" xr:uid="{288A4520-E074-41AA-AD4E-B24B177ADF70}"/>
    <cellStyle name="Currency 2 3 5 3 3" xfId="760" xr:uid="{00000000-0005-0000-0000-00007F040000}"/>
    <cellStyle name="Currency 2 3 5 3 3 2" xfId="4992" xr:uid="{00000000-0005-0000-0000-000080040000}"/>
    <cellStyle name="Currency 2 3 5 3 3 2 2" xfId="10606" xr:uid="{DB6B5959-E8FF-46B1-A81F-C403A1FCFB4F}"/>
    <cellStyle name="Currency 2 3 5 3 3 2 3" xfId="10605" xr:uid="{5441FA2C-B94C-4375-AD2D-EC319D9C20BA}"/>
    <cellStyle name="Currency 2 3 5 3 3 3" xfId="10607" xr:uid="{1428C45C-D66A-42CC-9C0E-E788ADE87DD3}"/>
    <cellStyle name="Currency 2 3 5 3 3 3 2" xfId="10608" xr:uid="{9EFEC195-7EA1-4D82-B9FD-62FF1E295C4F}"/>
    <cellStyle name="Currency 2 3 5 3 3 4" xfId="10609" xr:uid="{6DBC8976-1F28-44D4-9016-AD7EBADCB10C}"/>
    <cellStyle name="Currency 2 3 5 3 3 5" xfId="10604" xr:uid="{0438FD03-27BC-4C6F-B85F-FBF5EDA7FDF3}"/>
    <cellStyle name="Currency 2 3 5 3 3 6" xfId="33246" xr:uid="{AD111B9B-1188-456C-89F2-3D41CB77BED9}"/>
    <cellStyle name="Currency 2 3 5 3 4" xfId="761" xr:uid="{00000000-0005-0000-0000-000081040000}"/>
    <cellStyle name="Currency 2 3 5 3 4 2" xfId="4993" xr:uid="{00000000-0005-0000-0000-000082040000}"/>
    <cellStyle name="Currency 2 3 5 3 4 2 2" xfId="10612" xr:uid="{50A72248-FD30-4580-9DD7-DF33A279A14B}"/>
    <cellStyle name="Currency 2 3 5 3 4 2 3" xfId="10611" xr:uid="{8BD0CA99-0441-4067-A1DA-D9488E4E6910}"/>
    <cellStyle name="Currency 2 3 5 3 4 3" xfId="10613" xr:uid="{A285A2ED-CAAE-45ED-922A-AC93E0576D93}"/>
    <cellStyle name="Currency 2 3 5 3 4 3 2" xfId="10614" xr:uid="{BF831FE0-B18C-4ED9-A3D1-398D733DCAA7}"/>
    <cellStyle name="Currency 2 3 5 3 4 4" xfId="10615" xr:uid="{CAFFD25C-2996-4751-B761-D401579DC6D6}"/>
    <cellStyle name="Currency 2 3 5 3 4 5" xfId="10610" xr:uid="{C0CEA0EB-C2C8-4759-9671-32CC5CD20307}"/>
    <cellStyle name="Currency 2 3 5 3 4 6" xfId="33247" xr:uid="{A23CCF2D-F8E3-4EDA-9788-3B23D3DCE9AA}"/>
    <cellStyle name="Currency 2 3 5 3 5" xfId="762" xr:uid="{00000000-0005-0000-0000-000083040000}"/>
    <cellStyle name="Currency 2 3 5 3 5 2" xfId="10617" xr:uid="{15400658-00DD-4770-B29A-F4DB1C64234D}"/>
    <cellStyle name="Currency 2 3 5 3 5 2 2" xfId="10618" xr:uid="{CC0C7EFF-D613-43E2-A7EB-26056472A621}"/>
    <cellStyle name="Currency 2 3 5 3 5 3" xfId="10619" xr:uid="{40931669-4631-4CD3-A8CF-9FB88C54AAA4}"/>
    <cellStyle name="Currency 2 3 5 3 5 4" xfId="10616" xr:uid="{0FB15C75-5929-464D-8657-703298B1FE38}"/>
    <cellStyle name="Currency 2 3 5 3 6" xfId="4990" xr:uid="{00000000-0005-0000-0000-000084040000}"/>
    <cellStyle name="Currency 2 3 5 3 6 2" xfId="10621" xr:uid="{20D2DDD6-7E96-41DD-9BC5-B39497524D6B}"/>
    <cellStyle name="Currency 2 3 5 3 6 2 2" xfId="10622" xr:uid="{BB8CBF95-F572-46F4-9790-4E790887FF8E}"/>
    <cellStyle name="Currency 2 3 5 3 6 3" xfId="10623" xr:uid="{09402576-1C0D-49FD-BFB9-9DBA5C3C43C8}"/>
    <cellStyle name="Currency 2 3 5 3 6 4" xfId="10620" xr:uid="{1A78BA92-6F19-47FF-88EA-C932DC8A09E2}"/>
    <cellStyle name="Currency 2 3 5 3 7" xfId="10624" xr:uid="{E5D1093A-77FF-4441-8E5D-A332B3F3E256}"/>
    <cellStyle name="Currency 2 3 5 3 7 2" xfId="10625" xr:uid="{E7A03CE1-2DA0-4925-83E4-8643EFC863DB}"/>
    <cellStyle name="Currency 2 3 5 3 8" xfId="10626" xr:uid="{A41404F6-FF2D-4673-B006-CABA3B956EE4}"/>
    <cellStyle name="Currency 2 3 5 3 8 2" xfId="10627" xr:uid="{6299998D-8E5B-4CE8-B03E-8271DA48494A}"/>
    <cellStyle name="Currency 2 3 5 3 9" xfId="10628" xr:uid="{5DE46252-F21F-4707-90A2-E5EE58AA7E9F}"/>
    <cellStyle name="Currency 2 3 5 3 9 2" xfId="10629" xr:uid="{CCD2B72E-CA05-4873-A473-DD4919191FAE}"/>
    <cellStyle name="Currency 2 3 5 4" xfId="763" xr:uid="{00000000-0005-0000-0000-000085040000}"/>
    <cellStyle name="Currency 2 3 5 4 2" xfId="4994" xr:uid="{00000000-0005-0000-0000-000086040000}"/>
    <cellStyle name="Currency 2 3 5 4 2 2" xfId="10632" xr:uid="{3C89D10B-DCCA-46A1-83C0-A738CF6A92FA}"/>
    <cellStyle name="Currency 2 3 5 4 2 3" xfId="10631" xr:uid="{DDAD4778-D0C7-420B-B0C8-FD283FED268D}"/>
    <cellStyle name="Currency 2 3 5 4 3" xfId="10633" xr:uid="{38219262-A76C-4633-96AE-8AC8320EBB0D}"/>
    <cellStyle name="Currency 2 3 5 4 3 2" xfId="10634" xr:uid="{7D9CCBB5-FEE0-4362-89A5-B866D123DB9F}"/>
    <cellStyle name="Currency 2 3 5 4 4" xfId="10635" xr:uid="{B253387F-D65C-450E-BE6F-682538A9CEC7}"/>
    <cellStyle name="Currency 2 3 5 4 5" xfId="10636" xr:uid="{64D269E4-2954-415F-B67B-BC2728BDDDC9}"/>
    <cellStyle name="Currency 2 3 5 4 6" xfId="10630" xr:uid="{317AD9ED-DDCE-4C57-8CF6-5236ED9E8A12}"/>
    <cellStyle name="Currency 2 3 5 4 7" xfId="33248" xr:uid="{813A7205-25F1-4A4F-A2DC-D1A906A25C41}"/>
    <cellStyle name="Currency 2 3 5 5" xfId="764" xr:uid="{00000000-0005-0000-0000-000087040000}"/>
    <cellStyle name="Currency 2 3 5 5 2" xfId="4995" xr:uid="{00000000-0005-0000-0000-000088040000}"/>
    <cellStyle name="Currency 2 3 5 5 2 2" xfId="10639" xr:uid="{13EBE07B-FF61-414E-975C-1FDE6B7199E4}"/>
    <cellStyle name="Currency 2 3 5 5 2 3" xfId="10638" xr:uid="{C8523A19-E87F-42B3-A425-09A5704F63F8}"/>
    <cellStyle name="Currency 2 3 5 5 3" xfId="10640" xr:uid="{694E7161-B497-4D74-919C-5008BEF198AA}"/>
    <cellStyle name="Currency 2 3 5 5 3 2" xfId="10641" xr:uid="{711EA083-1697-467D-8621-9639DAE444A9}"/>
    <cellStyle name="Currency 2 3 5 5 4" xfId="10642" xr:uid="{D6CD5E4A-FD54-4025-8027-57AAC603F4BB}"/>
    <cellStyle name="Currency 2 3 5 5 5" xfId="10637" xr:uid="{B8AB3035-E7B0-4657-95FD-517173A3DA75}"/>
    <cellStyle name="Currency 2 3 5 5 6" xfId="33249" xr:uid="{EF587304-3A83-4371-9609-478E8FE55D23}"/>
    <cellStyle name="Currency 2 3 5 6" xfId="765" xr:uid="{00000000-0005-0000-0000-000089040000}"/>
    <cellStyle name="Currency 2 3 5 6 2" xfId="4996" xr:uid="{00000000-0005-0000-0000-00008A040000}"/>
    <cellStyle name="Currency 2 3 5 6 2 2" xfId="10645" xr:uid="{307511D1-6FD5-4C08-AF09-F4EF4DA52D4C}"/>
    <cellStyle name="Currency 2 3 5 6 2 3" xfId="10644" xr:uid="{A28B41FC-3285-4AC7-9866-9BEA3ED96C29}"/>
    <cellStyle name="Currency 2 3 5 6 3" xfId="10646" xr:uid="{23F5F4D6-9123-47B5-8369-766CAD0204F7}"/>
    <cellStyle name="Currency 2 3 5 6 3 2" xfId="10647" xr:uid="{80B9E37E-4963-42E3-926F-4EF0213C0965}"/>
    <cellStyle name="Currency 2 3 5 6 4" xfId="10648" xr:uid="{355271C6-4921-4CD6-BC88-AE63EB0DB185}"/>
    <cellStyle name="Currency 2 3 5 6 5" xfId="10643" xr:uid="{9A1CE943-3A68-4D2C-B8E3-31352360F781}"/>
    <cellStyle name="Currency 2 3 5 6 6" xfId="33250" xr:uid="{042B28D9-8834-4309-BC7D-7F0E15A6F9F1}"/>
    <cellStyle name="Currency 2 3 5 7" xfId="766" xr:uid="{00000000-0005-0000-0000-00008B040000}"/>
    <cellStyle name="Currency 2 3 5 7 2" xfId="10650" xr:uid="{BE2C525E-CC35-48FD-BBFE-A0036855AE01}"/>
    <cellStyle name="Currency 2 3 5 7 2 2" xfId="10651" xr:uid="{18E1ABF8-C10B-4DC2-A290-BE9E188544E6}"/>
    <cellStyle name="Currency 2 3 5 7 3" xfId="10652" xr:uid="{7B98F2E8-A468-473C-84E4-1A3678A018B6}"/>
    <cellStyle name="Currency 2 3 5 7 4" xfId="10649" xr:uid="{F03D289D-416F-40CC-A120-26D8DF9E09F5}"/>
    <cellStyle name="Currency 2 3 5 8" xfId="4985" xr:uid="{00000000-0005-0000-0000-00008C040000}"/>
    <cellStyle name="Currency 2 3 5 8 2" xfId="10654" xr:uid="{C971D740-02C0-4B0D-9435-07F9538C8D4D}"/>
    <cellStyle name="Currency 2 3 5 8 2 2" xfId="10655" xr:uid="{D506D6E1-523B-49F6-8006-448610BB9ECF}"/>
    <cellStyle name="Currency 2 3 5 8 3" xfId="10656" xr:uid="{43D591F1-4AFB-403B-9888-BAB369C2CB30}"/>
    <cellStyle name="Currency 2 3 5 8 4" xfId="10653" xr:uid="{B50E4AA2-02D3-4C74-86FC-83255FB45A10}"/>
    <cellStyle name="Currency 2 3 5 9" xfId="10657" xr:uid="{FDFE2189-FF02-4B5B-8957-7F1BA051735D}"/>
    <cellStyle name="Currency 2 3 5 9 2" xfId="10658" xr:uid="{6E1AEF00-843A-491F-A801-F87328B253D0}"/>
    <cellStyle name="Currency 2 3 6" xfId="767" xr:uid="{00000000-0005-0000-0000-00008D040000}"/>
    <cellStyle name="Currency 2 3 6 10" xfId="10660" xr:uid="{1D1366D2-BD93-4491-B631-C234A01C7689}"/>
    <cellStyle name="Currency 2 3 6 10 2" xfId="10661" xr:uid="{CE435A69-0B19-4A5B-B7B2-B7737DCD9F9C}"/>
    <cellStyle name="Currency 2 3 6 11" xfId="10662" xr:uid="{C57B3813-6F95-4540-9108-4C31B82CDA03}"/>
    <cellStyle name="Currency 2 3 6 11 2" xfId="10663" xr:uid="{CEFF1130-FC00-4551-86FF-6A960E7D3BF9}"/>
    <cellStyle name="Currency 2 3 6 12" xfId="10664" xr:uid="{14C5A754-23D4-4F6D-8E1D-0CFDD5FA66DD}"/>
    <cellStyle name="Currency 2 3 6 13" xfId="10659" xr:uid="{23F31CB8-BEE2-4567-A761-DCCDD6588952}"/>
    <cellStyle name="Currency 2 3 6 14" xfId="33251" xr:uid="{1A66F099-907D-4565-8FE1-A5E62CCF2F04}"/>
    <cellStyle name="Currency 2 3 6 15" xfId="35800" xr:uid="{A968E78F-6977-4588-972D-298ECCDDC804}"/>
    <cellStyle name="Currency 2 3 6 2" xfId="768" xr:uid="{00000000-0005-0000-0000-00008E040000}"/>
    <cellStyle name="Currency 2 3 6 2 10" xfId="10666" xr:uid="{723185BA-C800-40FA-82BA-869D042F4DB5}"/>
    <cellStyle name="Currency 2 3 6 2 11" xfId="10665" xr:uid="{2A9E7DEB-EDAF-4A01-8635-D41715FC6330}"/>
    <cellStyle name="Currency 2 3 6 2 12" xfId="33252" xr:uid="{5FE2973B-8D22-4FDB-8CA1-2486E304A69A}"/>
    <cellStyle name="Currency 2 3 6 2 13" xfId="36173" xr:uid="{2075BC39-6E01-4FE3-9860-5EF03E914068}"/>
    <cellStyle name="Currency 2 3 6 2 2" xfId="769" xr:uid="{00000000-0005-0000-0000-00008F040000}"/>
    <cellStyle name="Currency 2 3 6 2 2 2" xfId="4999" xr:uid="{00000000-0005-0000-0000-000090040000}"/>
    <cellStyle name="Currency 2 3 6 2 2 2 2" xfId="10669" xr:uid="{60E96C63-4A23-471F-A95F-E9AA6CD9E1E0}"/>
    <cellStyle name="Currency 2 3 6 2 2 2 3" xfId="10668" xr:uid="{0B7BE0DA-8BA5-4BFD-AAD4-D261A9DA4081}"/>
    <cellStyle name="Currency 2 3 6 2 2 3" xfId="10670" xr:uid="{5D28999C-FEE9-4FF7-8B9C-44176607D4CD}"/>
    <cellStyle name="Currency 2 3 6 2 2 3 2" xfId="10671" xr:uid="{CB5B84BE-8FF3-4BAE-81F1-DA0815AD3E17}"/>
    <cellStyle name="Currency 2 3 6 2 2 4" xfId="10672" xr:uid="{957B592B-0C00-40EB-826C-B52F70C97494}"/>
    <cellStyle name="Currency 2 3 6 2 2 5" xfId="10667" xr:uid="{1DA31A9E-AA73-4999-A282-DC0B2EBA4649}"/>
    <cellStyle name="Currency 2 3 6 2 2 6" xfId="33253" xr:uid="{81B1DA84-69BA-4256-B322-D88E48E4C2E3}"/>
    <cellStyle name="Currency 2 3 6 2 3" xfId="770" xr:uid="{00000000-0005-0000-0000-000091040000}"/>
    <cellStyle name="Currency 2 3 6 2 3 2" xfId="5000" xr:uid="{00000000-0005-0000-0000-000092040000}"/>
    <cellStyle name="Currency 2 3 6 2 3 2 2" xfId="10675" xr:uid="{4C538DC2-67A1-413B-A253-EAD91AC1E273}"/>
    <cellStyle name="Currency 2 3 6 2 3 2 3" xfId="10674" xr:uid="{9422EB19-9081-488B-950A-CF9A9D5BE518}"/>
    <cellStyle name="Currency 2 3 6 2 3 3" xfId="10676" xr:uid="{6A8527A7-7431-4D18-B9DA-D4E6E9F2A126}"/>
    <cellStyle name="Currency 2 3 6 2 3 3 2" xfId="10677" xr:uid="{E11D138C-F877-4F6A-821F-445E089A41C5}"/>
    <cellStyle name="Currency 2 3 6 2 3 4" xfId="10678" xr:uid="{DE98206F-A85F-4597-89AD-B4C8A4591477}"/>
    <cellStyle name="Currency 2 3 6 2 3 5" xfId="10673" xr:uid="{F91C79DC-BC97-466C-BFCE-B0F8C3CA8964}"/>
    <cellStyle name="Currency 2 3 6 2 3 6" xfId="33254" xr:uid="{4F5BB14B-6A8E-46D4-87AF-9D11CF5E7CB0}"/>
    <cellStyle name="Currency 2 3 6 2 4" xfId="771" xr:uid="{00000000-0005-0000-0000-000093040000}"/>
    <cellStyle name="Currency 2 3 6 2 4 2" xfId="5001" xr:uid="{00000000-0005-0000-0000-000094040000}"/>
    <cellStyle name="Currency 2 3 6 2 4 2 2" xfId="10681" xr:uid="{7FFD9BDA-EA2D-400C-BBE4-3CDB30AAAB8F}"/>
    <cellStyle name="Currency 2 3 6 2 4 2 3" xfId="10680" xr:uid="{56C58016-7109-4A19-A91C-F829996BD475}"/>
    <cellStyle name="Currency 2 3 6 2 4 3" xfId="10682" xr:uid="{AF57D24F-25BC-4AFD-B36E-0A70BC635AE3}"/>
    <cellStyle name="Currency 2 3 6 2 4 3 2" xfId="10683" xr:uid="{7D8850C1-0D6B-4F7C-BD8F-3AAFDD33FA06}"/>
    <cellStyle name="Currency 2 3 6 2 4 4" xfId="10684" xr:uid="{74A5DE08-5A33-4DDD-AA75-EBC7FF84A8EE}"/>
    <cellStyle name="Currency 2 3 6 2 4 5" xfId="10679" xr:uid="{BC4CED94-C478-4319-ADCF-4FEAED2774DA}"/>
    <cellStyle name="Currency 2 3 6 2 4 6" xfId="33255" xr:uid="{F6099454-5E85-414D-B979-063603BBC027}"/>
    <cellStyle name="Currency 2 3 6 2 5" xfId="772" xr:uid="{00000000-0005-0000-0000-000095040000}"/>
    <cellStyle name="Currency 2 3 6 2 5 2" xfId="10686" xr:uid="{839C2A87-7DD3-4466-B105-73DB66C2EB0A}"/>
    <cellStyle name="Currency 2 3 6 2 5 2 2" xfId="10687" xr:uid="{FFFBF168-362B-46D3-8829-D99DEAE612F9}"/>
    <cellStyle name="Currency 2 3 6 2 5 3" xfId="10688" xr:uid="{70EFD38A-ADA5-4099-B21A-83B74A15D46C}"/>
    <cellStyle name="Currency 2 3 6 2 5 4" xfId="10685" xr:uid="{D67D500D-8074-446A-A0FF-AC16DA9C370D}"/>
    <cellStyle name="Currency 2 3 6 2 6" xfId="4998" xr:uid="{00000000-0005-0000-0000-000096040000}"/>
    <cellStyle name="Currency 2 3 6 2 6 2" xfId="10690" xr:uid="{56BA47F7-B816-48BF-B791-B317D0D84E79}"/>
    <cellStyle name="Currency 2 3 6 2 6 2 2" xfId="10691" xr:uid="{9EFE5E4C-D575-4CAE-97B6-580CC83D9BA5}"/>
    <cellStyle name="Currency 2 3 6 2 6 3" xfId="10692" xr:uid="{4B807A78-FC75-472F-B5C5-19D5E10393B2}"/>
    <cellStyle name="Currency 2 3 6 2 6 4" xfId="10689" xr:uid="{F707223F-4FF2-4FA1-A65D-2C7A16A136F8}"/>
    <cellStyle name="Currency 2 3 6 2 7" xfId="10693" xr:uid="{970CA186-B7F8-40DD-A7D4-A1257E815502}"/>
    <cellStyle name="Currency 2 3 6 2 7 2" xfId="10694" xr:uid="{F8236003-BAB2-4CD5-B87A-9AEA9078ED58}"/>
    <cellStyle name="Currency 2 3 6 2 8" xfId="10695" xr:uid="{7F350B05-356C-430C-8BDB-B3A2E9D94380}"/>
    <cellStyle name="Currency 2 3 6 2 8 2" xfId="10696" xr:uid="{DE2C4EDF-30AF-425F-A8F4-3F56A555FFA6}"/>
    <cellStyle name="Currency 2 3 6 2 9" xfId="10697" xr:uid="{66A2FD6F-7A50-449E-84A1-800DF5396830}"/>
    <cellStyle name="Currency 2 3 6 2 9 2" xfId="10698" xr:uid="{8A88DE02-057B-41AE-A0F0-F7F40B23A457}"/>
    <cellStyle name="Currency 2 3 6 3" xfId="773" xr:uid="{00000000-0005-0000-0000-000097040000}"/>
    <cellStyle name="Currency 2 3 6 3 10" xfId="10700" xr:uid="{1946D2C4-2D99-4237-B810-20E9289068A5}"/>
    <cellStyle name="Currency 2 3 6 3 11" xfId="10699" xr:uid="{9C1D8C51-C9DF-486B-8E3E-1202C776295B}"/>
    <cellStyle name="Currency 2 3 6 3 12" xfId="33256" xr:uid="{A391E881-E5BD-4F25-B559-B1FC4581EDF8}"/>
    <cellStyle name="Currency 2 3 6 3 13" xfId="36387" xr:uid="{CC4003FA-C8BD-41C5-9ECF-FBD2CAB82D64}"/>
    <cellStyle name="Currency 2 3 6 3 2" xfId="774" xr:uid="{00000000-0005-0000-0000-000098040000}"/>
    <cellStyle name="Currency 2 3 6 3 2 2" xfId="5003" xr:uid="{00000000-0005-0000-0000-000099040000}"/>
    <cellStyle name="Currency 2 3 6 3 2 2 2" xfId="10703" xr:uid="{AF687946-D758-478C-B863-50974E6CA30E}"/>
    <cellStyle name="Currency 2 3 6 3 2 2 3" xfId="10702" xr:uid="{FF826485-8820-4DDF-BD59-0D9269B0AF95}"/>
    <cellStyle name="Currency 2 3 6 3 2 3" xfId="10704" xr:uid="{D610B1A9-F70C-44B2-A333-09C97AA2AC75}"/>
    <cellStyle name="Currency 2 3 6 3 2 3 2" xfId="10705" xr:uid="{F90606C2-EDD3-420E-8047-AF1AE044A810}"/>
    <cellStyle name="Currency 2 3 6 3 2 4" xfId="10706" xr:uid="{06D9D67C-EBAA-47F1-8411-715173181010}"/>
    <cellStyle name="Currency 2 3 6 3 2 5" xfId="10701" xr:uid="{1580C25C-B822-4672-B1B1-98794FD97C51}"/>
    <cellStyle name="Currency 2 3 6 3 2 6" xfId="33257" xr:uid="{2459F8BC-A4E2-467B-B3E1-2D800D094EC9}"/>
    <cellStyle name="Currency 2 3 6 3 3" xfId="775" xr:uid="{00000000-0005-0000-0000-00009A040000}"/>
    <cellStyle name="Currency 2 3 6 3 3 2" xfId="5004" xr:uid="{00000000-0005-0000-0000-00009B040000}"/>
    <cellStyle name="Currency 2 3 6 3 3 2 2" xfId="10709" xr:uid="{6AFA271B-25F7-4557-9B05-F4D174056155}"/>
    <cellStyle name="Currency 2 3 6 3 3 2 3" xfId="10708" xr:uid="{4F0AAA6E-C80A-45B0-9DD9-3EEB67A44809}"/>
    <cellStyle name="Currency 2 3 6 3 3 3" xfId="10710" xr:uid="{14AD7F0D-BE17-42D0-BDD2-CC9880B65EBF}"/>
    <cellStyle name="Currency 2 3 6 3 3 3 2" xfId="10711" xr:uid="{21D86D67-72EE-485A-A39B-9867F10C1822}"/>
    <cellStyle name="Currency 2 3 6 3 3 4" xfId="10712" xr:uid="{7808741A-2B52-4DD8-ADCC-231BDA23055B}"/>
    <cellStyle name="Currency 2 3 6 3 3 5" xfId="10707" xr:uid="{0D8E981A-C6C1-44EB-85C3-48D5AC4E2BAC}"/>
    <cellStyle name="Currency 2 3 6 3 3 6" xfId="33258" xr:uid="{C4E80FF6-426E-4846-B8FB-126F41C3CA4D}"/>
    <cellStyle name="Currency 2 3 6 3 4" xfId="776" xr:uid="{00000000-0005-0000-0000-00009C040000}"/>
    <cellStyle name="Currency 2 3 6 3 4 2" xfId="5005" xr:uid="{00000000-0005-0000-0000-00009D040000}"/>
    <cellStyle name="Currency 2 3 6 3 4 2 2" xfId="10715" xr:uid="{9521F55A-5E38-4270-BE9F-49F8B5F433B9}"/>
    <cellStyle name="Currency 2 3 6 3 4 2 3" xfId="10714" xr:uid="{44E0530F-7B66-45AE-8F09-568E91403734}"/>
    <cellStyle name="Currency 2 3 6 3 4 3" xfId="10716" xr:uid="{7F259E0A-36D3-4D36-AB2D-5BE4369F28DE}"/>
    <cellStyle name="Currency 2 3 6 3 4 3 2" xfId="10717" xr:uid="{0157F884-B8C1-4061-94D5-45E9F7D86B31}"/>
    <cellStyle name="Currency 2 3 6 3 4 4" xfId="10718" xr:uid="{F2A557C6-455E-47D1-8A29-88472EE5E19A}"/>
    <cellStyle name="Currency 2 3 6 3 4 5" xfId="10713" xr:uid="{18624D36-D106-4630-BF66-ADAF8919E9F4}"/>
    <cellStyle name="Currency 2 3 6 3 4 6" xfId="33259" xr:uid="{40C6FDC9-A4D8-4D78-BDBA-28F251A7CA40}"/>
    <cellStyle name="Currency 2 3 6 3 5" xfId="777" xr:uid="{00000000-0005-0000-0000-00009E040000}"/>
    <cellStyle name="Currency 2 3 6 3 5 2" xfId="10720" xr:uid="{14A5D36D-4B9A-4B89-9084-57570C263441}"/>
    <cellStyle name="Currency 2 3 6 3 5 2 2" xfId="10721" xr:uid="{A6261EB7-FCD4-43A1-BF6A-4D5282711265}"/>
    <cellStyle name="Currency 2 3 6 3 5 3" xfId="10722" xr:uid="{52FDA2FA-199B-4E64-878C-723E7CE0749A}"/>
    <cellStyle name="Currency 2 3 6 3 5 4" xfId="10719" xr:uid="{237EE53D-D567-40D3-8EC3-E953F3809135}"/>
    <cellStyle name="Currency 2 3 6 3 6" xfId="5002" xr:uid="{00000000-0005-0000-0000-00009F040000}"/>
    <cellStyle name="Currency 2 3 6 3 6 2" xfId="10724" xr:uid="{ACCD41F8-03C3-4496-A4ED-15C314343890}"/>
    <cellStyle name="Currency 2 3 6 3 6 2 2" xfId="10725" xr:uid="{0C03D65A-227D-4E62-B0D8-421755E3C9A7}"/>
    <cellStyle name="Currency 2 3 6 3 6 3" xfId="10726" xr:uid="{B2951899-9F09-4C67-A42E-B0F025AEE1EC}"/>
    <cellStyle name="Currency 2 3 6 3 6 4" xfId="10723" xr:uid="{6798E81F-1B34-41F8-8594-9A8344D523A4}"/>
    <cellStyle name="Currency 2 3 6 3 7" xfId="10727" xr:uid="{FEE60C3B-D3C8-42BC-82A6-DF0AD1004B17}"/>
    <cellStyle name="Currency 2 3 6 3 7 2" xfId="10728" xr:uid="{4E4180B1-CC27-44ED-837F-3C60CD969F25}"/>
    <cellStyle name="Currency 2 3 6 3 8" xfId="10729" xr:uid="{53E28CA1-F370-4940-B6DF-1C3A80077B87}"/>
    <cellStyle name="Currency 2 3 6 3 8 2" xfId="10730" xr:uid="{8C6DAC95-AADF-4E3A-8FBC-B1ADDDA6460A}"/>
    <cellStyle name="Currency 2 3 6 3 9" xfId="10731" xr:uid="{0BD5FF6E-875F-4899-B983-AD2F46EC79C4}"/>
    <cellStyle name="Currency 2 3 6 3 9 2" xfId="10732" xr:uid="{F9EC5711-2783-43EF-B4BF-AE33CAA063C7}"/>
    <cellStyle name="Currency 2 3 6 4" xfId="778" xr:uid="{00000000-0005-0000-0000-0000A0040000}"/>
    <cellStyle name="Currency 2 3 6 4 2" xfId="5006" xr:uid="{00000000-0005-0000-0000-0000A1040000}"/>
    <cellStyle name="Currency 2 3 6 4 2 2" xfId="10735" xr:uid="{B99F4262-1AB2-409B-AA5A-C1D2ABFFB9BC}"/>
    <cellStyle name="Currency 2 3 6 4 2 3" xfId="10734" xr:uid="{93217FD0-47BE-4BD5-9CF5-FF247789814A}"/>
    <cellStyle name="Currency 2 3 6 4 3" xfId="10736" xr:uid="{978A0A38-464F-4B6E-A85D-424634C9DE4D}"/>
    <cellStyle name="Currency 2 3 6 4 3 2" xfId="10737" xr:uid="{213CB13C-BA15-47A3-8B15-0C11DA640A5E}"/>
    <cellStyle name="Currency 2 3 6 4 4" xfId="10738" xr:uid="{EB431E3D-57BD-41BB-8C73-4587026BFA2B}"/>
    <cellStyle name="Currency 2 3 6 4 5" xfId="10739" xr:uid="{1C9A1DD9-4A7C-4933-9771-AF651D1087A5}"/>
    <cellStyle name="Currency 2 3 6 4 6" xfId="10733" xr:uid="{82A8E198-B46B-48E9-8E61-989201933C5F}"/>
    <cellStyle name="Currency 2 3 6 4 7" xfId="33260" xr:uid="{0F2828EB-8A32-40C1-9D07-F5EDD75584D8}"/>
    <cellStyle name="Currency 2 3 6 5" xfId="779" xr:uid="{00000000-0005-0000-0000-0000A2040000}"/>
    <cellStyle name="Currency 2 3 6 5 2" xfId="5007" xr:uid="{00000000-0005-0000-0000-0000A3040000}"/>
    <cellStyle name="Currency 2 3 6 5 2 2" xfId="10742" xr:uid="{2A127EEB-D648-4FD9-A44D-1479101E8032}"/>
    <cellStyle name="Currency 2 3 6 5 2 3" xfId="10741" xr:uid="{69A19009-37D8-44C7-A7B0-5E8D7C1ADA39}"/>
    <cellStyle name="Currency 2 3 6 5 3" xfId="10743" xr:uid="{FF32C04B-7866-466B-85C3-E4B94DC6FAF7}"/>
    <cellStyle name="Currency 2 3 6 5 3 2" xfId="10744" xr:uid="{7C1358D6-E960-4569-8801-85A8D09B6422}"/>
    <cellStyle name="Currency 2 3 6 5 4" xfId="10745" xr:uid="{AD6A4584-C88B-4D69-BD72-8B568FDA7734}"/>
    <cellStyle name="Currency 2 3 6 5 5" xfId="10740" xr:uid="{5896648B-1358-4932-A386-7E011126C97D}"/>
    <cellStyle name="Currency 2 3 6 5 6" xfId="33261" xr:uid="{AFB85386-4DC9-41B3-B51F-45AC211D56A4}"/>
    <cellStyle name="Currency 2 3 6 6" xfId="780" xr:uid="{00000000-0005-0000-0000-0000A4040000}"/>
    <cellStyle name="Currency 2 3 6 6 2" xfId="5008" xr:uid="{00000000-0005-0000-0000-0000A5040000}"/>
    <cellStyle name="Currency 2 3 6 6 2 2" xfId="10748" xr:uid="{423315E8-95B8-4D7C-B055-80747CC0B2C7}"/>
    <cellStyle name="Currency 2 3 6 6 2 3" xfId="10747" xr:uid="{BE1FAD73-B6A9-470F-AABE-0BA4961BA68B}"/>
    <cellStyle name="Currency 2 3 6 6 3" xfId="10749" xr:uid="{504C9998-BF13-4F52-8A9B-507B3E6BCEA0}"/>
    <cellStyle name="Currency 2 3 6 6 3 2" xfId="10750" xr:uid="{D2AD1CDE-FB1D-47C5-B989-03D2E74B4553}"/>
    <cellStyle name="Currency 2 3 6 6 4" xfId="10751" xr:uid="{E8FA204C-96AC-47CA-BD26-47823AE8651D}"/>
    <cellStyle name="Currency 2 3 6 6 5" xfId="10746" xr:uid="{6624BF01-081D-4AC6-BD1C-63F0D7652DCF}"/>
    <cellStyle name="Currency 2 3 6 6 6" xfId="33262" xr:uid="{2E9AC638-7082-4351-B048-A4767987B979}"/>
    <cellStyle name="Currency 2 3 6 7" xfId="781" xr:uid="{00000000-0005-0000-0000-0000A6040000}"/>
    <cellStyle name="Currency 2 3 6 7 2" xfId="10753" xr:uid="{B0D71F7C-FE1C-42D6-B3BF-700685CA790B}"/>
    <cellStyle name="Currency 2 3 6 7 2 2" xfId="10754" xr:uid="{094CC9FE-96DF-450B-88A6-7B9C709E12FA}"/>
    <cellStyle name="Currency 2 3 6 7 3" xfId="10755" xr:uid="{0C2A9B08-E766-4391-B22E-C0763DE72D8D}"/>
    <cellStyle name="Currency 2 3 6 7 4" xfId="10752" xr:uid="{E2231710-CA7B-4C50-B8C1-A8C65F58942D}"/>
    <cellStyle name="Currency 2 3 6 8" xfId="4997" xr:uid="{00000000-0005-0000-0000-0000A7040000}"/>
    <cellStyle name="Currency 2 3 6 8 2" xfId="10757" xr:uid="{D2110021-4271-4C5A-A2D4-23872BC2A40B}"/>
    <cellStyle name="Currency 2 3 6 8 2 2" xfId="10758" xr:uid="{B7B6DC26-0958-4AAC-8B6B-8897AD8EF98F}"/>
    <cellStyle name="Currency 2 3 6 8 3" xfId="10759" xr:uid="{D943F2E6-39E8-404F-BF45-B3448064EC4F}"/>
    <cellStyle name="Currency 2 3 6 8 4" xfId="10756" xr:uid="{85CDFCF7-1489-4686-8A03-A44B244BEC1D}"/>
    <cellStyle name="Currency 2 3 6 9" xfId="10760" xr:uid="{19AA09B4-6715-4E7E-BEE4-20F707AF95D1}"/>
    <cellStyle name="Currency 2 3 6 9 2" xfId="10761" xr:uid="{756E8482-05BD-42A0-8899-5295ECEC2114}"/>
    <cellStyle name="Currency 2 3 7" xfId="782" xr:uid="{00000000-0005-0000-0000-0000A8040000}"/>
    <cellStyle name="Currency 2 3 7 10" xfId="10763" xr:uid="{48131CEE-A8F0-41FF-8BC1-EBFE2CFB62DE}"/>
    <cellStyle name="Currency 2 3 7 11" xfId="10762" xr:uid="{DCC23CBF-E1B2-45D6-B4B0-449026821282}"/>
    <cellStyle name="Currency 2 3 7 12" xfId="33263" xr:uid="{465770F5-0484-4AF4-AAAF-0AF8D3E6A6AD}"/>
    <cellStyle name="Currency 2 3 7 13" xfId="36164" xr:uid="{2304CD41-346E-4F65-9B02-E980529E76AE}"/>
    <cellStyle name="Currency 2 3 7 2" xfId="783" xr:uid="{00000000-0005-0000-0000-0000A9040000}"/>
    <cellStyle name="Currency 2 3 7 2 2" xfId="5010" xr:uid="{00000000-0005-0000-0000-0000AA040000}"/>
    <cellStyle name="Currency 2 3 7 2 2 2" xfId="10766" xr:uid="{7FEAD169-1179-4896-9A7F-90A3FDD2B297}"/>
    <cellStyle name="Currency 2 3 7 2 2 3" xfId="10765" xr:uid="{37FE4347-24EB-4CE6-B4C8-32D77CE703D4}"/>
    <cellStyle name="Currency 2 3 7 2 3" xfId="10767" xr:uid="{09796033-D0F5-4F4E-80A6-DD6932547C14}"/>
    <cellStyle name="Currency 2 3 7 2 3 2" xfId="10768" xr:uid="{953EE8EE-8DFE-4A2D-9E83-81864277B5A7}"/>
    <cellStyle name="Currency 2 3 7 2 4" xfId="10769" xr:uid="{224B8B78-FC25-4478-9CBA-64D4A8A718C9}"/>
    <cellStyle name="Currency 2 3 7 2 5" xfId="10764" xr:uid="{F849C99C-E3D9-44B4-BB98-885BB11B447C}"/>
    <cellStyle name="Currency 2 3 7 2 6" xfId="33264" xr:uid="{19BFC38B-30D8-4F04-B5E3-5F3A0FCE6D1B}"/>
    <cellStyle name="Currency 2 3 7 3" xfId="784" xr:uid="{00000000-0005-0000-0000-0000AB040000}"/>
    <cellStyle name="Currency 2 3 7 3 2" xfId="5011" xr:uid="{00000000-0005-0000-0000-0000AC040000}"/>
    <cellStyle name="Currency 2 3 7 3 2 2" xfId="10772" xr:uid="{A2F2F306-F0EE-4014-96F0-E363BF770F38}"/>
    <cellStyle name="Currency 2 3 7 3 2 3" xfId="10771" xr:uid="{AD7EEBEB-EA21-434F-B66D-D7707FB64FCD}"/>
    <cellStyle name="Currency 2 3 7 3 3" xfId="10773" xr:uid="{41B3BF73-67EC-4E2B-B442-9DC1B2FD575C}"/>
    <cellStyle name="Currency 2 3 7 3 3 2" xfId="10774" xr:uid="{192907A5-548E-4F5B-81BB-45EA0E3E451E}"/>
    <cellStyle name="Currency 2 3 7 3 4" xfId="10775" xr:uid="{39718240-4E9D-40D2-A401-7A8901A17351}"/>
    <cellStyle name="Currency 2 3 7 3 5" xfId="10770" xr:uid="{66B3F639-F81D-48FE-A60D-F379F044D736}"/>
    <cellStyle name="Currency 2 3 7 3 6" xfId="33265" xr:uid="{0B41813C-21E3-417E-A10D-3397CA742447}"/>
    <cellStyle name="Currency 2 3 7 4" xfId="785" xr:uid="{00000000-0005-0000-0000-0000AD040000}"/>
    <cellStyle name="Currency 2 3 7 4 2" xfId="5012" xr:uid="{00000000-0005-0000-0000-0000AE040000}"/>
    <cellStyle name="Currency 2 3 7 4 2 2" xfId="10778" xr:uid="{3F361C53-E025-45E8-BF71-2E1372FE15F6}"/>
    <cellStyle name="Currency 2 3 7 4 2 3" xfId="10777" xr:uid="{9ED3D712-B9C1-4D58-A60C-E777C513052A}"/>
    <cellStyle name="Currency 2 3 7 4 3" xfId="10779" xr:uid="{4C477A20-31AC-4C8F-A90A-01266984FE5A}"/>
    <cellStyle name="Currency 2 3 7 4 3 2" xfId="10780" xr:uid="{48BFA161-22E9-4D4B-89B2-EE3019745554}"/>
    <cellStyle name="Currency 2 3 7 4 4" xfId="10781" xr:uid="{28B042D8-F132-4AB9-AB21-1FEB6875A15C}"/>
    <cellStyle name="Currency 2 3 7 4 5" xfId="10776" xr:uid="{1851B398-3EEB-4C75-9C84-B2333E8CB87E}"/>
    <cellStyle name="Currency 2 3 7 4 6" xfId="33266" xr:uid="{E767A996-3D75-4E73-A09B-25578AB8886C}"/>
    <cellStyle name="Currency 2 3 7 5" xfId="786" xr:uid="{00000000-0005-0000-0000-0000AF040000}"/>
    <cellStyle name="Currency 2 3 7 5 2" xfId="10783" xr:uid="{790944DF-D99E-47DB-978E-280E8302D0BB}"/>
    <cellStyle name="Currency 2 3 7 5 2 2" xfId="10784" xr:uid="{31BBB05A-0EC2-46E1-8264-C29BCEBE5A76}"/>
    <cellStyle name="Currency 2 3 7 5 3" xfId="10785" xr:uid="{899E21CF-188A-44B3-AA31-55793D511C73}"/>
    <cellStyle name="Currency 2 3 7 5 4" xfId="10782" xr:uid="{9DCD2E15-F74B-4A78-9D98-A3563536D4A4}"/>
    <cellStyle name="Currency 2 3 7 6" xfId="5009" xr:uid="{00000000-0005-0000-0000-0000B0040000}"/>
    <cellStyle name="Currency 2 3 7 6 2" xfId="10787" xr:uid="{3D636751-2900-4733-B18F-D8EBD1128999}"/>
    <cellStyle name="Currency 2 3 7 6 2 2" xfId="10788" xr:uid="{2FE33197-E718-4F4C-A085-D543308BB6CF}"/>
    <cellStyle name="Currency 2 3 7 6 3" xfId="10789" xr:uid="{8EB2C018-0C95-4412-AF93-DFBED05E743D}"/>
    <cellStyle name="Currency 2 3 7 6 4" xfId="10786" xr:uid="{A77A9ACD-35AE-4EFC-9560-BE3968E6DABB}"/>
    <cellStyle name="Currency 2 3 7 7" xfId="10790" xr:uid="{D1C2F6D5-B40A-4079-BE78-F74F55187EF0}"/>
    <cellStyle name="Currency 2 3 7 7 2" xfId="10791" xr:uid="{E4B8A7FD-EB8F-4A43-85A1-55B58531B2F0}"/>
    <cellStyle name="Currency 2 3 7 8" xfId="10792" xr:uid="{7ED4EA52-432D-4BBE-902B-F3E303F0E53F}"/>
    <cellStyle name="Currency 2 3 7 8 2" xfId="10793" xr:uid="{CB8185F3-5B8B-46C4-9A51-FEF73997DE78}"/>
    <cellStyle name="Currency 2 3 7 9" xfId="10794" xr:uid="{45D1C441-AA05-4FFF-B45F-82001275D562}"/>
    <cellStyle name="Currency 2 3 7 9 2" xfId="10795" xr:uid="{FA627473-E3BE-4995-BA0E-33B3C4422948}"/>
    <cellStyle name="Currency 2 3 8" xfId="787" xr:uid="{00000000-0005-0000-0000-0000B1040000}"/>
    <cellStyle name="Currency 2 3 8 10" xfId="10797" xr:uid="{CD10DD59-F484-4268-9447-795F37C69926}"/>
    <cellStyle name="Currency 2 3 8 11" xfId="10796" xr:uid="{6EE994CF-CB31-4147-BD2F-7D20F6E2714E}"/>
    <cellStyle name="Currency 2 3 8 12" xfId="33267" xr:uid="{BF17EC5E-B87B-457F-BD5B-AE43F1197D59}"/>
    <cellStyle name="Currency 2 3 8 13" xfId="36378" xr:uid="{D7C0B633-58A2-43E7-9FCB-2E0B5B17488D}"/>
    <cellStyle name="Currency 2 3 8 2" xfId="788" xr:uid="{00000000-0005-0000-0000-0000B2040000}"/>
    <cellStyle name="Currency 2 3 8 2 2" xfId="5014" xr:uid="{00000000-0005-0000-0000-0000B3040000}"/>
    <cellStyle name="Currency 2 3 8 2 2 2" xfId="10800" xr:uid="{7C98FDF3-36BA-4068-9B4F-5CD6988066FF}"/>
    <cellStyle name="Currency 2 3 8 2 2 3" xfId="10799" xr:uid="{45075F39-0F13-49DB-9044-9DCFA1139BCB}"/>
    <cellStyle name="Currency 2 3 8 2 3" xfId="10801" xr:uid="{333FA71E-A8D8-4D7A-9993-764BCFDAA5E1}"/>
    <cellStyle name="Currency 2 3 8 2 3 2" xfId="10802" xr:uid="{F1C963C5-ECE5-4DA8-84F0-4FE28E3400CE}"/>
    <cellStyle name="Currency 2 3 8 2 4" xfId="10803" xr:uid="{231E1D6C-EB10-4BBD-9FCD-DFC4ECC7BFB1}"/>
    <cellStyle name="Currency 2 3 8 2 5" xfId="10798" xr:uid="{3242867C-F607-4563-9933-D3B4DD181801}"/>
    <cellStyle name="Currency 2 3 8 2 6" xfId="33268" xr:uid="{7EA49B26-E86B-4A21-9F4F-E42ABE22BB39}"/>
    <cellStyle name="Currency 2 3 8 3" xfId="789" xr:uid="{00000000-0005-0000-0000-0000B4040000}"/>
    <cellStyle name="Currency 2 3 8 3 2" xfId="5015" xr:uid="{00000000-0005-0000-0000-0000B5040000}"/>
    <cellStyle name="Currency 2 3 8 3 2 2" xfId="10806" xr:uid="{1E549077-CDF8-4F5E-8019-AF5C4B06F19E}"/>
    <cellStyle name="Currency 2 3 8 3 2 3" xfId="10805" xr:uid="{334A5890-EB0D-42AA-97C3-C9E3B265CEBC}"/>
    <cellStyle name="Currency 2 3 8 3 3" xfId="10807" xr:uid="{4974433E-2705-4945-9BFD-DFA57287BA7E}"/>
    <cellStyle name="Currency 2 3 8 3 3 2" xfId="10808" xr:uid="{844666CC-2285-4D0A-99FA-3DB4DDC5494B}"/>
    <cellStyle name="Currency 2 3 8 3 4" xfId="10809" xr:uid="{2298D1F7-7A7C-4B2D-ACF2-720D386738A6}"/>
    <cellStyle name="Currency 2 3 8 3 5" xfId="10804" xr:uid="{48279891-6779-47AB-BF31-A8D5D2C2A8FE}"/>
    <cellStyle name="Currency 2 3 8 3 6" xfId="33269" xr:uid="{7FCC5A9E-214D-4BB0-921C-0F307AA8AE61}"/>
    <cellStyle name="Currency 2 3 8 4" xfId="790" xr:uid="{00000000-0005-0000-0000-0000B6040000}"/>
    <cellStyle name="Currency 2 3 8 4 2" xfId="5016" xr:uid="{00000000-0005-0000-0000-0000B7040000}"/>
    <cellStyle name="Currency 2 3 8 4 2 2" xfId="10812" xr:uid="{6B517F15-9209-4CE9-A412-20D89E6F54D2}"/>
    <cellStyle name="Currency 2 3 8 4 2 3" xfId="10811" xr:uid="{2BE0A20D-1AA7-49B0-8E5C-6158EF815B92}"/>
    <cellStyle name="Currency 2 3 8 4 3" xfId="10813" xr:uid="{F63FC074-D433-457B-93BE-5C11C67F01DE}"/>
    <cellStyle name="Currency 2 3 8 4 3 2" xfId="10814" xr:uid="{F23B6B52-68BE-4FAD-A23E-25212586756A}"/>
    <cellStyle name="Currency 2 3 8 4 4" xfId="10815" xr:uid="{5D13460C-54D7-4DB9-A618-392DCE7734FD}"/>
    <cellStyle name="Currency 2 3 8 4 5" xfId="10810" xr:uid="{E3F9B244-F74F-47E5-AD59-304C71AE829A}"/>
    <cellStyle name="Currency 2 3 8 4 6" xfId="33270" xr:uid="{76A53C67-7D38-4FEB-B5F9-08AAC5DE7493}"/>
    <cellStyle name="Currency 2 3 8 5" xfId="791" xr:uid="{00000000-0005-0000-0000-0000B8040000}"/>
    <cellStyle name="Currency 2 3 8 5 2" xfId="10817" xr:uid="{592F393D-72C8-4C03-98C6-093F1783597E}"/>
    <cellStyle name="Currency 2 3 8 5 2 2" xfId="10818" xr:uid="{1655FDE0-0F28-404D-BB91-D8CF9F48B01F}"/>
    <cellStyle name="Currency 2 3 8 5 3" xfId="10819" xr:uid="{BFD15527-6ACF-4328-921E-2134BDE67281}"/>
    <cellStyle name="Currency 2 3 8 5 4" xfId="10816" xr:uid="{82FA2C9A-A96E-4C9D-A6EA-2BDEFFA520CE}"/>
    <cellStyle name="Currency 2 3 8 6" xfId="5013" xr:uid="{00000000-0005-0000-0000-0000B9040000}"/>
    <cellStyle name="Currency 2 3 8 6 2" xfId="10821" xr:uid="{1BC7705D-8C97-498F-B6D7-989339BAD5F1}"/>
    <cellStyle name="Currency 2 3 8 6 2 2" xfId="10822" xr:uid="{1C4FC1CB-EB4D-4ECB-8701-188A75E78952}"/>
    <cellStyle name="Currency 2 3 8 6 3" xfId="10823" xr:uid="{91B3F6B2-CBC1-4084-839E-E012511A5B93}"/>
    <cellStyle name="Currency 2 3 8 6 4" xfId="10820" xr:uid="{73CCA61A-EAEF-4741-8D87-87D7E8FC6880}"/>
    <cellStyle name="Currency 2 3 8 7" xfId="10824" xr:uid="{BDAF1721-45DC-4E51-85BE-9519EA9E6304}"/>
    <cellStyle name="Currency 2 3 8 7 2" xfId="10825" xr:uid="{3FB7AF51-53EB-4084-8E16-4E43F45A9F90}"/>
    <cellStyle name="Currency 2 3 8 8" xfId="10826" xr:uid="{03F27252-D591-4D9D-8E12-828C76B77014}"/>
    <cellStyle name="Currency 2 3 8 8 2" xfId="10827" xr:uid="{4567E03B-B25A-419F-8D0A-AA380F545CDC}"/>
    <cellStyle name="Currency 2 3 8 9" xfId="10828" xr:uid="{D825F9A0-15C7-43CB-9917-595F6519D4CC}"/>
    <cellStyle name="Currency 2 3 8 9 2" xfId="10829" xr:uid="{2EDC6A74-3BC2-4801-925A-CD41FCF0F71B}"/>
    <cellStyle name="Currency 2 3 9" xfId="792" xr:uid="{00000000-0005-0000-0000-0000BA040000}"/>
    <cellStyle name="Currency 2 3 9 2" xfId="5017" xr:uid="{00000000-0005-0000-0000-0000BB040000}"/>
    <cellStyle name="Currency 2 3 9 2 2" xfId="10832" xr:uid="{7D20A6AD-C4BD-40BC-991B-C1C584597BE7}"/>
    <cellStyle name="Currency 2 3 9 2 3" xfId="10831" xr:uid="{75943FFF-C72F-45D4-BDB7-13E860205152}"/>
    <cellStyle name="Currency 2 3 9 3" xfId="10833" xr:uid="{727AD9A9-5436-4F95-A192-7BF88DA535E2}"/>
    <cellStyle name="Currency 2 3 9 3 2" xfId="10834" xr:uid="{9A8D01DB-F6DC-460D-AE76-9BB46FB1CDF8}"/>
    <cellStyle name="Currency 2 3 9 4" xfId="10835" xr:uid="{5B0AA58C-BD79-48FB-AB6A-DC2235643021}"/>
    <cellStyle name="Currency 2 3 9 5" xfId="10836" xr:uid="{A549C338-1FE9-4FDB-B05E-A41E2D785E32}"/>
    <cellStyle name="Currency 2 3 9 6" xfId="10830" xr:uid="{82BCF38D-A19C-4260-BBA4-60D09823B1C4}"/>
    <cellStyle name="Currency 2 3 9 7" xfId="33271" xr:uid="{83923DAF-AB20-4A29-A811-809AD30E7BC2}"/>
    <cellStyle name="Currency 2 4" xfId="793" xr:uid="{00000000-0005-0000-0000-0000BC040000}"/>
    <cellStyle name="Currency 2 4 10" xfId="794" xr:uid="{00000000-0005-0000-0000-0000BD040000}"/>
    <cellStyle name="Currency 2 4 10 2" xfId="5019" xr:uid="{00000000-0005-0000-0000-0000BE040000}"/>
    <cellStyle name="Currency 2 4 10 2 2" xfId="10840" xr:uid="{42F800A2-D857-4EAF-BC71-D14D020A0745}"/>
    <cellStyle name="Currency 2 4 10 2 3" xfId="10839" xr:uid="{01FE6408-01E2-4774-83EF-C198D4EDF2C9}"/>
    <cellStyle name="Currency 2 4 10 3" xfId="10841" xr:uid="{00165F1F-F87A-48CA-B6DA-18EB3632B7A5}"/>
    <cellStyle name="Currency 2 4 10 3 2" xfId="10842" xr:uid="{B86F1A01-9367-46E3-A976-4E7616E3758C}"/>
    <cellStyle name="Currency 2 4 10 4" xfId="10843" xr:uid="{230E1403-FDA1-4708-8944-54176546C0B1}"/>
    <cellStyle name="Currency 2 4 10 5" xfId="10838" xr:uid="{E1236163-FE96-4A4B-8CBC-35C1010DACB9}"/>
    <cellStyle name="Currency 2 4 10 6" xfId="33273" xr:uid="{E082A2E3-AD0B-4D6D-BF99-775FD5A61A15}"/>
    <cellStyle name="Currency 2 4 11" xfId="795" xr:uid="{00000000-0005-0000-0000-0000BF040000}"/>
    <cellStyle name="Currency 2 4 11 2" xfId="10845" xr:uid="{E7DC15CB-ED49-426B-BD74-8423C1E0FFE7}"/>
    <cellStyle name="Currency 2 4 11 2 2" xfId="10846" xr:uid="{CBA7B93D-FACD-4C4E-AD54-EF9BC6B16AAB}"/>
    <cellStyle name="Currency 2 4 11 3" xfId="10847" xr:uid="{9C2B1388-2849-44B8-85CA-094F6B466B63}"/>
    <cellStyle name="Currency 2 4 11 4" xfId="10844" xr:uid="{5EFFB37E-D9DB-42A5-9700-1C863BCEA2DC}"/>
    <cellStyle name="Currency 2 4 12" xfId="5018" xr:uid="{00000000-0005-0000-0000-0000C0040000}"/>
    <cellStyle name="Currency 2 4 12 2" xfId="10849" xr:uid="{EF6BCA7B-B657-4348-A1B1-1E740434E2D3}"/>
    <cellStyle name="Currency 2 4 12 2 2" xfId="10850" xr:uid="{BF97C1DD-7D33-4B7B-8E5B-11085195E3B1}"/>
    <cellStyle name="Currency 2 4 12 3" xfId="10851" xr:uid="{DC75D802-35DE-4645-8021-BDFFBCD56C39}"/>
    <cellStyle name="Currency 2 4 12 4" xfId="10848" xr:uid="{AECD7F83-EC9F-4085-958A-05A954FDD3E0}"/>
    <cellStyle name="Currency 2 4 13" xfId="10852" xr:uid="{D8E22282-9F77-43A2-8CD0-516C1B3B972F}"/>
    <cellStyle name="Currency 2 4 13 2" xfId="10853" xr:uid="{EA321298-67E0-4E62-9097-0C12B947F2A7}"/>
    <cellStyle name="Currency 2 4 14" xfId="10854" xr:uid="{668CB0A8-2EDA-426B-A739-420D133A0262}"/>
    <cellStyle name="Currency 2 4 14 2" xfId="10855" xr:uid="{D30CC385-99D0-4297-AF45-F838A6EE1EEE}"/>
    <cellStyle name="Currency 2 4 15" xfId="10856" xr:uid="{330BE06B-70A1-4152-B3FC-87AA461753CC}"/>
    <cellStyle name="Currency 2 4 15 2" xfId="10857" xr:uid="{56FA9B98-2055-4C5A-9294-A15826D48999}"/>
    <cellStyle name="Currency 2 4 16" xfId="10858" xr:uid="{F3871F98-7E8D-407C-B110-0742A54FF1DE}"/>
    <cellStyle name="Currency 2 4 17" xfId="10837" xr:uid="{C6990CCF-36BE-4749-AD0A-5C8F278E5DBD}"/>
    <cellStyle name="Currency 2 4 18" xfId="33272" xr:uid="{BE14EB73-3091-49E9-BB57-AF0EB89D2196}"/>
    <cellStyle name="Currency 2 4 19" xfId="35801" xr:uid="{7BF69797-5798-4EF0-B444-269B0B1F0015}"/>
    <cellStyle name="Currency 2 4 2" xfId="796" xr:uid="{00000000-0005-0000-0000-0000C1040000}"/>
    <cellStyle name="Currency 2 4 2 10" xfId="10860" xr:uid="{C3F4F31C-79B8-4F18-92F2-58C783D619E7}"/>
    <cellStyle name="Currency 2 4 2 10 2" xfId="10861" xr:uid="{1970ED98-AB36-48F8-9E8C-1E9F67995B65}"/>
    <cellStyle name="Currency 2 4 2 11" xfId="10862" xr:uid="{113B8FD7-640B-4DC4-9F16-1BF823B01F50}"/>
    <cellStyle name="Currency 2 4 2 11 2" xfId="10863" xr:uid="{1DBFA529-47AC-42CC-A2D7-7E00F84C6BC5}"/>
    <cellStyle name="Currency 2 4 2 12" xfId="10864" xr:uid="{0E5DD0CD-1EB8-47D5-8358-6EB3568B2E6E}"/>
    <cellStyle name="Currency 2 4 2 13" xfId="10859" xr:uid="{B32AFA1B-0D83-4061-A5C7-447B709E0F79}"/>
    <cellStyle name="Currency 2 4 2 14" xfId="33274" xr:uid="{66931165-B089-43E0-BAD6-3BA24784975F}"/>
    <cellStyle name="Currency 2 4 2 15" xfId="35802" xr:uid="{916994BA-E43F-4290-8391-7B2FDA2F333C}"/>
    <cellStyle name="Currency 2 4 2 2" xfId="797" xr:uid="{00000000-0005-0000-0000-0000C2040000}"/>
    <cellStyle name="Currency 2 4 2 2 10" xfId="10866" xr:uid="{464DB636-C95C-4410-B075-F2021BFEF33D}"/>
    <cellStyle name="Currency 2 4 2 2 11" xfId="10865" xr:uid="{3FF5AF52-FC84-4C87-B992-9FE497A0E916}"/>
    <cellStyle name="Currency 2 4 2 2 12" xfId="33275" xr:uid="{1138F850-7259-4659-95B6-E17F93389CEB}"/>
    <cellStyle name="Currency 2 4 2 2 13" xfId="36175" xr:uid="{0C1F1B91-4021-4BEE-B567-23ED75B62FBF}"/>
    <cellStyle name="Currency 2 4 2 2 2" xfId="798" xr:uid="{00000000-0005-0000-0000-0000C3040000}"/>
    <cellStyle name="Currency 2 4 2 2 2 2" xfId="5022" xr:uid="{00000000-0005-0000-0000-0000C4040000}"/>
    <cellStyle name="Currency 2 4 2 2 2 2 2" xfId="10869" xr:uid="{2C4B81E9-3FC6-464E-BA5C-CC63D1E11CCA}"/>
    <cellStyle name="Currency 2 4 2 2 2 2 3" xfId="10868" xr:uid="{9015D6EB-0F42-4B5C-8973-C86124C198CC}"/>
    <cellStyle name="Currency 2 4 2 2 2 3" xfId="10870" xr:uid="{19B65531-13BD-4BEF-B170-2BCD6F6AE6FE}"/>
    <cellStyle name="Currency 2 4 2 2 2 3 2" xfId="10871" xr:uid="{536DB5CD-9469-4745-9067-FF9E9188ADA4}"/>
    <cellStyle name="Currency 2 4 2 2 2 4" xfId="10872" xr:uid="{F3C23A83-7679-4FF6-ACD8-86A37B6A79A3}"/>
    <cellStyle name="Currency 2 4 2 2 2 5" xfId="10867" xr:uid="{D386495A-7A1C-4F24-B6FC-560D8B009D66}"/>
    <cellStyle name="Currency 2 4 2 2 2 6" xfId="33276" xr:uid="{E12F4F44-56FB-477E-A608-ED32C9ADE720}"/>
    <cellStyle name="Currency 2 4 2 2 3" xfId="799" xr:uid="{00000000-0005-0000-0000-0000C5040000}"/>
    <cellStyle name="Currency 2 4 2 2 3 2" xfId="5023" xr:uid="{00000000-0005-0000-0000-0000C6040000}"/>
    <cellStyle name="Currency 2 4 2 2 3 2 2" xfId="10875" xr:uid="{C3A87D11-E3FA-4FF7-A1C3-AF9EEE4770D6}"/>
    <cellStyle name="Currency 2 4 2 2 3 2 3" xfId="10874" xr:uid="{8CDFDD76-F9B1-4442-9450-0C1FC63059A9}"/>
    <cellStyle name="Currency 2 4 2 2 3 3" xfId="10876" xr:uid="{E783AC89-C1FA-4718-B337-D7AB92F34607}"/>
    <cellStyle name="Currency 2 4 2 2 3 3 2" xfId="10877" xr:uid="{6397C73C-DC2E-466B-A4EC-A290B3E77E9B}"/>
    <cellStyle name="Currency 2 4 2 2 3 4" xfId="10878" xr:uid="{F7B63AF6-B849-478E-B7F4-D678F0BCFD26}"/>
    <cellStyle name="Currency 2 4 2 2 3 5" xfId="10873" xr:uid="{28AB88D1-8470-4F99-8291-66C14AF0ABFB}"/>
    <cellStyle name="Currency 2 4 2 2 3 6" xfId="33277" xr:uid="{DDF635DD-17ED-4C78-AB7A-2AA11DE4F176}"/>
    <cellStyle name="Currency 2 4 2 2 4" xfId="800" xr:uid="{00000000-0005-0000-0000-0000C7040000}"/>
    <cellStyle name="Currency 2 4 2 2 4 2" xfId="5024" xr:uid="{00000000-0005-0000-0000-0000C8040000}"/>
    <cellStyle name="Currency 2 4 2 2 4 2 2" xfId="10881" xr:uid="{7474FAFB-0391-4C20-AC08-E825176E7F7F}"/>
    <cellStyle name="Currency 2 4 2 2 4 2 3" xfId="10880" xr:uid="{09E82736-58A1-4CD7-9BBD-231CA0EFE3FA}"/>
    <cellStyle name="Currency 2 4 2 2 4 3" xfId="10882" xr:uid="{40FCB775-2450-4612-B1EC-506A14C0141B}"/>
    <cellStyle name="Currency 2 4 2 2 4 3 2" xfId="10883" xr:uid="{4192DC36-DEB7-40D6-BBA7-B937E498CFD1}"/>
    <cellStyle name="Currency 2 4 2 2 4 4" xfId="10884" xr:uid="{B287AD31-E83D-47A6-949C-7FAF210BADF3}"/>
    <cellStyle name="Currency 2 4 2 2 4 5" xfId="10879" xr:uid="{005400C6-4A8E-459F-A50D-E6BC1361C652}"/>
    <cellStyle name="Currency 2 4 2 2 4 6" xfId="33278" xr:uid="{F96029A0-F796-43B0-9088-AEC6F6AF742D}"/>
    <cellStyle name="Currency 2 4 2 2 5" xfId="801" xr:uid="{00000000-0005-0000-0000-0000C9040000}"/>
    <cellStyle name="Currency 2 4 2 2 5 2" xfId="10886" xr:uid="{BE22776B-DC8A-41C2-B8DD-261624A68BB1}"/>
    <cellStyle name="Currency 2 4 2 2 5 2 2" xfId="10887" xr:uid="{87456B39-6FB6-4F0E-82EC-04644B673CFA}"/>
    <cellStyle name="Currency 2 4 2 2 5 3" xfId="10888" xr:uid="{A783BB08-01C2-4872-A164-EB89040DE0CD}"/>
    <cellStyle name="Currency 2 4 2 2 5 4" xfId="10885" xr:uid="{60ED3305-E137-4A8A-90C4-9DE90EA57394}"/>
    <cellStyle name="Currency 2 4 2 2 6" xfId="5021" xr:uid="{00000000-0005-0000-0000-0000CA040000}"/>
    <cellStyle name="Currency 2 4 2 2 6 2" xfId="10890" xr:uid="{D82B079B-A37B-4D5C-991B-EEFC47E1B474}"/>
    <cellStyle name="Currency 2 4 2 2 6 2 2" xfId="10891" xr:uid="{556A2A6A-3558-4A84-9733-66762C05696C}"/>
    <cellStyle name="Currency 2 4 2 2 6 3" xfId="10892" xr:uid="{3A89093A-462E-4399-9CA6-FD16F6161B5E}"/>
    <cellStyle name="Currency 2 4 2 2 6 4" xfId="10889" xr:uid="{F77D788D-01F5-438B-85A7-E56EB28059F3}"/>
    <cellStyle name="Currency 2 4 2 2 7" xfId="10893" xr:uid="{98591A7E-4174-4FF6-990C-5AA4AC53D60D}"/>
    <cellStyle name="Currency 2 4 2 2 7 2" xfId="10894" xr:uid="{ABCC5730-8A25-4C81-9A30-B9BE6B3D0E94}"/>
    <cellStyle name="Currency 2 4 2 2 8" xfId="10895" xr:uid="{C165FB08-D908-4A2C-88A4-A0503C2BE022}"/>
    <cellStyle name="Currency 2 4 2 2 8 2" xfId="10896" xr:uid="{983B34DC-DCD1-45FD-A5FC-B16FA40B3716}"/>
    <cellStyle name="Currency 2 4 2 2 9" xfId="10897" xr:uid="{59FB2DD8-3C33-48B2-B4E8-002447632DBD}"/>
    <cellStyle name="Currency 2 4 2 2 9 2" xfId="10898" xr:uid="{28869D63-69A8-4A35-99AD-72FB7E7DAA5E}"/>
    <cellStyle name="Currency 2 4 2 3" xfId="802" xr:uid="{00000000-0005-0000-0000-0000CB040000}"/>
    <cellStyle name="Currency 2 4 2 3 10" xfId="10900" xr:uid="{0E7040FD-5F90-40AD-BA0A-0CD5C0E23866}"/>
    <cellStyle name="Currency 2 4 2 3 11" xfId="10899" xr:uid="{7BF4A30B-1494-4219-A094-B0F3623B3011}"/>
    <cellStyle name="Currency 2 4 2 3 12" xfId="33279" xr:uid="{52603E7F-27F8-4F84-9BE3-764AC00CB06D}"/>
    <cellStyle name="Currency 2 4 2 3 13" xfId="36389" xr:uid="{A317F240-FFA4-4C7C-8BFE-7E07DCDD51EF}"/>
    <cellStyle name="Currency 2 4 2 3 2" xfId="803" xr:uid="{00000000-0005-0000-0000-0000CC040000}"/>
    <cellStyle name="Currency 2 4 2 3 2 2" xfId="5026" xr:uid="{00000000-0005-0000-0000-0000CD040000}"/>
    <cellStyle name="Currency 2 4 2 3 2 2 2" xfId="10903" xr:uid="{AFD53968-0647-4A1B-B475-2E6DD9825565}"/>
    <cellStyle name="Currency 2 4 2 3 2 2 3" xfId="10902" xr:uid="{F59BB392-3057-4F80-BC3F-D5B7817C27A6}"/>
    <cellStyle name="Currency 2 4 2 3 2 3" xfId="10904" xr:uid="{A8242057-4A83-429C-ADB1-A574253F1BC9}"/>
    <cellStyle name="Currency 2 4 2 3 2 3 2" xfId="10905" xr:uid="{83787A26-F5D9-4D3E-AFD1-6192F36720DF}"/>
    <cellStyle name="Currency 2 4 2 3 2 4" xfId="10906" xr:uid="{2CF2C8CB-EAB3-4F44-878A-4DC535CB4516}"/>
    <cellStyle name="Currency 2 4 2 3 2 5" xfId="10901" xr:uid="{3A7C3A97-3BBA-4738-87DF-9A75B3DA7096}"/>
    <cellStyle name="Currency 2 4 2 3 2 6" xfId="33280" xr:uid="{42CC5E1D-3843-4E24-B537-295E82584C41}"/>
    <cellStyle name="Currency 2 4 2 3 3" xfId="804" xr:uid="{00000000-0005-0000-0000-0000CE040000}"/>
    <cellStyle name="Currency 2 4 2 3 3 2" xfId="5027" xr:uid="{00000000-0005-0000-0000-0000CF040000}"/>
    <cellStyle name="Currency 2 4 2 3 3 2 2" xfId="10909" xr:uid="{F73B338B-4EF0-41B4-B7E5-2D2B793B006F}"/>
    <cellStyle name="Currency 2 4 2 3 3 2 3" xfId="10908" xr:uid="{39832409-54CC-4764-9AA8-2B173B9CB933}"/>
    <cellStyle name="Currency 2 4 2 3 3 3" xfId="10910" xr:uid="{A822A152-1792-4999-8A36-36BDB29ACA97}"/>
    <cellStyle name="Currency 2 4 2 3 3 3 2" xfId="10911" xr:uid="{F1F39BCE-001B-4C03-A213-0DC90CC335DB}"/>
    <cellStyle name="Currency 2 4 2 3 3 4" xfId="10912" xr:uid="{797C98FC-C9D8-4596-8FD4-47B4B646F930}"/>
    <cellStyle name="Currency 2 4 2 3 3 5" xfId="10907" xr:uid="{761748B4-5116-492D-8513-FA51092DF861}"/>
    <cellStyle name="Currency 2 4 2 3 3 6" xfId="33281" xr:uid="{3395340B-F22A-4889-A829-41E71F5446A0}"/>
    <cellStyle name="Currency 2 4 2 3 4" xfId="805" xr:uid="{00000000-0005-0000-0000-0000D0040000}"/>
    <cellStyle name="Currency 2 4 2 3 4 2" xfId="5028" xr:uid="{00000000-0005-0000-0000-0000D1040000}"/>
    <cellStyle name="Currency 2 4 2 3 4 2 2" xfId="10915" xr:uid="{B426B9DB-A00B-4469-B18D-0DC06D16F0DB}"/>
    <cellStyle name="Currency 2 4 2 3 4 2 3" xfId="10914" xr:uid="{EAD0E529-4349-44BF-9F9D-9FC27DF2EAB6}"/>
    <cellStyle name="Currency 2 4 2 3 4 3" xfId="10916" xr:uid="{88694CB3-8E9E-4EC4-A3CC-9F8806B53B35}"/>
    <cellStyle name="Currency 2 4 2 3 4 3 2" xfId="10917" xr:uid="{E6EDCB7B-0298-418A-8CE2-F86BE1E95E6B}"/>
    <cellStyle name="Currency 2 4 2 3 4 4" xfId="10918" xr:uid="{F97CC453-5941-4C49-BD33-4E20FFA13304}"/>
    <cellStyle name="Currency 2 4 2 3 4 5" xfId="10913" xr:uid="{F5918931-A576-4DEC-812E-74CCA1E363A9}"/>
    <cellStyle name="Currency 2 4 2 3 4 6" xfId="33282" xr:uid="{DF908AEF-8AAB-47AE-86F4-2397EB83F5A4}"/>
    <cellStyle name="Currency 2 4 2 3 5" xfId="806" xr:uid="{00000000-0005-0000-0000-0000D2040000}"/>
    <cellStyle name="Currency 2 4 2 3 5 2" xfId="10920" xr:uid="{4916CC1E-C965-4713-86C2-0885F4669991}"/>
    <cellStyle name="Currency 2 4 2 3 5 2 2" xfId="10921" xr:uid="{E684A830-ACD7-4057-8E13-4FDB03F5BDFD}"/>
    <cellStyle name="Currency 2 4 2 3 5 3" xfId="10922" xr:uid="{19F26C9D-43FF-4A4A-B1F2-A7FCF1AC6F3F}"/>
    <cellStyle name="Currency 2 4 2 3 5 4" xfId="10919" xr:uid="{2D5B6C95-81A1-48E8-ACF3-12C71BC72F7C}"/>
    <cellStyle name="Currency 2 4 2 3 6" xfId="5025" xr:uid="{00000000-0005-0000-0000-0000D3040000}"/>
    <cellStyle name="Currency 2 4 2 3 6 2" xfId="10924" xr:uid="{21837601-C84D-4FF8-9A9E-605666E499C6}"/>
    <cellStyle name="Currency 2 4 2 3 6 2 2" xfId="10925" xr:uid="{3D1ABB05-200A-477A-B276-3BE1F8937F7B}"/>
    <cellStyle name="Currency 2 4 2 3 6 3" xfId="10926" xr:uid="{DA9194D0-47A9-4A9D-85A6-B6FD9FB398A1}"/>
    <cellStyle name="Currency 2 4 2 3 6 4" xfId="10923" xr:uid="{9F4EF79B-507C-4129-9AEA-746B62581E7D}"/>
    <cellStyle name="Currency 2 4 2 3 7" xfId="10927" xr:uid="{D5E78C41-9E70-402A-8E3B-9CE5D4647DD3}"/>
    <cellStyle name="Currency 2 4 2 3 7 2" xfId="10928" xr:uid="{70AB92C3-EFA3-466C-BE96-0F190022E5B6}"/>
    <cellStyle name="Currency 2 4 2 3 8" xfId="10929" xr:uid="{B0F4DDCF-A9B6-44D2-84C9-12A9F7201B92}"/>
    <cellStyle name="Currency 2 4 2 3 8 2" xfId="10930" xr:uid="{2E72B91C-0114-41EC-8280-7B2D05955C09}"/>
    <cellStyle name="Currency 2 4 2 3 9" xfId="10931" xr:uid="{E5CB3170-3E93-4AFD-BDDE-577F503AC6EF}"/>
    <cellStyle name="Currency 2 4 2 3 9 2" xfId="10932" xr:uid="{070EAFF3-BD58-4082-89F7-460B3AE0733E}"/>
    <cellStyle name="Currency 2 4 2 4" xfId="807" xr:uid="{00000000-0005-0000-0000-0000D4040000}"/>
    <cellStyle name="Currency 2 4 2 4 2" xfId="5029" xr:uid="{00000000-0005-0000-0000-0000D5040000}"/>
    <cellStyle name="Currency 2 4 2 4 2 2" xfId="10935" xr:uid="{55763656-FBD1-49CD-80AB-07C14C27F0FF}"/>
    <cellStyle name="Currency 2 4 2 4 2 3" xfId="10934" xr:uid="{AC8130F3-2137-4B1F-BDA1-0996B936BCD2}"/>
    <cellStyle name="Currency 2 4 2 4 3" xfId="10936" xr:uid="{575AB735-5A59-46BF-B717-A4EA4EFDC9DE}"/>
    <cellStyle name="Currency 2 4 2 4 3 2" xfId="10937" xr:uid="{E4AC2AE0-82AB-4CE0-9041-5EAB31BFFF99}"/>
    <cellStyle name="Currency 2 4 2 4 4" xfId="10938" xr:uid="{3E358FB6-CBC1-44F6-8505-17AADA1A7D33}"/>
    <cellStyle name="Currency 2 4 2 4 5" xfId="10939" xr:uid="{4F11E2C8-5B1D-4729-B0A8-2BAA5EEE9860}"/>
    <cellStyle name="Currency 2 4 2 4 6" xfId="10933" xr:uid="{DD9558D2-C739-45E8-B150-7D50CEBCB8C9}"/>
    <cellStyle name="Currency 2 4 2 4 7" xfId="33283" xr:uid="{C2F0B450-0C88-40CB-8497-F113EBB9E952}"/>
    <cellStyle name="Currency 2 4 2 5" xfId="808" xr:uid="{00000000-0005-0000-0000-0000D6040000}"/>
    <cellStyle name="Currency 2 4 2 5 2" xfId="5030" xr:uid="{00000000-0005-0000-0000-0000D7040000}"/>
    <cellStyle name="Currency 2 4 2 5 2 2" xfId="10942" xr:uid="{DF03EC57-583A-4511-9164-BB3103B49B36}"/>
    <cellStyle name="Currency 2 4 2 5 2 3" xfId="10941" xr:uid="{4D515084-EB61-4404-B6C8-61132272C198}"/>
    <cellStyle name="Currency 2 4 2 5 3" xfId="10943" xr:uid="{C2AF94DD-AE74-411E-9DA5-F42C4189DF9B}"/>
    <cellStyle name="Currency 2 4 2 5 3 2" xfId="10944" xr:uid="{BF516D80-87ED-404D-A149-2A088465326B}"/>
    <cellStyle name="Currency 2 4 2 5 4" xfId="10945" xr:uid="{B6B14729-E7BD-49FD-8D8D-2F316636BB0A}"/>
    <cellStyle name="Currency 2 4 2 5 5" xfId="10940" xr:uid="{5AED3B2B-4CB1-4EEA-89CA-E59FFBB60B47}"/>
    <cellStyle name="Currency 2 4 2 5 6" xfId="33284" xr:uid="{481069F0-0A68-4CBB-AF4F-D1EC127A23E6}"/>
    <cellStyle name="Currency 2 4 2 6" xfId="809" xr:uid="{00000000-0005-0000-0000-0000D8040000}"/>
    <cellStyle name="Currency 2 4 2 6 2" xfId="5031" xr:uid="{00000000-0005-0000-0000-0000D9040000}"/>
    <cellStyle name="Currency 2 4 2 6 2 2" xfId="10948" xr:uid="{A104C08A-864F-4A39-A627-4BC2BCD2685A}"/>
    <cellStyle name="Currency 2 4 2 6 2 3" xfId="10947" xr:uid="{B7B22A05-3728-4FC8-97D5-68F161660BF2}"/>
    <cellStyle name="Currency 2 4 2 6 3" xfId="10949" xr:uid="{07FAFD7F-6CF2-4AE6-89F0-3910CC7295A0}"/>
    <cellStyle name="Currency 2 4 2 6 3 2" xfId="10950" xr:uid="{51D5B15A-3C76-46BD-B2A8-1A38E6D08861}"/>
    <cellStyle name="Currency 2 4 2 6 4" xfId="10951" xr:uid="{B005D8FB-B90D-4DF1-AE51-A0859927D369}"/>
    <cellStyle name="Currency 2 4 2 6 5" xfId="10946" xr:uid="{D68C5541-DE67-431D-AFAF-AEFAABCC3F27}"/>
    <cellStyle name="Currency 2 4 2 6 6" xfId="33285" xr:uid="{DF237465-7E28-449A-BAD1-4ADABD3CA6A4}"/>
    <cellStyle name="Currency 2 4 2 7" xfId="810" xr:uid="{00000000-0005-0000-0000-0000DA040000}"/>
    <cellStyle name="Currency 2 4 2 7 2" xfId="10953" xr:uid="{9712182A-8ED6-417E-A650-A5C7019AE73C}"/>
    <cellStyle name="Currency 2 4 2 7 2 2" xfId="10954" xr:uid="{68D00B43-232A-43DF-BE64-2CE28E0AC89A}"/>
    <cellStyle name="Currency 2 4 2 7 3" xfId="10955" xr:uid="{4826E0E0-312D-4DF6-8461-810D18D3AD0C}"/>
    <cellStyle name="Currency 2 4 2 7 4" xfId="10952" xr:uid="{B3FE8828-0F52-4FFD-B964-B855B03ED0BE}"/>
    <cellStyle name="Currency 2 4 2 8" xfId="5020" xr:uid="{00000000-0005-0000-0000-0000DB040000}"/>
    <cellStyle name="Currency 2 4 2 8 2" xfId="10957" xr:uid="{FB0A7C9F-0486-4828-8B6F-28A38EC27AC9}"/>
    <cellStyle name="Currency 2 4 2 8 2 2" xfId="10958" xr:uid="{E14810BE-ADAC-4994-8BDE-E19243393D4F}"/>
    <cellStyle name="Currency 2 4 2 8 3" xfId="10959" xr:uid="{BFFDEFBA-0098-4217-B617-4A3186C96B37}"/>
    <cellStyle name="Currency 2 4 2 8 4" xfId="10956" xr:uid="{46158F7B-4778-4704-830F-A3BB53687D99}"/>
    <cellStyle name="Currency 2 4 2 9" xfId="10960" xr:uid="{BE286F5C-0CE7-4BF1-924B-0F97478E2B88}"/>
    <cellStyle name="Currency 2 4 2 9 2" xfId="10961" xr:uid="{624F18A0-C5A2-4588-977B-F2DBD5F44E19}"/>
    <cellStyle name="Currency 2 4 3" xfId="811" xr:uid="{00000000-0005-0000-0000-0000DC040000}"/>
    <cellStyle name="Currency 2 4 3 10" xfId="10963" xr:uid="{05388EAF-6B49-4003-8F9B-E61826A29CD3}"/>
    <cellStyle name="Currency 2 4 3 10 2" xfId="10964" xr:uid="{0075B505-A37B-4B94-A903-FB807CBA3146}"/>
    <cellStyle name="Currency 2 4 3 11" xfId="10965" xr:uid="{76485FC4-D3D7-4D2F-ABA6-F6B30EA195CC}"/>
    <cellStyle name="Currency 2 4 3 11 2" xfId="10966" xr:uid="{B9BDE384-63CE-4AB8-A102-DCF2F4B309DA}"/>
    <cellStyle name="Currency 2 4 3 12" xfId="10967" xr:uid="{04D60B56-3858-47C0-9DFC-EB1E1D913BDB}"/>
    <cellStyle name="Currency 2 4 3 13" xfId="10962" xr:uid="{6EF5DA41-440E-4AE1-B28B-CF62CB995024}"/>
    <cellStyle name="Currency 2 4 3 14" xfId="33286" xr:uid="{68DB1C53-0124-43A4-B798-DB49CF1B23D8}"/>
    <cellStyle name="Currency 2 4 3 15" xfId="35803" xr:uid="{F4786820-E7A6-48C0-B421-FAAFDCFADCBC}"/>
    <cellStyle name="Currency 2 4 3 2" xfId="812" xr:uid="{00000000-0005-0000-0000-0000DD040000}"/>
    <cellStyle name="Currency 2 4 3 2 10" xfId="10969" xr:uid="{0FC5863A-74A8-43C4-ABEE-F750E9C89F2E}"/>
    <cellStyle name="Currency 2 4 3 2 11" xfId="10968" xr:uid="{3D271959-B189-4FCA-B38E-956EA4D23DB8}"/>
    <cellStyle name="Currency 2 4 3 2 12" xfId="33287" xr:uid="{43E9BC0A-6540-4F46-A559-4C824C9079CF}"/>
    <cellStyle name="Currency 2 4 3 2 13" xfId="36176" xr:uid="{B76E524B-3AF7-4B3B-9974-58DF442723ED}"/>
    <cellStyle name="Currency 2 4 3 2 2" xfId="813" xr:uid="{00000000-0005-0000-0000-0000DE040000}"/>
    <cellStyle name="Currency 2 4 3 2 2 2" xfId="5034" xr:uid="{00000000-0005-0000-0000-0000DF040000}"/>
    <cellStyle name="Currency 2 4 3 2 2 2 2" xfId="10972" xr:uid="{083EC1C1-F0F6-4F4B-B92F-55D919252335}"/>
    <cellStyle name="Currency 2 4 3 2 2 2 3" xfId="10971" xr:uid="{A46A4519-1A7E-446E-B417-BF877DBF8D29}"/>
    <cellStyle name="Currency 2 4 3 2 2 3" xfId="10973" xr:uid="{F4502260-5441-48CD-8A2F-241981EE71AA}"/>
    <cellStyle name="Currency 2 4 3 2 2 3 2" xfId="10974" xr:uid="{3B3087D3-BA3F-4906-867A-CA624BAB3D0A}"/>
    <cellStyle name="Currency 2 4 3 2 2 4" xfId="10975" xr:uid="{C6552C71-2F96-4032-B4A0-8526A42577EA}"/>
    <cellStyle name="Currency 2 4 3 2 2 5" xfId="10970" xr:uid="{BC7E888F-5EA3-4663-BC8D-83B945393005}"/>
    <cellStyle name="Currency 2 4 3 2 2 6" xfId="33288" xr:uid="{981649E0-13E9-464C-813B-2A2106EDED5E}"/>
    <cellStyle name="Currency 2 4 3 2 3" xfId="814" xr:uid="{00000000-0005-0000-0000-0000E0040000}"/>
    <cellStyle name="Currency 2 4 3 2 3 2" xfId="5035" xr:uid="{00000000-0005-0000-0000-0000E1040000}"/>
    <cellStyle name="Currency 2 4 3 2 3 2 2" xfId="10978" xr:uid="{0F56F4E4-9E7B-486A-817B-820ECC63F855}"/>
    <cellStyle name="Currency 2 4 3 2 3 2 3" xfId="10977" xr:uid="{5D2CF7B3-FCF2-48F9-873E-BB27FF34E4C8}"/>
    <cellStyle name="Currency 2 4 3 2 3 3" xfId="10979" xr:uid="{029A7E34-20BC-41E4-A699-79A377B08163}"/>
    <cellStyle name="Currency 2 4 3 2 3 3 2" xfId="10980" xr:uid="{92CEF864-7FC1-4E58-B7BC-7DFD669D563A}"/>
    <cellStyle name="Currency 2 4 3 2 3 4" xfId="10981" xr:uid="{F0E78C2D-62B0-4A25-B524-2AF5D9FCC328}"/>
    <cellStyle name="Currency 2 4 3 2 3 5" xfId="10976" xr:uid="{2E172320-59A1-468E-8EA4-C53E4CE44265}"/>
    <cellStyle name="Currency 2 4 3 2 3 6" xfId="33289" xr:uid="{82C17BFF-CCF0-47FF-8CB5-93133CF637C1}"/>
    <cellStyle name="Currency 2 4 3 2 4" xfId="815" xr:uid="{00000000-0005-0000-0000-0000E2040000}"/>
    <cellStyle name="Currency 2 4 3 2 4 2" xfId="5036" xr:uid="{00000000-0005-0000-0000-0000E3040000}"/>
    <cellStyle name="Currency 2 4 3 2 4 2 2" xfId="10984" xr:uid="{1DC49FB4-2439-4C6E-808C-2D042B13CDEF}"/>
    <cellStyle name="Currency 2 4 3 2 4 2 3" xfId="10983" xr:uid="{0943F89E-A707-4992-9DCE-23EE6C18B502}"/>
    <cellStyle name="Currency 2 4 3 2 4 3" xfId="10985" xr:uid="{9B87BEFF-1A69-4B9B-8387-7BB1EBB21DB0}"/>
    <cellStyle name="Currency 2 4 3 2 4 3 2" xfId="10986" xr:uid="{5ACC56CE-5FFD-4495-BE17-501C333E7342}"/>
    <cellStyle name="Currency 2 4 3 2 4 4" xfId="10987" xr:uid="{EC13CCC5-F819-4AD1-8BE6-22A2C10F7DA4}"/>
    <cellStyle name="Currency 2 4 3 2 4 5" xfId="10982" xr:uid="{554CC4BA-CD81-401F-AD5F-FBF5DDD6A74A}"/>
    <cellStyle name="Currency 2 4 3 2 4 6" xfId="33290" xr:uid="{EBAC4D59-0B6D-4F4A-AE7C-615979F3BF89}"/>
    <cellStyle name="Currency 2 4 3 2 5" xfId="816" xr:uid="{00000000-0005-0000-0000-0000E4040000}"/>
    <cellStyle name="Currency 2 4 3 2 5 2" xfId="10989" xr:uid="{C96B8CE7-4BB2-4E46-A70A-74113479A6A6}"/>
    <cellStyle name="Currency 2 4 3 2 5 2 2" xfId="10990" xr:uid="{E3BB7894-146B-4A07-BEB6-026082C17B71}"/>
    <cellStyle name="Currency 2 4 3 2 5 3" xfId="10991" xr:uid="{CAB3E500-ECDF-4104-85D3-E857E8A9391E}"/>
    <cellStyle name="Currency 2 4 3 2 5 4" xfId="10988" xr:uid="{1960426C-AE99-42E9-814F-D2397D7D7C3C}"/>
    <cellStyle name="Currency 2 4 3 2 6" xfId="5033" xr:uid="{00000000-0005-0000-0000-0000E5040000}"/>
    <cellStyle name="Currency 2 4 3 2 6 2" xfId="10993" xr:uid="{D77A586C-35A3-4B60-9183-9F63D66F3CCD}"/>
    <cellStyle name="Currency 2 4 3 2 6 2 2" xfId="10994" xr:uid="{47343555-11FC-4325-B105-87416954E4C0}"/>
    <cellStyle name="Currency 2 4 3 2 6 3" xfId="10995" xr:uid="{AB696818-E7AF-435D-93A0-8C9F69458B3D}"/>
    <cellStyle name="Currency 2 4 3 2 6 4" xfId="10992" xr:uid="{C04F7827-2F68-4C9A-AF50-BB92549A8C08}"/>
    <cellStyle name="Currency 2 4 3 2 7" xfId="10996" xr:uid="{0746C415-7E8D-4688-83EA-2F25BB248FBF}"/>
    <cellStyle name="Currency 2 4 3 2 7 2" xfId="10997" xr:uid="{0192D80D-07D9-44B7-BA77-E277CBF5FEB0}"/>
    <cellStyle name="Currency 2 4 3 2 8" xfId="10998" xr:uid="{88A19D58-94A8-4B92-9F7C-F28EBBF06AF8}"/>
    <cellStyle name="Currency 2 4 3 2 8 2" xfId="10999" xr:uid="{71F36094-A83F-44E5-8E12-FB08DF7ACE63}"/>
    <cellStyle name="Currency 2 4 3 2 9" xfId="11000" xr:uid="{76460C94-794A-472E-82F8-B2528483BDAA}"/>
    <cellStyle name="Currency 2 4 3 2 9 2" xfId="11001" xr:uid="{DFD5BCA0-7DAF-49CA-8F54-F7FAC54E86B9}"/>
    <cellStyle name="Currency 2 4 3 3" xfId="817" xr:uid="{00000000-0005-0000-0000-0000E6040000}"/>
    <cellStyle name="Currency 2 4 3 3 10" xfId="11003" xr:uid="{E3E836C5-EBB8-49A2-81C7-584659BF6D84}"/>
    <cellStyle name="Currency 2 4 3 3 11" xfId="11002" xr:uid="{BD6D5306-08EB-4E43-B6D5-047131BE6544}"/>
    <cellStyle name="Currency 2 4 3 3 12" xfId="33291" xr:uid="{ADCB204A-4E0E-4303-8D34-ABDE4A7B7A3D}"/>
    <cellStyle name="Currency 2 4 3 3 13" xfId="36390" xr:uid="{7FF85559-05B2-4D1E-9247-2F02296C2D5A}"/>
    <cellStyle name="Currency 2 4 3 3 2" xfId="818" xr:uid="{00000000-0005-0000-0000-0000E7040000}"/>
    <cellStyle name="Currency 2 4 3 3 2 2" xfId="5038" xr:uid="{00000000-0005-0000-0000-0000E8040000}"/>
    <cellStyle name="Currency 2 4 3 3 2 2 2" xfId="11006" xr:uid="{5050FD51-C101-461C-8C02-0456B00C33F3}"/>
    <cellStyle name="Currency 2 4 3 3 2 2 3" xfId="11005" xr:uid="{D5070938-60F8-45BB-9644-B917C979BC45}"/>
    <cellStyle name="Currency 2 4 3 3 2 3" xfId="11007" xr:uid="{608FC9A7-4CDB-4820-89AB-E77335847C2F}"/>
    <cellStyle name="Currency 2 4 3 3 2 3 2" xfId="11008" xr:uid="{DAB970FA-F361-46A0-9D54-AF788C52E29D}"/>
    <cellStyle name="Currency 2 4 3 3 2 4" xfId="11009" xr:uid="{FCBBD62F-EE48-4C83-B6FB-08DD7239C7C5}"/>
    <cellStyle name="Currency 2 4 3 3 2 5" xfId="11004" xr:uid="{5005E13D-F1EC-4305-A3DE-61CE9EE0F624}"/>
    <cellStyle name="Currency 2 4 3 3 2 6" xfId="33292" xr:uid="{12D7DF4D-5844-408D-9305-993D32CDF2F9}"/>
    <cellStyle name="Currency 2 4 3 3 3" xfId="819" xr:uid="{00000000-0005-0000-0000-0000E9040000}"/>
    <cellStyle name="Currency 2 4 3 3 3 2" xfId="5039" xr:uid="{00000000-0005-0000-0000-0000EA040000}"/>
    <cellStyle name="Currency 2 4 3 3 3 2 2" xfId="11012" xr:uid="{51F36CC4-75D3-4D12-A082-76869CBB179E}"/>
    <cellStyle name="Currency 2 4 3 3 3 2 3" xfId="11011" xr:uid="{4388CA81-087B-4F0E-AC1B-032A050C80B3}"/>
    <cellStyle name="Currency 2 4 3 3 3 3" xfId="11013" xr:uid="{1A05E5EB-E63B-4B19-938B-BDE8932C8286}"/>
    <cellStyle name="Currency 2 4 3 3 3 3 2" xfId="11014" xr:uid="{98F03FAE-3146-4BD4-BDE7-2E724FB52D01}"/>
    <cellStyle name="Currency 2 4 3 3 3 4" xfId="11015" xr:uid="{A2990DE6-BC1A-4E49-BA18-5DA9A32EF63C}"/>
    <cellStyle name="Currency 2 4 3 3 3 5" xfId="11010" xr:uid="{01FB33FF-AA19-40C3-8132-EBE47A0C893D}"/>
    <cellStyle name="Currency 2 4 3 3 3 6" xfId="33293" xr:uid="{5E56B2B1-DA32-4FA3-9D0A-C35FA1AE0252}"/>
    <cellStyle name="Currency 2 4 3 3 4" xfId="820" xr:uid="{00000000-0005-0000-0000-0000EB040000}"/>
    <cellStyle name="Currency 2 4 3 3 4 2" xfId="5040" xr:uid="{00000000-0005-0000-0000-0000EC040000}"/>
    <cellStyle name="Currency 2 4 3 3 4 2 2" xfId="11018" xr:uid="{3ED22C0E-3A3A-4680-AEC6-584E82C7F066}"/>
    <cellStyle name="Currency 2 4 3 3 4 2 3" xfId="11017" xr:uid="{07E73593-E319-48CC-A702-C101F5DB5AAD}"/>
    <cellStyle name="Currency 2 4 3 3 4 3" xfId="11019" xr:uid="{90753DBC-7AB3-4BFA-9EB4-67A6E27B4381}"/>
    <cellStyle name="Currency 2 4 3 3 4 3 2" xfId="11020" xr:uid="{8096CFB6-717A-4FBA-B31C-630E8B86D8C5}"/>
    <cellStyle name="Currency 2 4 3 3 4 4" xfId="11021" xr:uid="{A3282019-C191-493A-9D17-6E737EC20914}"/>
    <cellStyle name="Currency 2 4 3 3 4 5" xfId="11016" xr:uid="{5AE681B7-C9B3-4DBD-B8A8-11531AF82CA1}"/>
    <cellStyle name="Currency 2 4 3 3 4 6" xfId="33294" xr:uid="{17AD3892-6C7C-4957-8A95-D4769AD291F7}"/>
    <cellStyle name="Currency 2 4 3 3 5" xfId="821" xr:uid="{00000000-0005-0000-0000-0000ED040000}"/>
    <cellStyle name="Currency 2 4 3 3 5 2" xfId="11023" xr:uid="{48758A81-C70B-4612-9261-982E9A08841A}"/>
    <cellStyle name="Currency 2 4 3 3 5 2 2" xfId="11024" xr:uid="{F2A056AC-B8B9-4FC5-ABAD-5AD25B1A06E9}"/>
    <cellStyle name="Currency 2 4 3 3 5 3" xfId="11025" xr:uid="{B79773D9-AEDD-47BB-85A8-BA768FE5B37D}"/>
    <cellStyle name="Currency 2 4 3 3 5 4" xfId="11022" xr:uid="{28626769-9154-4C5E-A84C-2C1C249AD1C6}"/>
    <cellStyle name="Currency 2 4 3 3 6" xfId="5037" xr:uid="{00000000-0005-0000-0000-0000EE040000}"/>
    <cellStyle name="Currency 2 4 3 3 6 2" xfId="11027" xr:uid="{B5FD1EB1-C4FB-456A-9447-C5AE55007617}"/>
    <cellStyle name="Currency 2 4 3 3 6 2 2" xfId="11028" xr:uid="{BAF3A258-6F09-44A6-ADE7-47B3353DC31C}"/>
    <cellStyle name="Currency 2 4 3 3 6 3" xfId="11029" xr:uid="{EF89E2DC-D34D-4CFA-894F-4FA8D86A3759}"/>
    <cellStyle name="Currency 2 4 3 3 6 4" xfId="11026" xr:uid="{E711C674-E370-47E8-AA5D-984E81B6FDDF}"/>
    <cellStyle name="Currency 2 4 3 3 7" xfId="11030" xr:uid="{B93EF362-45DD-472F-9489-F01EE7A564D0}"/>
    <cellStyle name="Currency 2 4 3 3 7 2" xfId="11031" xr:uid="{82A83592-4FD4-430C-B748-87B3A1F1DBF1}"/>
    <cellStyle name="Currency 2 4 3 3 8" xfId="11032" xr:uid="{F52591D2-2168-4051-ACC1-212CE0D3C969}"/>
    <cellStyle name="Currency 2 4 3 3 8 2" xfId="11033" xr:uid="{A0E7E89C-5BA9-43B1-843F-0A42D708FEB2}"/>
    <cellStyle name="Currency 2 4 3 3 9" xfId="11034" xr:uid="{7925254E-E399-40D5-84A4-BB879235647C}"/>
    <cellStyle name="Currency 2 4 3 3 9 2" xfId="11035" xr:uid="{6BB8A98B-53CB-412B-9C57-D0AA81BFF6EF}"/>
    <cellStyle name="Currency 2 4 3 4" xfId="822" xr:uid="{00000000-0005-0000-0000-0000EF040000}"/>
    <cellStyle name="Currency 2 4 3 4 2" xfId="5041" xr:uid="{00000000-0005-0000-0000-0000F0040000}"/>
    <cellStyle name="Currency 2 4 3 4 2 2" xfId="11038" xr:uid="{BD163AB7-5529-4066-868A-5B85F216C357}"/>
    <cellStyle name="Currency 2 4 3 4 2 3" xfId="11037" xr:uid="{8419CED0-2937-446D-8409-29C03388EB45}"/>
    <cellStyle name="Currency 2 4 3 4 3" xfId="11039" xr:uid="{FFCCF559-82BE-41AE-B6BD-C2D3FE7B4120}"/>
    <cellStyle name="Currency 2 4 3 4 3 2" xfId="11040" xr:uid="{26247060-6EB2-4FB0-90FD-A7A4F861A453}"/>
    <cellStyle name="Currency 2 4 3 4 4" xfId="11041" xr:uid="{5CC09CA8-823A-4453-AF9B-71A4DED9A046}"/>
    <cellStyle name="Currency 2 4 3 4 5" xfId="11042" xr:uid="{DAE37D82-2525-4A1E-B146-24F01ABD3B24}"/>
    <cellStyle name="Currency 2 4 3 4 6" xfId="11036" xr:uid="{B268816F-3F3A-4091-A9B7-3C6F93F5888C}"/>
    <cellStyle name="Currency 2 4 3 4 7" xfId="33295" xr:uid="{C8208AF5-A81A-41B2-A379-C47481B5E452}"/>
    <cellStyle name="Currency 2 4 3 5" xfId="823" xr:uid="{00000000-0005-0000-0000-0000F1040000}"/>
    <cellStyle name="Currency 2 4 3 5 2" xfId="5042" xr:uid="{00000000-0005-0000-0000-0000F2040000}"/>
    <cellStyle name="Currency 2 4 3 5 2 2" xfId="11045" xr:uid="{994F861F-D6AA-47E2-95E0-6DB767B0AEB1}"/>
    <cellStyle name="Currency 2 4 3 5 2 3" xfId="11044" xr:uid="{3D793551-EC12-4A54-8406-3F762052015E}"/>
    <cellStyle name="Currency 2 4 3 5 3" xfId="11046" xr:uid="{6D068E53-A9C7-4436-86C4-144570C9E804}"/>
    <cellStyle name="Currency 2 4 3 5 3 2" xfId="11047" xr:uid="{13673244-3176-4777-A7F1-766F19D5C453}"/>
    <cellStyle name="Currency 2 4 3 5 4" xfId="11048" xr:uid="{1600420C-0C8B-4770-A09C-76AD3EACCEE6}"/>
    <cellStyle name="Currency 2 4 3 5 5" xfId="11043" xr:uid="{9341F0A1-5A4B-49C4-B792-408C3572A832}"/>
    <cellStyle name="Currency 2 4 3 5 6" xfId="33296" xr:uid="{BDB25ADF-E229-432B-9C2A-7A8F648B2990}"/>
    <cellStyle name="Currency 2 4 3 6" xfId="824" xr:uid="{00000000-0005-0000-0000-0000F3040000}"/>
    <cellStyle name="Currency 2 4 3 6 2" xfId="5043" xr:uid="{00000000-0005-0000-0000-0000F4040000}"/>
    <cellStyle name="Currency 2 4 3 6 2 2" xfId="11051" xr:uid="{C4FCC04B-55F1-459D-A010-38DD4961C6A9}"/>
    <cellStyle name="Currency 2 4 3 6 2 3" xfId="11050" xr:uid="{45FC22EF-5D77-4A79-9AC2-4B9A7F8ED6B2}"/>
    <cellStyle name="Currency 2 4 3 6 3" xfId="11052" xr:uid="{D25BED9B-733A-4D2D-99C3-791CB01C47A0}"/>
    <cellStyle name="Currency 2 4 3 6 3 2" xfId="11053" xr:uid="{587B91E3-BCC9-4AD8-91BE-A4C9E3F6DEDC}"/>
    <cellStyle name="Currency 2 4 3 6 4" xfId="11054" xr:uid="{4718D5DB-00AC-44DC-8897-4E08BD08A4FD}"/>
    <cellStyle name="Currency 2 4 3 6 5" xfId="11049" xr:uid="{C9923B28-2B83-484C-8982-A966DE396BBD}"/>
    <cellStyle name="Currency 2 4 3 6 6" xfId="33297" xr:uid="{A0CA6A97-BF34-430C-9FF1-77744C94420A}"/>
    <cellStyle name="Currency 2 4 3 7" xfId="825" xr:uid="{00000000-0005-0000-0000-0000F5040000}"/>
    <cellStyle name="Currency 2 4 3 7 2" xfId="11056" xr:uid="{BE364A5F-9052-4F3C-A70A-7BB62B28BFCC}"/>
    <cellStyle name="Currency 2 4 3 7 2 2" xfId="11057" xr:uid="{0CA26CA6-798E-467E-8DB4-15B7C5FAB44D}"/>
    <cellStyle name="Currency 2 4 3 7 3" xfId="11058" xr:uid="{E6D4B956-D8AA-4F66-9165-F7CBF19DAD62}"/>
    <cellStyle name="Currency 2 4 3 7 4" xfId="11055" xr:uid="{F277DCCA-A0BA-4536-87A7-39FC0AC6870C}"/>
    <cellStyle name="Currency 2 4 3 8" xfId="5032" xr:uid="{00000000-0005-0000-0000-0000F6040000}"/>
    <cellStyle name="Currency 2 4 3 8 2" xfId="11060" xr:uid="{6095800B-9DCC-4251-B846-BFFDCD10DE09}"/>
    <cellStyle name="Currency 2 4 3 8 2 2" xfId="11061" xr:uid="{C1707B9B-E35A-4D01-A335-2929E0F6F6ED}"/>
    <cellStyle name="Currency 2 4 3 8 3" xfId="11062" xr:uid="{AB70D3D3-5E22-4EA6-8B62-96D9FBD2FF6E}"/>
    <cellStyle name="Currency 2 4 3 8 4" xfId="11059" xr:uid="{1EE3AF7E-71FB-45B3-81FF-696C04389CE2}"/>
    <cellStyle name="Currency 2 4 3 9" xfId="11063" xr:uid="{2083539A-538D-4925-9038-5ED64BE3CDAA}"/>
    <cellStyle name="Currency 2 4 3 9 2" xfId="11064" xr:uid="{9061BCF7-20E0-4B3F-9A94-8D456004F09B}"/>
    <cellStyle name="Currency 2 4 4" xfId="826" xr:uid="{00000000-0005-0000-0000-0000F7040000}"/>
    <cellStyle name="Currency 2 4 4 10" xfId="11066" xr:uid="{98D34D65-5036-4C69-8EAA-EF3198698937}"/>
    <cellStyle name="Currency 2 4 4 10 2" xfId="11067" xr:uid="{49F9F37A-7002-4274-9E1F-CD8E51239F18}"/>
    <cellStyle name="Currency 2 4 4 11" xfId="11068" xr:uid="{B5E53828-02ED-46B8-B74A-C4FBBCC31FBA}"/>
    <cellStyle name="Currency 2 4 4 11 2" xfId="11069" xr:uid="{029CE20F-2980-4A26-BE8D-55522DE59B7D}"/>
    <cellStyle name="Currency 2 4 4 12" xfId="11070" xr:uid="{4EB887CE-C3C4-412E-9FC4-FA1DF084D0D0}"/>
    <cellStyle name="Currency 2 4 4 13" xfId="11065" xr:uid="{C5BF8D74-D689-4718-9504-E4EF7912ECE0}"/>
    <cellStyle name="Currency 2 4 4 14" xfId="33298" xr:uid="{DD3EC245-083B-4BE1-BFF6-0D8376E75835}"/>
    <cellStyle name="Currency 2 4 4 15" xfId="35804" xr:uid="{C04B435E-7C8E-4355-907A-074A97B053B3}"/>
    <cellStyle name="Currency 2 4 4 2" xfId="827" xr:uid="{00000000-0005-0000-0000-0000F8040000}"/>
    <cellStyle name="Currency 2 4 4 2 10" xfId="11072" xr:uid="{3E42067B-F164-4635-8E55-A305DB875803}"/>
    <cellStyle name="Currency 2 4 4 2 11" xfId="11071" xr:uid="{CB7A63C3-7C06-48A9-B399-E088694BBA08}"/>
    <cellStyle name="Currency 2 4 4 2 12" xfId="33299" xr:uid="{7A64CEF5-C3BC-49BF-8E26-D1A99341C6A0}"/>
    <cellStyle name="Currency 2 4 4 2 13" xfId="36177" xr:uid="{D3821503-05F5-43E8-BC8F-70CEABD3EB6A}"/>
    <cellStyle name="Currency 2 4 4 2 2" xfId="828" xr:uid="{00000000-0005-0000-0000-0000F9040000}"/>
    <cellStyle name="Currency 2 4 4 2 2 2" xfId="5046" xr:uid="{00000000-0005-0000-0000-0000FA040000}"/>
    <cellStyle name="Currency 2 4 4 2 2 2 2" xfId="11075" xr:uid="{A9B9FCCC-8670-44BA-94DB-AF11E3F6994B}"/>
    <cellStyle name="Currency 2 4 4 2 2 2 3" xfId="11074" xr:uid="{0DFDC10A-AD4C-42B6-8937-4345D5B7C374}"/>
    <cellStyle name="Currency 2 4 4 2 2 3" xfId="11076" xr:uid="{968E0073-7335-4176-BFAC-F63D8B705B9C}"/>
    <cellStyle name="Currency 2 4 4 2 2 3 2" xfId="11077" xr:uid="{24180945-6933-44FA-A319-5BBEA2E1A0F5}"/>
    <cellStyle name="Currency 2 4 4 2 2 4" xfId="11078" xr:uid="{3D139EFF-910E-4B7C-9F6D-CC6E45890C94}"/>
    <cellStyle name="Currency 2 4 4 2 2 5" xfId="11073" xr:uid="{6EA9FEC1-C150-4A04-B07D-E61687D88022}"/>
    <cellStyle name="Currency 2 4 4 2 2 6" xfId="33300" xr:uid="{EF5CCC75-F064-48B6-8A81-9831150EB71A}"/>
    <cellStyle name="Currency 2 4 4 2 3" xfId="829" xr:uid="{00000000-0005-0000-0000-0000FB040000}"/>
    <cellStyle name="Currency 2 4 4 2 3 2" xfId="5047" xr:uid="{00000000-0005-0000-0000-0000FC040000}"/>
    <cellStyle name="Currency 2 4 4 2 3 2 2" xfId="11081" xr:uid="{401784E9-5D8C-448A-B6CA-B62E001AE6E1}"/>
    <cellStyle name="Currency 2 4 4 2 3 2 3" xfId="11080" xr:uid="{8FB13A20-1201-412A-B2F1-D993B53DA190}"/>
    <cellStyle name="Currency 2 4 4 2 3 3" xfId="11082" xr:uid="{204B0F41-106C-471E-AA92-4E69DFF91466}"/>
    <cellStyle name="Currency 2 4 4 2 3 3 2" xfId="11083" xr:uid="{76AB8EE7-FBF5-45CC-84DC-0BAA70F672E9}"/>
    <cellStyle name="Currency 2 4 4 2 3 4" xfId="11084" xr:uid="{7E9041A2-B342-4DB2-9A0A-0426146B4AE5}"/>
    <cellStyle name="Currency 2 4 4 2 3 5" xfId="11079" xr:uid="{82D928BB-8082-4D50-BADF-6A34D4837146}"/>
    <cellStyle name="Currency 2 4 4 2 3 6" xfId="33301" xr:uid="{549ED661-ACF1-4962-8014-B612C35B6A89}"/>
    <cellStyle name="Currency 2 4 4 2 4" xfId="830" xr:uid="{00000000-0005-0000-0000-0000FD040000}"/>
    <cellStyle name="Currency 2 4 4 2 4 2" xfId="5048" xr:uid="{00000000-0005-0000-0000-0000FE040000}"/>
    <cellStyle name="Currency 2 4 4 2 4 2 2" xfId="11087" xr:uid="{27323EE5-A800-4EE6-A6FF-89CE5602CCDD}"/>
    <cellStyle name="Currency 2 4 4 2 4 2 3" xfId="11086" xr:uid="{F04688F4-D4B6-46F8-AA11-6E65C08471CB}"/>
    <cellStyle name="Currency 2 4 4 2 4 3" xfId="11088" xr:uid="{FFD6847E-F3DA-4B87-B381-E538052831C1}"/>
    <cellStyle name="Currency 2 4 4 2 4 3 2" xfId="11089" xr:uid="{7B2971F1-582F-42EB-9667-D00136C81632}"/>
    <cellStyle name="Currency 2 4 4 2 4 4" xfId="11090" xr:uid="{AB7F0EF6-B806-4B42-9C6B-ADE9D1BDF779}"/>
    <cellStyle name="Currency 2 4 4 2 4 5" xfId="11085" xr:uid="{3F12E222-2CC5-4AD0-A716-9DB9A4B60894}"/>
    <cellStyle name="Currency 2 4 4 2 4 6" xfId="33302" xr:uid="{B2F39F1F-86E3-4FA9-BAD3-F3A0457A1B34}"/>
    <cellStyle name="Currency 2 4 4 2 5" xfId="831" xr:uid="{00000000-0005-0000-0000-0000FF040000}"/>
    <cellStyle name="Currency 2 4 4 2 5 2" xfId="11092" xr:uid="{F31B5CB6-7E3A-41B9-860B-75C19F34E93B}"/>
    <cellStyle name="Currency 2 4 4 2 5 2 2" xfId="11093" xr:uid="{7DD1C97E-8C09-4445-9A7D-1229DA6169A7}"/>
    <cellStyle name="Currency 2 4 4 2 5 3" xfId="11094" xr:uid="{1CF52F1B-EED2-4F2F-B84E-2763462C549F}"/>
    <cellStyle name="Currency 2 4 4 2 5 4" xfId="11091" xr:uid="{4FCF0354-DF7B-4C1A-9C00-A796DFD8CD30}"/>
    <cellStyle name="Currency 2 4 4 2 6" xfId="5045" xr:uid="{00000000-0005-0000-0000-000000050000}"/>
    <cellStyle name="Currency 2 4 4 2 6 2" xfId="11096" xr:uid="{2369F4B9-A7BB-4EF3-B1F9-0113F4BE1245}"/>
    <cellStyle name="Currency 2 4 4 2 6 2 2" xfId="11097" xr:uid="{CB7329FF-1A97-4996-9F59-8419C0D09974}"/>
    <cellStyle name="Currency 2 4 4 2 6 3" xfId="11098" xr:uid="{75AB1C15-9E61-4C18-88AD-B785B0DD32FD}"/>
    <cellStyle name="Currency 2 4 4 2 6 4" xfId="11095" xr:uid="{3D31A57A-22FE-49E7-A48D-320045F9B946}"/>
    <cellStyle name="Currency 2 4 4 2 7" xfId="11099" xr:uid="{CCAC2FC7-8E22-44BD-8EE2-082B02F42D9E}"/>
    <cellStyle name="Currency 2 4 4 2 7 2" xfId="11100" xr:uid="{5A1472BF-D696-453C-A561-5099F61B374F}"/>
    <cellStyle name="Currency 2 4 4 2 8" xfId="11101" xr:uid="{6924952C-02F9-4A5C-B169-2E829781E881}"/>
    <cellStyle name="Currency 2 4 4 2 8 2" xfId="11102" xr:uid="{8C8C61EB-D580-4134-A98F-AA31017F68CB}"/>
    <cellStyle name="Currency 2 4 4 2 9" xfId="11103" xr:uid="{B9D9BF1D-8B03-4734-B07F-A47A8B90F4FE}"/>
    <cellStyle name="Currency 2 4 4 2 9 2" xfId="11104" xr:uid="{55BD1282-1FA8-459E-A440-F4CBBA18C03A}"/>
    <cellStyle name="Currency 2 4 4 3" xfId="832" xr:uid="{00000000-0005-0000-0000-000001050000}"/>
    <cellStyle name="Currency 2 4 4 3 10" xfId="11106" xr:uid="{BA0068B4-D971-4187-A6D9-C7A7871C3124}"/>
    <cellStyle name="Currency 2 4 4 3 11" xfId="11105" xr:uid="{5A265EBC-451F-4FE1-B756-07BCAB09BB6C}"/>
    <cellStyle name="Currency 2 4 4 3 12" xfId="33303" xr:uid="{0131A9B4-C139-44F2-BCFB-451CD6262633}"/>
    <cellStyle name="Currency 2 4 4 3 13" xfId="36391" xr:uid="{21028BA5-9DA2-4EB1-9130-ABE6C84A2F93}"/>
    <cellStyle name="Currency 2 4 4 3 2" xfId="833" xr:uid="{00000000-0005-0000-0000-000002050000}"/>
    <cellStyle name="Currency 2 4 4 3 2 2" xfId="5050" xr:uid="{00000000-0005-0000-0000-000003050000}"/>
    <cellStyle name="Currency 2 4 4 3 2 2 2" xfId="11109" xr:uid="{CD97B077-A8F6-4688-BA00-390FD7656489}"/>
    <cellStyle name="Currency 2 4 4 3 2 2 3" xfId="11108" xr:uid="{B19605F7-DC6E-450B-9FF7-C6E5FEA6C5CF}"/>
    <cellStyle name="Currency 2 4 4 3 2 3" xfId="11110" xr:uid="{2B682A2B-03AE-4882-B625-E2DCB37409DF}"/>
    <cellStyle name="Currency 2 4 4 3 2 3 2" xfId="11111" xr:uid="{ADB09BDF-9D71-4CB3-9022-89E0A76E6820}"/>
    <cellStyle name="Currency 2 4 4 3 2 4" xfId="11112" xr:uid="{C0B8C060-1810-41C3-A1B9-3F291DD7C2EB}"/>
    <cellStyle name="Currency 2 4 4 3 2 5" xfId="11107" xr:uid="{33BF28F0-A030-4461-B48C-FA48242925E4}"/>
    <cellStyle name="Currency 2 4 4 3 2 6" xfId="33304" xr:uid="{DB5E2A1B-F8FD-43C1-B3C8-A38F43019BD1}"/>
    <cellStyle name="Currency 2 4 4 3 3" xfId="834" xr:uid="{00000000-0005-0000-0000-000004050000}"/>
    <cellStyle name="Currency 2 4 4 3 3 2" xfId="5051" xr:uid="{00000000-0005-0000-0000-000005050000}"/>
    <cellStyle name="Currency 2 4 4 3 3 2 2" xfId="11115" xr:uid="{40BD582B-543F-43D8-84EB-BEC450AA29E3}"/>
    <cellStyle name="Currency 2 4 4 3 3 2 3" xfId="11114" xr:uid="{953A8072-F63C-4637-A451-24704547C0C9}"/>
    <cellStyle name="Currency 2 4 4 3 3 3" xfId="11116" xr:uid="{6E7802B0-71A2-4DD6-B1FC-B247385ACC8D}"/>
    <cellStyle name="Currency 2 4 4 3 3 3 2" xfId="11117" xr:uid="{8D70FA1C-A8A7-464E-8EB3-C2C8A24AE944}"/>
    <cellStyle name="Currency 2 4 4 3 3 4" xfId="11118" xr:uid="{F352DFBC-71A6-44C7-8FCD-27A27E05BB6E}"/>
    <cellStyle name="Currency 2 4 4 3 3 5" xfId="11113" xr:uid="{0B4C1581-C48C-4037-B2A2-4F6B5DA2BC2B}"/>
    <cellStyle name="Currency 2 4 4 3 3 6" xfId="33305" xr:uid="{83A05D95-E5B7-4729-BAB5-A7DE7E618905}"/>
    <cellStyle name="Currency 2 4 4 3 4" xfId="835" xr:uid="{00000000-0005-0000-0000-000006050000}"/>
    <cellStyle name="Currency 2 4 4 3 4 2" xfId="5052" xr:uid="{00000000-0005-0000-0000-000007050000}"/>
    <cellStyle name="Currency 2 4 4 3 4 2 2" xfId="11121" xr:uid="{5FDCC51B-5272-46B2-A40A-32A5ED437A3D}"/>
    <cellStyle name="Currency 2 4 4 3 4 2 3" xfId="11120" xr:uid="{0313D008-58DA-471E-8307-0DC44A44B863}"/>
    <cellStyle name="Currency 2 4 4 3 4 3" xfId="11122" xr:uid="{BF364C7C-F07D-4748-862A-544A99DDF022}"/>
    <cellStyle name="Currency 2 4 4 3 4 3 2" xfId="11123" xr:uid="{2067B4D1-14B9-4838-909E-B74A958EE1A9}"/>
    <cellStyle name="Currency 2 4 4 3 4 4" xfId="11124" xr:uid="{EE36A540-AAE5-46AB-B7FD-AD499F2CF2AB}"/>
    <cellStyle name="Currency 2 4 4 3 4 5" xfId="11119" xr:uid="{338B52ED-AB8C-4F31-8494-AC6066480B0E}"/>
    <cellStyle name="Currency 2 4 4 3 4 6" xfId="33306" xr:uid="{E3635DA2-5DE6-4947-9462-4B8587C2BC8F}"/>
    <cellStyle name="Currency 2 4 4 3 5" xfId="836" xr:uid="{00000000-0005-0000-0000-000008050000}"/>
    <cellStyle name="Currency 2 4 4 3 5 2" xfId="11126" xr:uid="{39CA8DD7-50AC-4516-824D-47095F94E41B}"/>
    <cellStyle name="Currency 2 4 4 3 5 2 2" xfId="11127" xr:uid="{3757C6C0-8A68-4D08-A20E-2527A2400E24}"/>
    <cellStyle name="Currency 2 4 4 3 5 3" xfId="11128" xr:uid="{F35F9C38-9AAD-468D-B5AF-4B4AA3E31DD7}"/>
    <cellStyle name="Currency 2 4 4 3 5 4" xfId="11125" xr:uid="{08A0C5F9-654F-4CA4-B9E5-98DF9B8E31A0}"/>
    <cellStyle name="Currency 2 4 4 3 6" xfId="5049" xr:uid="{00000000-0005-0000-0000-000009050000}"/>
    <cellStyle name="Currency 2 4 4 3 6 2" xfId="11130" xr:uid="{DAAF4E5F-EBA2-47D6-B26C-E94E7E3ED226}"/>
    <cellStyle name="Currency 2 4 4 3 6 2 2" xfId="11131" xr:uid="{2707FD1C-75CB-442D-91BC-4D733C638CAF}"/>
    <cellStyle name="Currency 2 4 4 3 6 3" xfId="11132" xr:uid="{3A8A473F-B4B0-47CF-A3F7-225FD5A33281}"/>
    <cellStyle name="Currency 2 4 4 3 6 4" xfId="11129" xr:uid="{D0A1D892-A758-45C1-8B91-2CC9FAF62DB7}"/>
    <cellStyle name="Currency 2 4 4 3 7" xfId="11133" xr:uid="{7EBF508B-C182-4702-A2E2-EAED77785317}"/>
    <cellStyle name="Currency 2 4 4 3 7 2" xfId="11134" xr:uid="{214A8FB2-752A-4A6B-A015-B79729F26092}"/>
    <cellStyle name="Currency 2 4 4 3 8" xfId="11135" xr:uid="{2E357ACC-9543-4F8F-94A2-180B34F7A239}"/>
    <cellStyle name="Currency 2 4 4 3 8 2" xfId="11136" xr:uid="{737CC957-7CFF-47AA-8A04-FC791D3C3FD2}"/>
    <cellStyle name="Currency 2 4 4 3 9" xfId="11137" xr:uid="{8E1D14A0-F415-4988-8AD7-4E009898AC93}"/>
    <cellStyle name="Currency 2 4 4 3 9 2" xfId="11138" xr:uid="{2B5C1B7B-F3E9-4DE3-B1BA-1B8F9061E646}"/>
    <cellStyle name="Currency 2 4 4 4" xfId="837" xr:uid="{00000000-0005-0000-0000-00000A050000}"/>
    <cellStyle name="Currency 2 4 4 4 2" xfId="5053" xr:uid="{00000000-0005-0000-0000-00000B050000}"/>
    <cellStyle name="Currency 2 4 4 4 2 2" xfId="11141" xr:uid="{1EE8A8A1-DEB8-484C-A178-6C85057E905C}"/>
    <cellStyle name="Currency 2 4 4 4 2 3" xfId="11140" xr:uid="{FD607C8E-E1D3-444B-AEA4-B58078693314}"/>
    <cellStyle name="Currency 2 4 4 4 3" xfId="11142" xr:uid="{0EAFB48D-E5CD-4470-99D4-2A7985CCEB66}"/>
    <cellStyle name="Currency 2 4 4 4 3 2" xfId="11143" xr:uid="{F5D6B6E1-A542-4ED4-8C82-99ED298429DC}"/>
    <cellStyle name="Currency 2 4 4 4 4" xfId="11144" xr:uid="{AF6BB678-2DCB-4231-9ACD-877A97E229E6}"/>
    <cellStyle name="Currency 2 4 4 4 5" xfId="11145" xr:uid="{6A7A7C0C-86A7-40C4-B49F-5550C6BC2E03}"/>
    <cellStyle name="Currency 2 4 4 4 6" xfId="11139" xr:uid="{B5FC187D-E6B9-4EC8-A7DF-57B431F7E58B}"/>
    <cellStyle name="Currency 2 4 4 4 7" xfId="33307" xr:uid="{0BAAA156-7E72-4E1C-BD2C-1104D9539D34}"/>
    <cellStyle name="Currency 2 4 4 5" xfId="838" xr:uid="{00000000-0005-0000-0000-00000C050000}"/>
    <cellStyle name="Currency 2 4 4 5 2" xfId="5054" xr:uid="{00000000-0005-0000-0000-00000D050000}"/>
    <cellStyle name="Currency 2 4 4 5 2 2" xfId="11148" xr:uid="{02AAA795-D6DB-4704-8911-1196F23BC70C}"/>
    <cellStyle name="Currency 2 4 4 5 2 3" xfId="11147" xr:uid="{928C8270-18C7-40FD-BBC7-FC6875F0ABEC}"/>
    <cellStyle name="Currency 2 4 4 5 3" xfId="11149" xr:uid="{AD2CF7E8-A77E-4AAE-8F1B-DCF4B1FE0075}"/>
    <cellStyle name="Currency 2 4 4 5 3 2" xfId="11150" xr:uid="{EDAEB415-42FD-4922-92BA-A387E59E6E93}"/>
    <cellStyle name="Currency 2 4 4 5 4" xfId="11151" xr:uid="{7B7C1048-88BE-4FD4-8B0E-0BD504CF3FFC}"/>
    <cellStyle name="Currency 2 4 4 5 5" xfId="11146" xr:uid="{76DA9E40-BE9E-4809-8CB3-13F162A01023}"/>
    <cellStyle name="Currency 2 4 4 5 6" xfId="33308" xr:uid="{9161DB2F-3119-4131-ADA1-56300F13315B}"/>
    <cellStyle name="Currency 2 4 4 6" xfId="839" xr:uid="{00000000-0005-0000-0000-00000E050000}"/>
    <cellStyle name="Currency 2 4 4 6 2" xfId="5055" xr:uid="{00000000-0005-0000-0000-00000F050000}"/>
    <cellStyle name="Currency 2 4 4 6 2 2" xfId="11154" xr:uid="{A178BBF5-B6CB-4B2F-BD5C-2C07F96C28C6}"/>
    <cellStyle name="Currency 2 4 4 6 2 3" xfId="11153" xr:uid="{FF738845-55AF-4248-A8B5-414F57E24EDC}"/>
    <cellStyle name="Currency 2 4 4 6 3" xfId="11155" xr:uid="{44864F13-7772-4447-959F-FE3011D562F7}"/>
    <cellStyle name="Currency 2 4 4 6 3 2" xfId="11156" xr:uid="{26FE8287-E9D0-4A2A-AD66-9A21023E1D13}"/>
    <cellStyle name="Currency 2 4 4 6 4" xfId="11157" xr:uid="{323BD893-FC41-48DD-BC58-298836A48D59}"/>
    <cellStyle name="Currency 2 4 4 6 5" xfId="11152" xr:uid="{09C3D0C5-E328-45A2-BEC4-BCF56EC56572}"/>
    <cellStyle name="Currency 2 4 4 6 6" xfId="33309" xr:uid="{49C4F642-E7AD-4AB2-9258-90CE286D11A2}"/>
    <cellStyle name="Currency 2 4 4 7" xfId="840" xr:uid="{00000000-0005-0000-0000-000010050000}"/>
    <cellStyle name="Currency 2 4 4 7 2" xfId="11159" xr:uid="{065F7341-4950-4410-AA1C-2117E880F7A6}"/>
    <cellStyle name="Currency 2 4 4 7 2 2" xfId="11160" xr:uid="{48E96112-0FEC-4170-9D28-0BD859321A06}"/>
    <cellStyle name="Currency 2 4 4 7 3" xfId="11161" xr:uid="{36BD7EE5-8543-4FD0-A708-6FC36446C63E}"/>
    <cellStyle name="Currency 2 4 4 7 4" xfId="11158" xr:uid="{D060E04A-DEE9-4372-9D6B-C45BA7DAAB0B}"/>
    <cellStyle name="Currency 2 4 4 8" xfId="5044" xr:uid="{00000000-0005-0000-0000-000011050000}"/>
    <cellStyle name="Currency 2 4 4 8 2" xfId="11163" xr:uid="{A5949877-4AC8-4DBA-A7A9-EE9DE1E14C7C}"/>
    <cellStyle name="Currency 2 4 4 8 2 2" xfId="11164" xr:uid="{CA17C05F-C20F-4F0A-BE09-CE88D7B9E6D2}"/>
    <cellStyle name="Currency 2 4 4 8 3" xfId="11165" xr:uid="{A104E554-1361-412D-AA40-3501D0ABB4F6}"/>
    <cellStyle name="Currency 2 4 4 8 4" xfId="11162" xr:uid="{48D95947-ED96-4A76-B94F-0F6700B5ED8C}"/>
    <cellStyle name="Currency 2 4 4 9" xfId="11166" xr:uid="{1A6D6B84-8FC9-4F00-B7DF-00EF161B4B86}"/>
    <cellStyle name="Currency 2 4 4 9 2" xfId="11167" xr:uid="{A0B4D7A1-9917-4878-83F9-738F63DCE4C4}"/>
    <cellStyle name="Currency 2 4 5" xfId="841" xr:uid="{00000000-0005-0000-0000-000012050000}"/>
    <cellStyle name="Currency 2 4 5 10" xfId="11169" xr:uid="{A79E4084-F544-42AF-B292-F03DF26CC125}"/>
    <cellStyle name="Currency 2 4 5 10 2" xfId="11170" xr:uid="{AC2DCD97-CFBA-4774-9974-C0FD6A8374B6}"/>
    <cellStyle name="Currency 2 4 5 11" xfId="11171" xr:uid="{B883B762-EC9B-4C40-8DBF-1BD404388090}"/>
    <cellStyle name="Currency 2 4 5 11 2" xfId="11172" xr:uid="{31FAAF99-8A33-4530-8CDD-A97E05BB868D}"/>
    <cellStyle name="Currency 2 4 5 12" xfId="11173" xr:uid="{EC194C0A-37A1-4821-80AC-CD761A354731}"/>
    <cellStyle name="Currency 2 4 5 13" xfId="11168" xr:uid="{0FED9D91-7FB6-4DA1-A56A-F75564FF1E48}"/>
    <cellStyle name="Currency 2 4 5 14" xfId="33310" xr:uid="{FEBD67D7-8936-444B-AEEB-14E2C3421D21}"/>
    <cellStyle name="Currency 2 4 5 15" xfId="35805" xr:uid="{433772B5-5FAB-4652-8A1D-58C67222657A}"/>
    <cellStyle name="Currency 2 4 5 2" xfId="842" xr:uid="{00000000-0005-0000-0000-000013050000}"/>
    <cellStyle name="Currency 2 4 5 2 10" xfId="11175" xr:uid="{19C46DB6-2421-4FF8-85C2-962D249F9268}"/>
    <cellStyle name="Currency 2 4 5 2 11" xfId="11174" xr:uid="{BE823A25-6869-4223-A645-89BDD37F42FA}"/>
    <cellStyle name="Currency 2 4 5 2 12" xfId="33311" xr:uid="{5B802CBB-1E67-44A0-AED0-7B392F8B4B76}"/>
    <cellStyle name="Currency 2 4 5 2 13" xfId="36178" xr:uid="{4D5DBA52-C0DC-436A-B5CF-A59AD6C373B1}"/>
    <cellStyle name="Currency 2 4 5 2 2" xfId="843" xr:uid="{00000000-0005-0000-0000-000014050000}"/>
    <cellStyle name="Currency 2 4 5 2 2 2" xfId="5058" xr:uid="{00000000-0005-0000-0000-000015050000}"/>
    <cellStyle name="Currency 2 4 5 2 2 2 2" xfId="11178" xr:uid="{2E8850FA-8E70-4365-A5CA-07E4FDA13616}"/>
    <cellStyle name="Currency 2 4 5 2 2 2 3" xfId="11177" xr:uid="{7394EF60-BEC3-4645-9CC9-A7A3B166F484}"/>
    <cellStyle name="Currency 2 4 5 2 2 3" xfId="11179" xr:uid="{50881A27-3927-45ED-9CAF-7CCF2DC47332}"/>
    <cellStyle name="Currency 2 4 5 2 2 3 2" xfId="11180" xr:uid="{1E1D11AB-58DF-49EC-B7D8-D9388A21E080}"/>
    <cellStyle name="Currency 2 4 5 2 2 4" xfId="11181" xr:uid="{06362CC0-F43D-4E95-B57C-5A5CF999164D}"/>
    <cellStyle name="Currency 2 4 5 2 2 5" xfId="11176" xr:uid="{3DE23C1A-B767-47BA-81D7-F38ADFDBB2E9}"/>
    <cellStyle name="Currency 2 4 5 2 2 6" xfId="33312" xr:uid="{96F6B08F-0162-425C-B842-03678F51F76F}"/>
    <cellStyle name="Currency 2 4 5 2 3" xfId="844" xr:uid="{00000000-0005-0000-0000-000016050000}"/>
    <cellStyle name="Currency 2 4 5 2 3 2" xfId="5059" xr:uid="{00000000-0005-0000-0000-000017050000}"/>
    <cellStyle name="Currency 2 4 5 2 3 2 2" xfId="11184" xr:uid="{103E0674-A747-484C-A214-0BEDF018EFE3}"/>
    <cellStyle name="Currency 2 4 5 2 3 2 3" xfId="11183" xr:uid="{C5DDFC4D-D946-404E-89F9-4A30D8A457EF}"/>
    <cellStyle name="Currency 2 4 5 2 3 3" xfId="11185" xr:uid="{41923B59-693A-437E-89ED-D7A829FD5030}"/>
    <cellStyle name="Currency 2 4 5 2 3 3 2" xfId="11186" xr:uid="{77C2657C-C25F-4D9E-B37E-7DCC47916E71}"/>
    <cellStyle name="Currency 2 4 5 2 3 4" xfId="11187" xr:uid="{DD1058BE-4A97-42DF-B150-F92EEF733AC6}"/>
    <cellStyle name="Currency 2 4 5 2 3 5" xfId="11182" xr:uid="{A2D0D0B1-BD9C-4BC3-AB73-7EBACE890AF5}"/>
    <cellStyle name="Currency 2 4 5 2 3 6" xfId="33313" xr:uid="{626379AA-56B0-4FD6-A49D-864EAF043933}"/>
    <cellStyle name="Currency 2 4 5 2 4" xfId="845" xr:uid="{00000000-0005-0000-0000-000018050000}"/>
    <cellStyle name="Currency 2 4 5 2 4 2" xfId="5060" xr:uid="{00000000-0005-0000-0000-000019050000}"/>
    <cellStyle name="Currency 2 4 5 2 4 2 2" xfId="11190" xr:uid="{DF04F87E-4D51-431F-905B-EF4CA5C6F249}"/>
    <cellStyle name="Currency 2 4 5 2 4 2 3" xfId="11189" xr:uid="{AE341B15-E847-40F5-AB3A-2018B4CD519C}"/>
    <cellStyle name="Currency 2 4 5 2 4 3" xfId="11191" xr:uid="{77A3CFC7-D429-48E3-A1EE-A9E00C1BD554}"/>
    <cellStyle name="Currency 2 4 5 2 4 3 2" xfId="11192" xr:uid="{90AE1D0F-5592-48B5-9BEA-7317416F3173}"/>
    <cellStyle name="Currency 2 4 5 2 4 4" xfId="11193" xr:uid="{004B1D25-8406-452B-B01D-A21D02E9584E}"/>
    <cellStyle name="Currency 2 4 5 2 4 5" xfId="11188" xr:uid="{D1721BA2-A15A-4BE8-A278-A8784B4571EB}"/>
    <cellStyle name="Currency 2 4 5 2 4 6" xfId="33314" xr:uid="{3F528FF2-C39D-49D6-BB2A-B468947A242B}"/>
    <cellStyle name="Currency 2 4 5 2 5" xfId="846" xr:uid="{00000000-0005-0000-0000-00001A050000}"/>
    <cellStyle name="Currency 2 4 5 2 5 2" xfId="11195" xr:uid="{65057856-526E-4D06-88D8-EE634365C8F9}"/>
    <cellStyle name="Currency 2 4 5 2 5 2 2" xfId="11196" xr:uid="{E5B616A8-3C90-4BDE-82B4-8BF6BE9F020D}"/>
    <cellStyle name="Currency 2 4 5 2 5 3" xfId="11197" xr:uid="{B650029C-BD61-46E4-BAB3-21317B641616}"/>
    <cellStyle name="Currency 2 4 5 2 5 4" xfId="11194" xr:uid="{EA635879-ED4E-431F-AF7E-2360875F5664}"/>
    <cellStyle name="Currency 2 4 5 2 6" xfId="5057" xr:uid="{00000000-0005-0000-0000-00001B050000}"/>
    <cellStyle name="Currency 2 4 5 2 6 2" xfId="11199" xr:uid="{0141C30A-70FD-443F-B665-82B27EEFF724}"/>
    <cellStyle name="Currency 2 4 5 2 6 2 2" xfId="11200" xr:uid="{7318CC28-739D-468A-993A-42813419A92A}"/>
    <cellStyle name="Currency 2 4 5 2 6 3" xfId="11201" xr:uid="{0C34EC4E-E3EA-4DF0-AF03-D8C7C010EBB4}"/>
    <cellStyle name="Currency 2 4 5 2 6 4" xfId="11198" xr:uid="{7F321E90-D8F2-4426-A5AB-1DFB607C63C2}"/>
    <cellStyle name="Currency 2 4 5 2 7" xfId="11202" xr:uid="{E62F0EC5-C278-436E-8900-507A2641F6A1}"/>
    <cellStyle name="Currency 2 4 5 2 7 2" xfId="11203" xr:uid="{EE85F414-B1FA-4C25-AD10-70B4F4D616A9}"/>
    <cellStyle name="Currency 2 4 5 2 8" xfId="11204" xr:uid="{B28D728C-1D89-45D7-B448-881CE831BCC0}"/>
    <cellStyle name="Currency 2 4 5 2 8 2" xfId="11205" xr:uid="{C9294EBC-FACD-4B2C-BA51-B1B9B3F5F054}"/>
    <cellStyle name="Currency 2 4 5 2 9" xfId="11206" xr:uid="{DEBC2ECA-EE75-4FE6-8255-3DDF07C3C5DA}"/>
    <cellStyle name="Currency 2 4 5 2 9 2" xfId="11207" xr:uid="{11772757-1456-4B89-BD94-37583FAC86DF}"/>
    <cellStyle name="Currency 2 4 5 3" xfId="847" xr:uid="{00000000-0005-0000-0000-00001C050000}"/>
    <cellStyle name="Currency 2 4 5 3 10" xfId="11209" xr:uid="{1C515631-D4F6-448F-B8BB-D85C3F520348}"/>
    <cellStyle name="Currency 2 4 5 3 11" xfId="11208" xr:uid="{0A4B033E-6F69-4849-B8E3-639D31A4BC3E}"/>
    <cellStyle name="Currency 2 4 5 3 12" xfId="33315" xr:uid="{31CC16B3-9916-43EC-AAC1-C5A428EC26EF}"/>
    <cellStyle name="Currency 2 4 5 3 13" xfId="36392" xr:uid="{EB8F1B64-1AD2-41BB-A124-562DDAC0A576}"/>
    <cellStyle name="Currency 2 4 5 3 2" xfId="848" xr:uid="{00000000-0005-0000-0000-00001D050000}"/>
    <cellStyle name="Currency 2 4 5 3 2 2" xfId="5062" xr:uid="{00000000-0005-0000-0000-00001E050000}"/>
    <cellStyle name="Currency 2 4 5 3 2 2 2" xfId="11212" xr:uid="{0602CB4E-EBF9-444C-9D67-B1B6677E74A9}"/>
    <cellStyle name="Currency 2 4 5 3 2 2 3" xfId="11211" xr:uid="{C47B6095-B360-44DB-BD05-E94EED9B3C03}"/>
    <cellStyle name="Currency 2 4 5 3 2 3" xfId="11213" xr:uid="{B324B777-60E7-4478-9C53-5663FA9CBD0F}"/>
    <cellStyle name="Currency 2 4 5 3 2 3 2" xfId="11214" xr:uid="{6BE36175-D52D-40D2-8F37-E4995744B513}"/>
    <cellStyle name="Currency 2 4 5 3 2 4" xfId="11215" xr:uid="{15652CD7-58AF-4328-B5C5-488B9FF02D6D}"/>
    <cellStyle name="Currency 2 4 5 3 2 5" xfId="11210" xr:uid="{9920188A-377D-4CED-95E3-A0E05E54478C}"/>
    <cellStyle name="Currency 2 4 5 3 2 6" xfId="33316" xr:uid="{4D01ABE0-1B33-4F5C-8000-13A2E3EEC7CD}"/>
    <cellStyle name="Currency 2 4 5 3 3" xfId="849" xr:uid="{00000000-0005-0000-0000-00001F050000}"/>
    <cellStyle name="Currency 2 4 5 3 3 2" xfId="5063" xr:uid="{00000000-0005-0000-0000-000020050000}"/>
    <cellStyle name="Currency 2 4 5 3 3 2 2" xfId="11218" xr:uid="{9BCE2000-5BEC-4870-ADF5-A1836EAB52E7}"/>
    <cellStyle name="Currency 2 4 5 3 3 2 3" xfId="11217" xr:uid="{259C3E37-9562-49EE-AB1E-2524FEAC0C73}"/>
    <cellStyle name="Currency 2 4 5 3 3 3" xfId="11219" xr:uid="{D37B2E98-D16F-4C38-B4F2-C14EEF9D7D65}"/>
    <cellStyle name="Currency 2 4 5 3 3 3 2" xfId="11220" xr:uid="{42D2D0F6-239D-4C9E-B865-1021E3968E1A}"/>
    <cellStyle name="Currency 2 4 5 3 3 4" xfId="11221" xr:uid="{6D3E1AC8-CF2C-4504-8DA2-EE6829EFD8B8}"/>
    <cellStyle name="Currency 2 4 5 3 3 5" xfId="11216" xr:uid="{5F110AA5-0C2A-46E0-80A7-635FC09D583C}"/>
    <cellStyle name="Currency 2 4 5 3 3 6" xfId="33317" xr:uid="{F24DE97F-58DE-4A0A-8DB5-AB1F3147CF86}"/>
    <cellStyle name="Currency 2 4 5 3 4" xfId="850" xr:uid="{00000000-0005-0000-0000-000021050000}"/>
    <cellStyle name="Currency 2 4 5 3 4 2" xfId="5064" xr:uid="{00000000-0005-0000-0000-000022050000}"/>
    <cellStyle name="Currency 2 4 5 3 4 2 2" xfId="11224" xr:uid="{C0962363-9E11-4265-AA78-4C73C321AD2D}"/>
    <cellStyle name="Currency 2 4 5 3 4 2 3" xfId="11223" xr:uid="{24289789-E6EF-4842-A8FC-C64A496875CF}"/>
    <cellStyle name="Currency 2 4 5 3 4 3" xfId="11225" xr:uid="{503B44A9-0B68-4A05-A9E0-D349DAC4DFB3}"/>
    <cellStyle name="Currency 2 4 5 3 4 3 2" xfId="11226" xr:uid="{D6D01F16-7F4E-4964-BD22-189D65C89133}"/>
    <cellStyle name="Currency 2 4 5 3 4 4" xfId="11227" xr:uid="{3DCD2369-8E55-4EB3-BF09-6B141CA219CB}"/>
    <cellStyle name="Currency 2 4 5 3 4 5" xfId="11222" xr:uid="{22A34CF9-F946-4AE0-8254-428C72D82F72}"/>
    <cellStyle name="Currency 2 4 5 3 4 6" xfId="33318" xr:uid="{EE0EDF2E-6849-42B1-ADD6-761ED93F5306}"/>
    <cellStyle name="Currency 2 4 5 3 5" xfId="851" xr:uid="{00000000-0005-0000-0000-000023050000}"/>
    <cellStyle name="Currency 2 4 5 3 5 2" xfId="11229" xr:uid="{8CDAEDEF-6C8A-4853-8479-5EF369565F50}"/>
    <cellStyle name="Currency 2 4 5 3 5 2 2" xfId="11230" xr:uid="{6823E031-3944-44BD-A275-65DD2C989113}"/>
    <cellStyle name="Currency 2 4 5 3 5 3" xfId="11231" xr:uid="{E1E552DE-A2C8-4C1A-B790-2569D49EDCB3}"/>
    <cellStyle name="Currency 2 4 5 3 5 4" xfId="11228" xr:uid="{A3DF3881-7C33-4144-9EB2-3C771F5BF75C}"/>
    <cellStyle name="Currency 2 4 5 3 6" xfId="5061" xr:uid="{00000000-0005-0000-0000-000024050000}"/>
    <cellStyle name="Currency 2 4 5 3 6 2" xfId="11233" xr:uid="{84DC57CE-B77E-418C-A84A-23A0CA84F395}"/>
    <cellStyle name="Currency 2 4 5 3 6 2 2" xfId="11234" xr:uid="{31B8766F-083D-44F3-B9D0-B633494E6787}"/>
    <cellStyle name="Currency 2 4 5 3 6 3" xfId="11235" xr:uid="{B648E6B1-5B13-4673-BC1B-36A8B44BA5C7}"/>
    <cellStyle name="Currency 2 4 5 3 6 4" xfId="11232" xr:uid="{AB5468BB-2A20-4EDD-9B38-9FB7169DF7EA}"/>
    <cellStyle name="Currency 2 4 5 3 7" xfId="11236" xr:uid="{944EC55F-7D8A-46E0-803C-543BCF3BB571}"/>
    <cellStyle name="Currency 2 4 5 3 7 2" xfId="11237" xr:uid="{AA75BA39-9286-451A-8D79-0E892391060B}"/>
    <cellStyle name="Currency 2 4 5 3 8" xfId="11238" xr:uid="{26EAABFE-A1CD-47AF-A07A-66326BAEA5A7}"/>
    <cellStyle name="Currency 2 4 5 3 8 2" xfId="11239" xr:uid="{438AE241-7E03-4DF6-A040-F82C5F9864FA}"/>
    <cellStyle name="Currency 2 4 5 3 9" xfId="11240" xr:uid="{72714417-AD1B-43A7-BA36-223D8288EF39}"/>
    <cellStyle name="Currency 2 4 5 3 9 2" xfId="11241" xr:uid="{936272AF-0EA0-4503-94CE-2F9C9C4286F2}"/>
    <cellStyle name="Currency 2 4 5 4" xfId="852" xr:uid="{00000000-0005-0000-0000-000025050000}"/>
    <cellStyle name="Currency 2 4 5 4 2" xfId="5065" xr:uid="{00000000-0005-0000-0000-000026050000}"/>
    <cellStyle name="Currency 2 4 5 4 2 2" xfId="11244" xr:uid="{08C011F0-3854-4C5E-AC1F-636B6C5B6C43}"/>
    <cellStyle name="Currency 2 4 5 4 2 3" xfId="11243" xr:uid="{00CC3310-59B8-4C5D-9DA5-DA0895B2B312}"/>
    <cellStyle name="Currency 2 4 5 4 3" xfId="11245" xr:uid="{0B6A0EB4-C9F8-4CFC-A36D-9127C659DF0F}"/>
    <cellStyle name="Currency 2 4 5 4 3 2" xfId="11246" xr:uid="{7F1633E3-A8C4-4A3C-9A64-33A30F05F977}"/>
    <cellStyle name="Currency 2 4 5 4 4" xfId="11247" xr:uid="{833BC846-9D7A-441C-A0EC-045BC172E538}"/>
    <cellStyle name="Currency 2 4 5 4 5" xfId="11248" xr:uid="{EBAB9ED0-0E08-4EDE-BE24-FB69CA2FD5E6}"/>
    <cellStyle name="Currency 2 4 5 4 6" xfId="11242" xr:uid="{8992807D-C4F7-4B3E-AD18-9804C089F3D8}"/>
    <cellStyle name="Currency 2 4 5 4 7" xfId="33319" xr:uid="{8942246A-8A33-40BB-A80E-1BA423B27F93}"/>
    <cellStyle name="Currency 2 4 5 5" xfId="853" xr:uid="{00000000-0005-0000-0000-000027050000}"/>
    <cellStyle name="Currency 2 4 5 5 2" xfId="5066" xr:uid="{00000000-0005-0000-0000-000028050000}"/>
    <cellStyle name="Currency 2 4 5 5 2 2" xfId="11251" xr:uid="{F675CA73-91AA-485B-97B5-202A5E9A45F5}"/>
    <cellStyle name="Currency 2 4 5 5 2 3" xfId="11250" xr:uid="{FF6E4F9E-C0DE-49EF-94F8-432E4FE95378}"/>
    <cellStyle name="Currency 2 4 5 5 3" xfId="11252" xr:uid="{50325373-AC8D-45D4-89F0-BD03A5A69DB0}"/>
    <cellStyle name="Currency 2 4 5 5 3 2" xfId="11253" xr:uid="{CD98E33B-7376-40E5-B468-524C1BD24C77}"/>
    <cellStyle name="Currency 2 4 5 5 4" xfId="11254" xr:uid="{13CB75A8-B69A-42B9-8752-9129A4E558D0}"/>
    <cellStyle name="Currency 2 4 5 5 5" xfId="11249" xr:uid="{77F3DE48-F2A5-4B18-8A64-0DBC1F279108}"/>
    <cellStyle name="Currency 2 4 5 5 6" xfId="33320" xr:uid="{B316B9A2-AEA1-472C-898B-BC6BA9EE11D6}"/>
    <cellStyle name="Currency 2 4 5 6" xfId="854" xr:uid="{00000000-0005-0000-0000-000029050000}"/>
    <cellStyle name="Currency 2 4 5 6 2" xfId="5067" xr:uid="{00000000-0005-0000-0000-00002A050000}"/>
    <cellStyle name="Currency 2 4 5 6 2 2" xfId="11257" xr:uid="{39565524-8FAC-46E4-90EB-F688AFDAD446}"/>
    <cellStyle name="Currency 2 4 5 6 2 3" xfId="11256" xr:uid="{C04FB50A-66EF-40E5-B56D-1A807FFA6C42}"/>
    <cellStyle name="Currency 2 4 5 6 3" xfId="11258" xr:uid="{54B05D02-A489-4199-AC34-F838FAA87243}"/>
    <cellStyle name="Currency 2 4 5 6 3 2" xfId="11259" xr:uid="{D43BB061-903D-4AB6-A4E2-2A7F22295DF0}"/>
    <cellStyle name="Currency 2 4 5 6 4" xfId="11260" xr:uid="{5F2AD2D2-C7B5-46EC-880C-474FD69A4480}"/>
    <cellStyle name="Currency 2 4 5 6 5" xfId="11255" xr:uid="{C7CAF17C-994F-4668-90CB-BD7B01CC3DB9}"/>
    <cellStyle name="Currency 2 4 5 6 6" xfId="33321" xr:uid="{49B3FF1B-2748-4187-B0C3-02176EDC7A7F}"/>
    <cellStyle name="Currency 2 4 5 7" xfId="855" xr:uid="{00000000-0005-0000-0000-00002B050000}"/>
    <cellStyle name="Currency 2 4 5 7 2" xfId="11262" xr:uid="{6216B393-BD5B-4410-8CD7-9B2E0D50D315}"/>
    <cellStyle name="Currency 2 4 5 7 2 2" xfId="11263" xr:uid="{025CB42B-09DB-4833-BC6C-35BAE23CC0FD}"/>
    <cellStyle name="Currency 2 4 5 7 3" xfId="11264" xr:uid="{79B198A1-75D9-4964-88D1-422075C01C3C}"/>
    <cellStyle name="Currency 2 4 5 7 4" xfId="11261" xr:uid="{1B237F76-0335-44D9-AA77-D68431E00BCD}"/>
    <cellStyle name="Currency 2 4 5 8" xfId="5056" xr:uid="{00000000-0005-0000-0000-00002C050000}"/>
    <cellStyle name="Currency 2 4 5 8 2" xfId="11266" xr:uid="{6EE146C7-B159-4D95-AE06-B9351D559786}"/>
    <cellStyle name="Currency 2 4 5 8 2 2" xfId="11267" xr:uid="{8B0959E5-0A1B-44B1-A583-A6F726DC1E61}"/>
    <cellStyle name="Currency 2 4 5 8 3" xfId="11268" xr:uid="{87BE2C3C-C13B-44F2-B941-579645421F76}"/>
    <cellStyle name="Currency 2 4 5 8 4" xfId="11265" xr:uid="{BDBFC871-53CC-4129-AAAA-E6221A5E2391}"/>
    <cellStyle name="Currency 2 4 5 9" xfId="11269" xr:uid="{DA1A8290-C99C-4C83-8ECB-F64A846DA09A}"/>
    <cellStyle name="Currency 2 4 5 9 2" xfId="11270" xr:uid="{68416762-392F-45D2-9F08-EE590FC1A7F0}"/>
    <cellStyle name="Currency 2 4 6" xfId="856" xr:uid="{00000000-0005-0000-0000-00002D050000}"/>
    <cellStyle name="Currency 2 4 6 10" xfId="11272" xr:uid="{ACD3B260-0C14-4C3D-9478-5421A71F54C5}"/>
    <cellStyle name="Currency 2 4 6 11" xfId="11271" xr:uid="{CC5B19F0-BBFE-4949-962A-BA993646F10E}"/>
    <cellStyle name="Currency 2 4 6 12" xfId="33322" xr:uid="{53EC79E0-D2F6-4537-9CF2-5EDB3438D92D}"/>
    <cellStyle name="Currency 2 4 6 13" xfId="36174" xr:uid="{19368F2A-D9DF-4BC2-8C8A-1D2546DF1F0F}"/>
    <cellStyle name="Currency 2 4 6 2" xfId="857" xr:uid="{00000000-0005-0000-0000-00002E050000}"/>
    <cellStyle name="Currency 2 4 6 2 2" xfId="5069" xr:uid="{00000000-0005-0000-0000-00002F050000}"/>
    <cellStyle name="Currency 2 4 6 2 2 2" xfId="11275" xr:uid="{AF1C2888-147D-41EC-ACA7-0CBAF8B2D0AF}"/>
    <cellStyle name="Currency 2 4 6 2 2 3" xfId="11274" xr:uid="{6BD93C9D-29C0-4F0E-BCC6-973B9CF36E0C}"/>
    <cellStyle name="Currency 2 4 6 2 3" xfId="11276" xr:uid="{9993EF0A-DE88-47DD-9838-F9BBB2D5683F}"/>
    <cellStyle name="Currency 2 4 6 2 3 2" xfId="11277" xr:uid="{3225C689-54F9-4A93-835C-F72D53A7FE39}"/>
    <cellStyle name="Currency 2 4 6 2 4" xfId="11278" xr:uid="{69C28B0E-8808-419A-A926-8B51EBC29F1D}"/>
    <cellStyle name="Currency 2 4 6 2 5" xfId="11273" xr:uid="{F1D70380-768A-4B95-898C-676F26C3F634}"/>
    <cellStyle name="Currency 2 4 6 2 6" xfId="33323" xr:uid="{615A3BA0-DF90-4A6D-88EB-5A62311C94F0}"/>
    <cellStyle name="Currency 2 4 6 3" xfId="858" xr:uid="{00000000-0005-0000-0000-000030050000}"/>
    <cellStyle name="Currency 2 4 6 3 2" xfId="5070" xr:uid="{00000000-0005-0000-0000-000031050000}"/>
    <cellStyle name="Currency 2 4 6 3 2 2" xfId="11281" xr:uid="{E80C98F5-C305-4802-8E0C-AC888AEBEF04}"/>
    <cellStyle name="Currency 2 4 6 3 2 3" xfId="11280" xr:uid="{761535F1-9BD7-460E-A626-C9C05D4403D3}"/>
    <cellStyle name="Currency 2 4 6 3 3" xfId="11282" xr:uid="{CA0EDC92-0E81-4113-B7AB-40BB8D28E677}"/>
    <cellStyle name="Currency 2 4 6 3 3 2" xfId="11283" xr:uid="{FC74AF0C-1AA2-4B6A-9280-F788A5B87B9D}"/>
    <cellStyle name="Currency 2 4 6 3 4" xfId="11284" xr:uid="{9D40876D-C9DA-4174-BAC0-4EB581ED35B6}"/>
    <cellStyle name="Currency 2 4 6 3 5" xfId="11279" xr:uid="{DDAF3A2B-71BD-47CE-9F84-28294E78ACD2}"/>
    <cellStyle name="Currency 2 4 6 3 6" xfId="33324" xr:uid="{52B3C91E-7030-479A-A5F2-1982031870C6}"/>
    <cellStyle name="Currency 2 4 6 4" xfId="859" xr:uid="{00000000-0005-0000-0000-000032050000}"/>
    <cellStyle name="Currency 2 4 6 4 2" xfId="5071" xr:uid="{00000000-0005-0000-0000-000033050000}"/>
    <cellStyle name="Currency 2 4 6 4 2 2" xfId="11287" xr:uid="{93E0ECC1-125F-4893-BB1A-E463A04116D0}"/>
    <cellStyle name="Currency 2 4 6 4 2 3" xfId="11286" xr:uid="{63B2DD9A-814E-4D01-95A1-9EB11927DAF0}"/>
    <cellStyle name="Currency 2 4 6 4 3" xfId="11288" xr:uid="{1F6AD7F6-EA4C-4B62-BF40-3AAC6BFCD407}"/>
    <cellStyle name="Currency 2 4 6 4 3 2" xfId="11289" xr:uid="{E44A3655-1293-4B1A-A647-FE4DE14D7BB1}"/>
    <cellStyle name="Currency 2 4 6 4 4" xfId="11290" xr:uid="{9E4CBD93-7C78-4ACB-ABD0-F635AE9515D0}"/>
    <cellStyle name="Currency 2 4 6 4 5" xfId="11285" xr:uid="{51134CB9-B685-41D9-82B1-ED07B1BF77C9}"/>
    <cellStyle name="Currency 2 4 6 4 6" xfId="33325" xr:uid="{3607E556-698D-4E03-82DA-3E982E23858B}"/>
    <cellStyle name="Currency 2 4 6 5" xfId="860" xr:uid="{00000000-0005-0000-0000-000034050000}"/>
    <cellStyle name="Currency 2 4 6 5 2" xfId="11292" xr:uid="{4CCEA125-B69A-4EA6-914D-974CC47B30FE}"/>
    <cellStyle name="Currency 2 4 6 5 2 2" xfId="11293" xr:uid="{C7BF79A7-DDA9-4D1E-B6E3-7DBE4C340BE0}"/>
    <cellStyle name="Currency 2 4 6 5 3" xfId="11294" xr:uid="{AD7CD5B5-27BF-4DF5-B580-AA9E1130F1AD}"/>
    <cellStyle name="Currency 2 4 6 5 4" xfId="11291" xr:uid="{744CFB69-29FE-44E8-8C36-639B6688AC89}"/>
    <cellStyle name="Currency 2 4 6 6" xfId="5068" xr:uid="{00000000-0005-0000-0000-000035050000}"/>
    <cellStyle name="Currency 2 4 6 6 2" xfId="11296" xr:uid="{D5281F44-0439-42E4-9FF8-BF1C06FC773B}"/>
    <cellStyle name="Currency 2 4 6 6 2 2" xfId="11297" xr:uid="{301AF8FD-2B49-4321-8C56-D54CB524FCFD}"/>
    <cellStyle name="Currency 2 4 6 6 3" xfId="11298" xr:uid="{277412F4-7FDE-4DBA-A786-99592FD6B7D6}"/>
    <cellStyle name="Currency 2 4 6 6 4" xfId="11295" xr:uid="{B7FE1610-F03C-4CF8-A5F3-783613F5B018}"/>
    <cellStyle name="Currency 2 4 6 7" xfId="11299" xr:uid="{49C9DA2F-61FD-4BA9-81A8-AB1F0A081461}"/>
    <cellStyle name="Currency 2 4 6 7 2" xfId="11300" xr:uid="{F6A5447B-25CF-487C-A864-1B67D6D2069D}"/>
    <cellStyle name="Currency 2 4 6 8" xfId="11301" xr:uid="{3E510402-7203-49F4-92F4-C66E28D7E002}"/>
    <cellStyle name="Currency 2 4 6 8 2" xfId="11302" xr:uid="{C09CD759-1884-441F-806B-A685EEDE1B5C}"/>
    <cellStyle name="Currency 2 4 6 9" xfId="11303" xr:uid="{29960E5F-14AE-4CCF-9A54-6D6FAFC42A46}"/>
    <cellStyle name="Currency 2 4 6 9 2" xfId="11304" xr:uid="{829F9023-DD7D-4CE5-8A93-97EDBBCBC503}"/>
    <cellStyle name="Currency 2 4 7" xfId="861" xr:uid="{00000000-0005-0000-0000-000036050000}"/>
    <cellStyle name="Currency 2 4 7 10" xfId="11306" xr:uid="{4C1E6373-253C-40A1-8282-36BC76C636F3}"/>
    <cellStyle name="Currency 2 4 7 11" xfId="11305" xr:uid="{ED005C8E-4BF0-43EA-B146-D1D7989FBCDB}"/>
    <cellStyle name="Currency 2 4 7 12" xfId="33326" xr:uid="{38D541E8-78A7-4BA2-9358-EAADC13862E3}"/>
    <cellStyle name="Currency 2 4 7 13" xfId="36388" xr:uid="{B3751283-179C-451A-AEE3-E54DEA6C5926}"/>
    <cellStyle name="Currency 2 4 7 2" xfId="862" xr:uid="{00000000-0005-0000-0000-000037050000}"/>
    <cellStyle name="Currency 2 4 7 2 2" xfId="5073" xr:uid="{00000000-0005-0000-0000-000038050000}"/>
    <cellStyle name="Currency 2 4 7 2 2 2" xfId="11309" xr:uid="{91646737-929D-4CA6-9B99-248FE93D25D1}"/>
    <cellStyle name="Currency 2 4 7 2 2 3" xfId="11308" xr:uid="{8C7ED690-D8A4-4CCF-B8B7-289218CDB036}"/>
    <cellStyle name="Currency 2 4 7 2 3" xfId="11310" xr:uid="{CC0AE68E-7F7D-4E85-9ED7-7F70B4EA86FC}"/>
    <cellStyle name="Currency 2 4 7 2 3 2" xfId="11311" xr:uid="{A2F2A204-92DA-4A52-82F5-475D1515389A}"/>
    <cellStyle name="Currency 2 4 7 2 4" xfId="11312" xr:uid="{6C83BF98-2198-4F23-BFDC-91438D7A2DB4}"/>
    <cellStyle name="Currency 2 4 7 2 5" xfId="11307" xr:uid="{6873C114-BC36-48C3-9BD2-C1D83F7A7E9B}"/>
    <cellStyle name="Currency 2 4 7 2 6" xfId="33327" xr:uid="{675CFF8C-B7D3-4F62-85F9-4A453D4B135C}"/>
    <cellStyle name="Currency 2 4 7 3" xfId="863" xr:uid="{00000000-0005-0000-0000-000039050000}"/>
    <cellStyle name="Currency 2 4 7 3 2" xfId="5074" xr:uid="{00000000-0005-0000-0000-00003A050000}"/>
    <cellStyle name="Currency 2 4 7 3 2 2" xfId="11315" xr:uid="{B8824B73-952D-4935-92A7-CEB96BB04C7F}"/>
    <cellStyle name="Currency 2 4 7 3 2 3" xfId="11314" xr:uid="{A9697ED1-8EA9-4C40-A715-11A563B642AE}"/>
    <cellStyle name="Currency 2 4 7 3 3" xfId="11316" xr:uid="{4767B5BA-F8FF-479D-8CD7-7AC4E8921F73}"/>
    <cellStyle name="Currency 2 4 7 3 3 2" xfId="11317" xr:uid="{5A12CC04-F8C2-4BCA-B836-0D40621EED30}"/>
    <cellStyle name="Currency 2 4 7 3 4" xfId="11318" xr:uid="{04F0051E-93F1-4E82-8A62-95F56193A00C}"/>
    <cellStyle name="Currency 2 4 7 3 5" xfId="11313" xr:uid="{5C4C498E-C58B-4107-92C8-B23AF7400C9C}"/>
    <cellStyle name="Currency 2 4 7 3 6" xfId="33328" xr:uid="{81DF38C5-758E-4047-BA98-08878C73AF33}"/>
    <cellStyle name="Currency 2 4 7 4" xfId="864" xr:uid="{00000000-0005-0000-0000-00003B050000}"/>
    <cellStyle name="Currency 2 4 7 4 2" xfId="5075" xr:uid="{00000000-0005-0000-0000-00003C050000}"/>
    <cellStyle name="Currency 2 4 7 4 2 2" xfId="11321" xr:uid="{E738DF34-D66E-4462-B9F7-0F3B378C88D6}"/>
    <cellStyle name="Currency 2 4 7 4 2 3" xfId="11320" xr:uid="{C0A89258-B69A-421C-878A-DD04E6F2B77D}"/>
    <cellStyle name="Currency 2 4 7 4 3" xfId="11322" xr:uid="{CAECA89B-900F-45D5-ADC3-93797BAE3C8E}"/>
    <cellStyle name="Currency 2 4 7 4 3 2" xfId="11323" xr:uid="{CF8F97B3-4A67-41E3-B927-245B075C89DE}"/>
    <cellStyle name="Currency 2 4 7 4 4" xfId="11324" xr:uid="{81EB78C2-79DE-40AE-BDB5-9180CE1D0FC1}"/>
    <cellStyle name="Currency 2 4 7 4 5" xfId="11319" xr:uid="{4B82BF74-BA7A-4C6D-AE14-D5A1823D29C2}"/>
    <cellStyle name="Currency 2 4 7 4 6" xfId="33329" xr:uid="{3789E631-E20E-44DC-86CF-9B64402EC471}"/>
    <cellStyle name="Currency 2 4 7 5" xfId="865" xr:uid="{00000000-0005-0000-0000-00003D050000}"/>
    <cellStyle name="Currency 2 4 7 5 2" xfId="11326" xr:uid="{1B93B74B-E420-4395-B639-70A5660DDE7F}"/>
    <cellStyle name="Currency 2 4 7 5 2 2" xfId="11327" xr:uid="{F87CBC20-3343-4404-BE92-8A4F1A39CA35}"/>
    <cellStyle name="Currency 2 4 7 5 3" xfId="11328" xr:uid="{9042F535-4EC4-4795-8D5A-EB916DDC40D0}"/>
    <cellStyle name="Currency 2 4 7 5 4" xfId="11325" xr:uid="{937C6006-BDAA-4DAE-BE3B-686A1D467B55}"/>
    <cellStyle name="Currency 2 4 7 6" xfId="5072" xr:uid="{00000000-0005-0000-0000-00003E050000}"/>
    <cellStyle name="Currency 2 4 7 6 2" xfId="11330" xr:uid="{6372CC95-F219-489E-B764-EAB361A50C66}"/>
    <cellStyle name="Currency 2 4 7 6 2 2" xfId="11331" xr:uid="{965FD48F-AEB3-4EA6-9E94-51ECED874A94}"/>
    <cellStyle name="Currency 2 4 7 6 3" xfId="11332" xr:uid="{03130199-29CC-464B-8F6A-0424D00F4E67}"/>
    <cellStyle name="Currency 2 4 7 6 4" xfId="11329" xr:uid="{A43D0DC7-A27D-4FBA-8233-2966B5151880}"/>
    <cellStyle name="Currency 2 4 7 7" xfId="11333" xr:uid="{E9E59CA3-3F84-447B-A129-CA4C1E7B12C3}"/>
    <cellStyle name="Currency 2 4 7 7 2" xfId="11334" xr:uid="{0574D24A-55D4-4A21-B3AA-0B371F31AF57}"/>
    <cellStyle name="Currency 2 4 7 8" xfId="11335" xr:uid="{C54F3C9F-9890-4D47-A183-DBC7ECD8DE73}"/>
    <cellStyle name="Currency 2 4 7 8 2" xfId="11336" xr:uid="{F67CC16F-B36D-498F-8658-56644EF99840}"/>
    <cellStyle name="Currency 2 4 7 9" xfId="11337" xr:uid="{A9137F15-E059-453D-9FF4-A3955BD62702}"/>
    <cellStyle name="Currency 2 4 7 9 2" xfId="11338" xr:uid="{910E203C-FFDE-4020-85E0-7816E2C11DA0}"/>
    <cellStyle name="Currency 2 4 8" xfId="866" xr:uid="{00000000-0005-0000-0000-00003F050000}"/>
    <cellStyle name="Currency 2 4 8 2" xfId="5076" xr:uid="{00000000-0005-0000-0000-000040050000}"/>
    <cellStyle name="Currency 2 4 8 2 2" xfId="11341" xr:uid="{76AB9468-33F1-4857-BD07-9C7D8A57E2BE}"/>
    <cellStyle name="Currency 2 4 8 2 3" xfId="11340" xr:uid="{E94E4075-61D4-4560-84B2-1E38A5E58D8F}"/>
    <cellStyle name="Currency 2 4 8 3" xfId="11342" xr:uid="{46D1B810-308F-416C-899C-6BFFC4D0690D}"/>
    <cellStyle name="Currency 2 4 8 3 2" xfId="11343" xr:uid="{3FDAF324-61C6-4A55-A4EF-D60871E76C9B}"/>
    <cellStyle name="Currency 2 4 8 4" xfId="11344" xr:uid="{721A7033-EF51-4113-AE3E-251840B815D7}"/>
    <cellStyle name="Currency 2 4 8 5" xfId="11345" xr:uid="{A0B31CC0-36C6-455C-93FB-9DD0081862DD}"/>
    <cellStyle name="Currency 2 4 8 6" xfId="11339" xr:uid="{E7C5F272-6E78-48F4-A485-986181FA77C9}"/>
    <cellStyle name="Currency 2 4 8 7" xfId="33330" xr:uid="{2EB56743-2C90-45BF-A046-D17EC9C1BF4A}"/>
    <cellStyle name="Currency 2 4 9" xfId="867" xr:uid="{00000000-0005-0000-0000-000041050000}"/>
    <cellStyle name="Currency 2 4 9 2" xfId="5077" xr:uid="{00000000-0005-0000-0000-000042050000}"/>
    <cellStyle name="Currency 2 4 9 2 2" xfId="11348" xr:uid="{97FC875E-68EB-403A-901F-587ECC9644BF}"/>
    <cellStyle name="Currency 2 4 9 2 3" xfId="11347" xr:uid="{13580892-86FF-465D-AAC3-22C7B207E9E4}"/>
    <cellStyle name="Currency 2 4 9 3" xfId="11349" xr:uid="{83785231-9E17-42F7-A5A7-3005B5189B52}"/>
    <cellStyle name="Currency 2 4 9 3 2" xfId="11350" xr:uid="{1F85F204-74D5-48CA-8945-2AE30CAB7256}"/>
    <cellStyle name="Currency 2 4 9 4" xfId="11351" xr:uid="{FBDDB8C5-585F-41F2-9190-BF23FDAC65B1}"/>
    <cellStyle name="Currency 2 4 9 5" xfId="11346" xr:uid="{D09346E2-1187-4E53-9606-E9985368DF43}"/>
    <cellStyle name="Currency 2 4 9 6" xfId="33331" xr:uid="{A1F2C436-6A22-4D25-B5CD-107D9424E787}"/>
    <cellStyle name="Currency 2 5" xfId="868" xr:uid="{00000000-0005-0000-0000-000043050000}"/>
    <cellStyle name="Currency 2 5 10" xfId="869" xr:uid="{00000000-0005-0000-0000-000044050000}"/>
    <cellStyle name="Currency 2 5 10 2" xfId="5079" xr:uid="{00000000-0005-0000-0000-000045050000}"/>
    <cellStyle name="Currency 2 5 10 2 2" xfId="11355" xr:uid="{93F6D4B7-E9C6-487D-9A35-B5852589AC03}"/>
    <cellStyle name="Currency 2 5 10 2 3" xfId="11354" xr:uid="{40434C0C-CFDB-4322-9402-7548C546D062}"/>
    <cellStyle name="Currency 2 5 10 3" xfId="11356" xr:uid="{0EED38F2-926A-4D0B-813B-DF1F4284F8EE}"/>
    <cellStyle name="Currency 2 5 10 3 2" xfId="11357" xr:uid="{58EAD994-C3AD-462B-9EA5-98D2F0217EFD}"/>
    <cellStyle name="Currency 2 5 10 4" xfId="11358" xr:uid="{4D9A59B1-25E9-4C8D-B0D3-E3A875B204B2}"/>
    <cellStyle name="Currency 2 5 10 5" xfId="11353" xr:uid="{DF8AC811-2371-4A87-BE1B-2538D750B51D}"/>
    <cellStyle name="Currency 2 5 10 6" xfId="33333" xr:uid="{0F358A21-4B7D-4E9D-A3BF-0404DA9F7A92}"/>
    <cellStyle name="Currency 2 5 11" xfId="870" xr:uid="{00000000-0005-0000-0000-000046050000}"/>
    <cellStyle name="Currency 2 5 11 2" xfId="11360" xr:uid="{03EFAABB-48D6-44E0-9510-EA9C90027B97}"/>
    <cellStyle name="Currency 2 5 11 2 2" xfId="11361" xr:uid="{BB37101F-98D5-4F94-8FFE-DB5200E1BA2F}"/>
    <cellStyle name="Currency 2 5 11 3" xfId="11362" xr:uid="{EEB837F7-FF9A-4C5D-B935-39328C99B08C}"/>
    <cellStyle name="Currency 2 5 11 4" xfId="11359" xr:uid="{C6C5CAF1-0F7E-4647-B87C-493A2B4EE5DE}"/>
    <cellStyle name="Currency 2 5 12" xfId="5078" xr:uid="{00000000-0005-0000-0000-000047050000}"/>
    <cellStyle name="Currency 2 5 12 2" xfId="11364" xr:uid="{7A254F2F-FDF0-46ED-9DCC-961CAD7C3D4D}"/>
    <cellStyle name="Currency 2 5 12 2 2" xfId="11365" xr:uid="{D8DB5AEE-DD3A-46B9-9C37-872332634FF0}"/>
    <cellStyle name="Currency 2 5 12 3" xfId="11366" xr:uid="{0C898026-5438-48AE-BA17-09F14D07BA3D}"/>
    <cellStyle name="Currency 2 5 12 4" xfId="11363" xr:uid="{D0F97919-CE73-42C9-912C-DAC412C73FDB}"/>
    <cellStyle name="Currency 2 5 13" xfId="11367" xr:uid="{A57D7A23-924B-4FA0-97A1-878DA32173BE}"/>
    <cellStyle name="Currency 2 5 13 2" xfId="11368" xr:uid="{41442E82-993D-4146-9A1D-D8240283ADB4}"/>
    <cellStyle name="Currency 2 5 14" xfId="11369" xr:uid="{DDC74CB1-C4A0-40B2-93EC-D28C83FD511F}"/>
    <cellStyle name="Currency 2 5 14 2" xfId="11370" xr:uid="{17C9DF20-470D-4DAB-A853-1487EACED897}"/>
    <cellStyle name="Currency 2 5 15" xfId="11371" xr:uid="{3D69FF35-CE7A-46F8-BF48-FE76AAD589E3}"/>
    <cellStyle name="Currency 2 5 15 2" xfId="11372" xr:uid="{1D7B2F48-E9EA-4A61-9DEC-88A173C4FA56}"/>
    <cellStyle name="Currency 2 5 16" xfId="11373" xr:uid="{7792E206-B7F1-4575-9B83-52B765ED6C63}"/>
    <cellStyle name="Currency 2 5 17" xfId="11352" xr:uid="{C5639DB6-1EB3-47C7-B25A-A5E1F0D90B49}"/>
    <cellStyle name="Currency 2 5 18" xfId="33332" xr:uid="{E69109CC-6B51-4E32-B06B-D6F5C3DD014C}"/>
    <cellStyle name="Currency 2 5 19" xfId="35806" xr:uid="{5A74E67C-C7A7-4944-8D27-D799A74B19B3}"/>
    <cellStyle name="Currency 2 5 2" xfId="871" xr:uid="{00000000-0005-0000-0000-000048050000}"/>
    <cellStyle name="Currency 2 5 2 10" xfId="11375" xr:uid="{B79351AF-E9D9-46A5-9A9D-0B86A036866B}"/>
    <cellStyle name="Currency 2 5 2 10 2" xfId="11376" xr:uid="{7E276FB4-C938-4295-A2A2-26BEEA959FAF}"/>
    <cellStyle name="Currency 2 5 2 11" xfId="11377" xr:uid="{EFC9ED17-721F-4E53-A303-C72D4B58F0A5}"/>
    <cellStyle name="Currency 2 5 2 11 2" xfId="11378" xr:uid="{9A5B48BD-3CC5-4B46-B423-A0BD08AC059D}"/>
    <cellStyle name="Currency 2 5 2 12" xfId="11379" xr:uid="{04735610-453F-4770-84B1-FBEBB8D9A6B4}"/>
    <cellStyle name="Currency 2 5 2 13" xfId="11374" xr:uid="{151542B1-8532-41F4-B65D-97FBF8D97D79}"/>
    <cellStyle name="Currency 2 5 2 14" xfId="33334" xr:uid="{1E0F1F8F-9BDD-48A4-9168-B2D0F6C00333}"/>
    <cellStyle name="Currency 2 5 2 15" xfId="35807" xr:uid="{01A13803-4AE2-4D00-B376-2933BEF9705F}"/>
    <cellStyle name="Currency 2 5 2 2" xfId="872" xr:uid="{00000000-0005-0000-0000-000049050000}"/>
    <cellStyle name="Currency 2 5 2 2 10" xfId="11381" xr:uid="{258F0736-AD1B-4E6A-A7E0-D19135945DE5}"/>
    <cellStyle name="Currency 2 5 2 2 11" xfId="11380" xr:uid="{B3F86C6F-52BD-4805-A973-503F1A7FF585}"/>
    <cellStyle name="Currency 2 5 2 2 12" xfId="33335" xr:uid="{086C8F2C-0FB5-4A9F-8173-938780591B63}"/>
    <cellStyle name="Currency 2 5 2 2 13" xfId="36180" xr:uid="{82175A0A-96C5-4551-9390-96790EC6380F}"/>
    <cellStyle name="Currency 2 5 2 2 2" xfId="873" xr:uid="{00000000-0005-0000-0000-00004A050000}"/>
    <cellStyle name="Currency 2 5 2 2 2 2" xfId="5082" xr:uid="{00000000-0005-0000-0000-00004B050000}"/>
    <cellStyle name="Currency 2 5 2 2 2 2 2" xfId="11384" xr:uid="{B00D7537-2D97-4DEA-93C3-61DCA79425E6}"/>
    <cellStyle name="Currency 2 5 2 2 2 2 3" xfId="11383" xr:uid="{B3886736-4712-4D59-BEF5-E84EFF039AA3}"/>
    <cellStyle name="Currency 2 5 2 2 2 3" xfId="11385" xr:uid="{75894E47-C7B4-4BD1-A80F-17EBBA391C0F}"/>
    <cellStyle name="Currency 2 5 2 2 2 3 2" xfId="11386" xr:uid="{92449674-974A-43AE-AA07-140827C2B815}"/>
    <cellStyle name="Currency 2 5 2 2 2 4" xfId="11387" xr:uid="{F8229719-6030-41EA-A06A-6EEC3E558B4F}"/>
    <cellStyle name="Currency 2 5 2 2 2 5" xfId="11382" xr:uid="{9A2D2933-2411-4B55-9688-E281D54AB9DB}"/>
    <cellStyle name="Currency 2 5 2 2 2 6" xfId="33336" xr:uid="{4B6EAFEA-3909-41BC-B4F5-5D5E30B2E982}"/>
    <cellStyle name="Currency 2 5 2 2 3" xfId="874" xr:uid="{00000000-0005-0000-0000-00004C050000}"/>
    <cellStyle name="Currency 2 5 2 2 3 2" xfId="5083" xr:uid="{00000000-0005-0000-0000-00004D050000}"/>
    <cellStyle name="Currency 2 5 2 2 3 2 2" xfId="11390" xr:uid="{8289093F-08C6-4B28-A5A6-E329AC1B65CD}"/>
    <cellStyle name="Currency 2 5 2 2 3 2 3" xfId="11389" xr:uid="{815260D0-BF53-419B-ACBB-6A6FF729BD55}"/>
    <cellStyle name="Currency 2 5 2 2 3 3" xfId="11391" xr:uid="{AA96748E-2D84-4200-AF71-F6F34D775606}"/>
    <cellStyle name="Currency 2 5 2 2 3 3 2" xfId="11392" xr:uid="{7B08B21A-778B-4440-AACC-FFB7B7FAD407}"/>
    <cellStyle name="Currency 2 5 2 2 3 4" xfId="11393" xr:uid="{8BB1589F-3035-406D-847B-FFE182E3C2E8}"/>
    <cellStyle name="Currency 2 5 2 2 3 5" xfId="11388" xr:uid="{2119C5E5-F4A3-45DC-A77E-65002CDC3F2A}"/>
    <cellStyle name="Currency 2 5 2 2 3 6" xfId="33337" xr:uid="{697203CB-5A53-4414-A2B1-EE3F6E146068}"/>
    <cellStyle name="Currency 2 5 2 2 4" xfId="875" xr:uid="{00000000-0005-0000-0000-00004E050000}"/>
    <cellStyle name="Currency 2 5 2 2 4 2" xfId="5084" xr:uid="{00000000-0005-0000-0000-00004F050000}"/>
    <cellStyle name="Currency 2 5 2 2 4 2 2" xfId="11396" xr:uid="{4BDB612D-1640-433A-97AE-85268C8E7654}"/>
    <cellStyle name="Currency 2 5 2 2 4 2 3" xfId="11395" xr:uid="{864DBC06-E013-4346-AED5-B14A753987A0}"/>
    <cellStyle name="Currency 2 5 2 2 4 3" xfId="11397" xr:uid="{7A59DD6B-D8EF-4E54-9E3F-62FEB0EF64FC}"/>
    <cellStyle name="Currency 2 5 2 2 4 3 2" xfId="11398" xr:uid="{79C097CC-1AF0-4A12-9D0D-CF94B82B94BB}"/>
    <cellStyle name="Currency 2 5 2 2 4 4" xfId="11399" xr:uid="{9AEC5C9A-62E5-4B02-AA94-3280DD7E8C17}"/>
    <cellStyle name="Currency 2 5 2 2 4 5" xfId="11394" xr:uid="{8CACE3AA-F1E0-463E-8CAF-4B51879C4BE4}"/>
    <cellStyle name="Currency 2 5 2 2 4 6" xfId="33338" xr:uid="{D493473A-02AB-459B-9012-B4E825ED7C20}"/>
    <cellStyle name="Currency 2 5 2 2 5" xfId="876" xr:uid="{00000000-0005-0000-0000-000050050000}"/>
    <cellStyle name="Currency 2 5 2 2 5 2" xfId="11401" xr:uid="{E26C826B-75FA-44C0-9418-E1AACA5D9241}"/>
    <cellStyle name="Currency 2 5 2 2 5 2 2" xfId="11402" xr:uid="{EDAF55CB-BDC8-4403-BEC1-774ED5D5834D}"/>
    <cellStyle name="Currency 2 5 2 2 5 3" xfId="11403" xr:uid="{A24783ED-936D-4B93-B05A-252F2E17E575}"/>
    <cellStyle name="Currency 2 5 2 2 5 4" xfId="11400" xr:uid="{64E11F87-777C-40F8-B956-29B785D6E5B3}"/>
    <cellStyle name="Currency 2 5 2 2 6" xfId="5081" xr:uid="{00000000-0005-0000-0000-000051050000}"/>
    <cellStyle name="Currency 2 5 2 2 6 2" xfId="11405" xr:uid="{C5F0D09D-C8BF-4E18-BA3C-CFBB2B63EF2E}"/>
    <cellStyle name="Currency 2 5 2 2 6 2 2" xfId="11406" xr:uid="{18D5D7E7-7998-4392-8F0F-0788D2FCAB2F}"/>
    <cellStyle name="Currency 2 5 2 2 6 3" xfId="11407" xr:uid="{E289AB49-D83D-44D5-98AB-4347FEA39C07}"/>
    <cellStyle name="Currency 2 5 2 2 6 4" xfId="11404" xr:uid="{EA857FB6-2ED1-4B61-81B0-69DA58ABACE4}"/>
    <cellStyle name="Currency 2 5 2 2 7" xfId="11408" xr:uid="{781C59CC-FE81-421C-B471-1563662FCE3B}"/>
    <cellStyle name="Currency 2 5 2 2 7 2" xfId="11409" xr:uid="{23D37BCC-74BB-4915-9ED0-77A50FF81372}"/>
    <cellStyle name="Currency 2 5 2 2 8" xfId="11410" xr:uid="{B75E8728-E35C-4C0D-BD0A-008248014CE6}"/>
    <cellStyle name="Currency 2 5 2 2 8 2" xfId="11411" xr:uid="{D541620B-DB91-4F80-8956-378F533B3EE7}"/>
    <cellStyle name="Currency 2 5 2 2 9" xfId="11412" xr:uid="{30F04991-DD67-47FE-B793-E54D0FEA9606}"/>
    <cellStyle name="Currency 2 5 2 2 9 2" xfId="11413" xr:uid="{0B415DBD-9901-40E0-98EA-284A0FB5EE85}"/>
    <cellStyle name="Currency 2 5 2 3" xfId="877" xr:uid="{00000000-0005-0000-0000-000052050000}"/>
    <cellStyle name="Currency 2 5 2 3 10" xfId="11415" xr:uid="{2E23B8DB-4F7C-4BD7-B571-22DC47A76D7C}"/>
    <cellStyle name="Currency 2 5 2 3 11" xfId="11414" xr:uid="{91F34F1B-54BE-4E8B-89B3-9ADBA0A1738E}"/>
    <cellStyle name="Currency 2 5 2 3 12" xfId="33339" xr:uid="{16616AC6-FB02-4172-B900-F723836BEE74}"/>
    <cellStyle name="Currency 2 5 2 3 13" xfId="36394" xr:uid="{E977FF11-72EF-483B-B4FA-208CF0E27A03}"/>
    <cellStyle name="Currency 2 5 2 3 2" xfId="878" xr:uid="{00000000-0005-0000-0000-000053050000}"/>
    <cellStyle name="Currency 2 5 2 3 2 2" xfId="5086" xr:uid="{00000000-0005-0000-0000-000054050000}"/>
    <cellStyle name="Currency 2 5 2 3 2 2 2" xfId="11418" xr:uid="{0C1F808E-7322-44C6-8E86-1B655948FCD7}"/>
    <cellStyle name="Currency 2 5 2 3 2 2 3" xfId="11417" xr:uid="{87F80F34-ABB0-4616-9933-E527EAD61053}"/>
    <cellStyle name="Currency 2 5 2 3 2 3" xfId="11419" xr:uid="{9967ECDD-9186-41D0-82A6-CD41300BBFCC}"/>
    <cellStyle name="Currency 2 5 2 3 2 3 2" xfId="11420" xr:uid="{1D86ED7C-8A4B-4FED-AEE7-07197587809F}"/>
    <cellStyle name="Currency 2 5 2 3 2 4" xfId="11421" xr:uid="{B67A4029-3BBF-444F-B022-DC10296DCD0E}"/>
    <cellStyle name="Currency 2 5 2 3 2 5" xfId="11416" xr:uid="{41950BFF-73F7-4A53-B3BD-79DE25D767A5}"/>
    <cellStyle name="Currency 2 5 2 3 2 6" xfId="33340" xr:uid="{50DB4250-B9F8-450A-8A74-A3141DF2C982}"/>
    <cellStyle name="Currency 2 5 2 3 3" xfId="879" xr:uid="{00000000-0005-0000-0000-000055050000}"/>
    <cellStyle name="Currency 2 5 2 3 3 2" xfId="5087" xr:uid="{00000000-0005-0000-0000-000056050000}"/>
    <cellStyle name="Currency 2 5 2 3 3 2 2" xfId="11424" xr:uid="{83FD04E7-2FDD-4CA4-B219-50F7CC6ABC9F}"/>
    <cellStyle name="Currency 2 5 2 3 3 2 3" xfId="11423" xr:uid="{35A61508-CAB3-4D48-9C6A-170BDF1F0E67}"/>
    <cellStyle name="Currency 2 5 2 3 3 3" xfId="11425" xr:uid="{CBE59D9A-8E6D-4D9A-9956-FB11EB7F862D}"/>
    <cellStyle name="Currency 2 5 2 3 3 3 2" xfId="11426" xr:uid="{B05652F1-EE3B-4E76-A032-BAA076CAC913}"/>
    <cellStyle name="Currency 2 5 2 3 3 4" xfId="11427" xr:uid="{A54D0308-DD31-4D4F-A424-26AC7F1E3501}"/>
    <cellStyle name="Currency 2 5 2 3 3 5" xfId="11422" xr:uid="{0BBA5411-92DB-4697-B271-7849BD484FAA}"/>
    <cellStyle name="Currency 2 5 2 3 3 6" xfId="33341" xr:uid="{9C8433E6-A209-4920-BB63-BBD468BA4C44}"/>
    <cellStyle name="Currency 2 5 2 3 4" xfId="880" xr:uid="{00000000-0005-0000-0000-000057050000}"/>
    <cellStyle name="Currency 2 5 2 3 4 2" xfId="5088" xr:uid="{00000000-0005-0000-0000-000058050000}"/>
    <cellStyle name="Currency 2 5 2 3 4 2 2" xfId="11430" xr:uid="{4931C0C1-4211-4462-9E72-0CA35AF156A8}"/>
    <cellStyle name="Currency 2 5 2 3 4 2 3" xfId="11429" xr:uid="{C809F1BB-8C97-4A03-B046-1F46DF9FC6AB}"/>
    <cellStyle name="Currency 2 5 2 3 4 3" xfId="11431" xr:uid="{15DF9224-DFD3-4CF4-8801-0EFFD08D3487}"/>
    <cellStyle name="Currency 2 5 2 3 4 3 2" xfId="11432" xr:uid="{C640E7B8-5D40-45EF-90F4-3E52F5FA3B21}"/>
    <cellStyle name="Currency 2 5 2 3 4 4" xfId="11433" xr:uid="{DCE1E312-3DD7-4E93-ABD4-22400D6C8D7A}"/>
    <cellStyle name="Currency 2 5 2 3 4 5" xfId="11428" xr:uid="{6F581400-D202-4971-A424-155E18AF368A}"/>
    <cellStyle name="Currency 2 5 2 3 4 6" xfId="33342" xr:uid="{96790A38-0F7E-41D1-9DE8-FFF136B65872}"/>
    <cellStyle name="Currency 2 5 2 3 5" xfId="881" xr:uid="{00000000-0005-0000-0000-000059050000}"/>
    <cellStyle name="Currency 2 5 2 3 5 2" xfId="11435" xr:uid="{6C8CBA2B-1675-4F77-A056-4B8410E12968}"/>
    <cellStyle name="Currency 2 5 2 3 5 2 2" xfId="11436" xr:uid="{EE55867B-F9CA-48DA-8D99-F9392F757A61}"/>
    <cellStyle name="Currency 2 5 2 3 5 3" xfId="11437" xr:uid="{42F12FCD-BE10-47D1-9177-B69B8B1A1A80}"/>
    <cellStyle name="Currency 2 5 2 3 5 4" xfId="11434" xr:uid="{CA3B8826-1FFC-4D0D-B039-C38CAAC43BA8}"/>
    <cellStyle name="Currency 2 5 2 3 6" xfId="5085" xr:uid="{00000000-0005-0000-0000-00005A050000}"/>
    <cellStyle name="Currency 2 5 2 3 6 2" xfId="11439" xr:uid="{BEF7A16C-437E-41EF-A026-8E101679D88A}"/>
    <cellStyle name="Currency 2 5 2 3 6 2 2" xfId="11440" xr:uid="{B07712F5-B8E4-4AE7-B2CB-3A2C08E641D9}"/>
    <cellStyle name="Currency 2 5 2 3 6 3" xfId="11441" xr:uid="{E106271D-3B5B-43B4-8651-BFDB50429791}"/>
    <cellStyle name="Currency 2 5 2 3 6 4" xfId="11438" xr:uid="{B8CA6C55-43FC-4198-9A9D-6689142DEB5B}"/>
    <cellStyle name="Currency 2 5 2 3 7" xfId="11442" xr:uid="{0F18E988-33B8-4053-A162-B6838CD15190}"/>
    <cellStyle name="Currency 2 5 2 3 7 2" xfId="11443" xr:uid="{D9BCF6E1-37AA-474F-AA26-640D07C97A35}"/>
    <cellStyle name="Currency 2 5 2 3 8" xfId="11444" xr:uid="{6A5830CA-817D-48E3-BEF1-DD08C01EA954}"/>
    <cellStyle name="Currency 2 5 2 3 8 2" xfId="11445" xr:uid="{E991A43A-C8B1-4756-B6A6-234013C3079B}"/>
    <cellStyle name="Currency 2 5 2 3 9" xfId="11446" xr:uid="{6720D17F-77C6-43E2-9790-36D39FA2D3F0}"/>
    <cellStyle name="Currency 2 5 2 3 9 2" xfId="11447" xr:uid="{3DFB58D4-4EE1-4D41-9413-670490507144}"/>
    <cellStyle name="Currency 2 5 2 4" xfId="882" xr:uid="{00000000-0005-0000-0000-00005B050000}"/>
    <cellStyle name="Currency 2 5 2 4 2" xfId="5089" xr:uid="{00000000-0005-0000-0000-00005C050000}"/>
    <cellStyle name="Currency 2 5 2 4 2 2" xfId="11450" xr:uid="{9DE92303-F09C-4568-97E3-6DB565CB6088}"/>
    <cellStyle name="Currency 2 5 2 4 2 3" xfId="11449" xr:uid="{4C6E9E7D-341E-47E5-A88A-B8A88AECC763}"/>
    <cellStyle name="Currency 2 5 2 4 3" xfId="11451" xr:uid="{BC55BA94-07D9-4BB4-9EC3-3737209CF9DB}"/>
    <cellStyle name="Currency 2 5 2 4 3 2" xfId="11452" xr:uid="{32278540-DEAE-484A-89D8-5DEA84E942D8}"/>
    <cellStyle name="Currency 2 5 2 4 4" xfId="11453" xr:uid="{E1D15BD2-8F84-4BFC-8D11-704503713D52}"/>
    <cellStyle name="Currency 2 5 2 4 5" xfId="11454" xr:uid="{E4FE094B-1061-4C15-A583-8E4FC998283C}"/>
    <cellStyle name="Currency 2 5 2 4 6" xfId="11448" xr:uid="{86ADDB41-CF9F-4CF1-A9D9-AB1FEBCFAD4C}"/>
    <cellStyle name="Currency 2 5 2 4 7" xfId="33343" xr:uid="{9B85C044-DD76-4D40-94C7-448C15E513E0}"/>
    <cellStyle name="Currency 2 5 2 5" xfId="883" xr:uid="{00000000-0005-0000-0000-00005D050000}"/>
    <cellStyle name="Currency 2 5 2 5 2" xfId="5090" xr:uid="{00000000-0005-0000-0000-00005E050000}"/>
    <cellStyle name="Currency 2 5 2 5 2 2" xfId="11457" xr:uid="{82246723-95C1-4358-840D-0B5FB6E0B9D8}"/>
    <cellStyle name="Currency 2 5 2 5 2 3" xfId="11456" xr:uid="{C25D8D05-0FC6-420D-ACA1-B9F773E296FE}"/>
    <cellStyle name="Currency 2 5 2 5 3" xfId="11458" xr:uid="{FCEB9185-4D18-43D6-B32D-1B1E53FD0CB9}"/>
    <cellStyle name="Currency 2 5 2 5 3 2" xfId="11459" xr:uid="{285A478B-879D-433A-8F65-92916E2B1823}"/>
    <cellStyle name="Currency 2 5 2 5 4" xfId="11460" xr:uid="{EDDADF9C-4AEB-4256-BC7E-6778940034CB}"/>
    <cellStyle name="Currency 2 5 2 5 5" xfId="11455" xr:uid="{73344068-B221-4D6B-99D3-CE59CB6AAC07}"/>
    <cellStyle name="Currency 2 5 2 5 6" xfId="33344" xr:uid="{18CF87F5-CB79-400C-827C-D8E9280F48DE}"/>
    <cellStyle name="Currency 2 5 2 6" xfId="884" xr:uid="{00000000-0005-0000-0000-00005F050000}"/>
    <cellStyle name="Currency 2 5 2 6 2" xfId="5091" xr:uid="{00000000-0005-0000-0000-000060050000}"/>
    <cellStyle name="Currency 2 5 2 6 2 2" xfId="11463" xr:uid="{6DEF60DA-DC50-41D2-81C5-227D88120B05}"/>
    <cellStyle name="Currency 2 5 2 6 2 3" xfId="11462" xr:uid="{57A5A67A-CE1A-4FAA-BEFA-0C8E223DD874}"/>
    <cellStyle name="Currency 2 5 2 6 3" xfId="11464" xr:uid="{9F528172-6234-4DA0-9227-4B27777D8850}"/>
    <cellStyle name="Currency 2 5 2 6 3 2" xfId="11465" xr:uid="{B1CE23D3-FF81-4E9C-9D03-DD9BC389DEDB}"/>
    <cellStyle name="Currency 2 5 2 6 4" xfId="11466" xr:uid="{079D44FA-0D90-48A8-B451-9D95771F2A27}"/>
    <cellStyle name="Currency 2 5 2 6 5" xfId="11461" xr:uid="{589E7BF6-C19B-4AB7-B18D-5282FCD7555C}"/>
    <cellStyle name="Currency 2 5 2 6 6" xfId="33345" xr:uid="{427E7363-43F6-487C-B5C5-EFE720D54B29}"/>
    <cellStyle name="Currency 2 5 2 7" xfId="885" xr:uid="{00000000-0005-0000-0000-000061050000}"/>
    <cellStyle name="Currency 2 5 2 7 2" xfId="11468" xr:uid="{2E831FB2-7FB0-49B8-957D-2CFF4D162B7F}"/>
    <cellStyle name="Currency 2 5 2 7 2 2" xfId="11469" xr:uid="{51C7C355-3F42-40A0-91B6-6292C8C37E9E}"/>
    <cellStyle name="Currency 2 5 2 7 3" xfId="11470" xr:uid="{4A79543F-9C9C-4581-997B-91C6FEC35680}"/>
    <cellStyle name="Currency 2 5 2 7 4" xfId="11467" xr:uid="{4AABB8D3-240F-438E-8215-2FBBEC425803}"/>
    <cellStyle name="Currency 2 5 2 8" xfId="5080" xr:uid="{00000000-0005-0000-0000-000062050000}"/>
    <cellStyle name="Currency 2 5 2 8 2" xfId="11472" xr:uid="{AA533E16-29BE-4D19-BC6F-5B0894EC4E1C}"/>
    <cellStyle name="Currency 2 5 2 8 2 2" xfId="11473" xr:uid="{72BD2CE6-C53D-46E1-B4DD-3D3449FDFA26}"/>
    <cellStyle name="Currency 2 5 2 8 3" xfId="11474" xr:uid="{829D504E-3546-4E60-A832-0E4CF8646E8B}"/>
    <cellStyle name="Currency 2 5 2 8 4" xfId="11471" xr:uid="{9E29FFAE-66BC-4F73-84F1-906FF2019A9F}"/>
    <cellStyle name="Currency 2 5 2 9" xfId="11475" xr:uid="{3A1607FE-2EB2-43F6-AE61-CBF7CD1D0C7E}"/>
    <cellStyle name="Currency 2 5 2 9 2" xfId="11476" xr:uid="{F4102B73-F1A6-4A2D-90D2-936AC887C951}"/>
    <cellStyle name="Currency 2 5 3" xfId="886" xr:uid="{00000000-0005-0000-0000-000063050000}"/>
    <cellStyle name="Currency 2 5 3 10" xfId="11478" xr:uid="{698B6979-65A0-45B1-9C21-BA15A9D19BE4}"/>
    <cellStyle name="Currency 2 5 3 10 2" xfId="11479" xr:uid="{B1E6052D-7166-448C-9AB8-5ABDB529EA63}"/>
    <cellStyle name="Currency 2 5 3 11" xfId="11480" xr:uid="{1DB5E6A5-80B5-4381-957D-CFDC9EAB1778}"/>
    <cellStyle name="Currency 2 5 3 11 2" xfId="11481" xr:uid="{BA7780FD-CACC-44CE-A334-C200F32988FC}"/>
    <cellStyle name="Currency 2 5 3 12" xfId="11482" xr:uid="{CF5F165B-3BA0-4E6B-9391-24F1458E36E6}"/>
    <cellStyle name="Currency 2 5 3 13" xfId="11477" xr:uid="{E37340B1-EE3B-4E80-B7AF-A6D433DDF496}"/>
    <cellStyle name="Currency 2 5 3 14" xfId="33346" xr:uid="{314C07B1-B44E-4834-A18F-C5261955A034}"/>
    <cellStyle name="Currency 2 5 3 15" xfId="35808" xr:uid="{072B9D12-047D-4863-8E1E-BD9CD75EEE83}"/>
    <cellStyle name="Currency 2 5 3 2" xfId="887" xr:uid="{00000000-0005-0000-0000-000064050000}"/>
    <cellStyle name="Currency 2 5 3 2 10" xfId="11484" xr:uid="{90413ED5-94E7-488D-B9CC-5497DD7100C6}"/>
    <cellStyle name="Currency 2 5 3 2 11" xfId="11483" xr:uid="{4CF06962-CD7F-4071-9A3B-AC0D82D7C720}"/>
    <cellStyle name="Currency 2 5 3 2 12" xfId="33347" xr:uid="{D952625A-1943-46AB-9092-234FFB20858A}"/>
    <cellStyle name="Currency 2 5 3 2 13" xfId="36181" xr:uid="{8A2E511E-DE9C-4973-82A9-A335EA12052A}"/>
    <cellStyle name="Currency 2 5 3 2 2" xfId="888" xr:uid="{00000000-0005-0000-0000-000065050000}"/>
    <cellStyle name="Currency 2 5 3 2 2 2" xfId="5094" xr:uid="{00000000-0005-0000-0000-000066050000}"/>
    <cellStyle name="Currency 2 5 3 2 2 2 2" xfId="11487" xr:uid="{09116FDE-2914-4E2A-A7C5-12E152DAA1A3}"/>
    <cellStyle name="Currency 2 5 3 2 2 2 3" xfId="11486" xr:uid="{D1AF51ED-7A47-4B0B-BB5F-5EFED71B652B}"/>
    <cellStyle name="Currency 2 5 3 2 2 3" xfId="11488" xr:uid="{0F470B64-BE6E-42DC-B2A5-0B4585607717}"/>
    <cellStyle name="Currency 2 5 3 2 2 3 2" xfId="11489" xr:uid="{3FF89B8A-C4D0-40C1-A522-D7B8F2D1A443}"/>
    <cellStyle name="Currency 2 5 3 2 2 4" xfId="11490" xr:uid="{4EB8CE05-297D-413B-A2C3-395FEEA2A149}"/>
    <cellStyle name="Currency 2 5 3 2 2 5" xfId="11485" xr:uid="{12E1FC1D-B1C1-45F7-A314-D26FBA956992}"/>
    <cellStyle name="Currency 2 5 3 2 2 6" xfId="33348" xr:uid="{B44206B7-0086-4BBD-88F9-F12C815AB41F}"/>
    <cellStyle name="Currency 2 5 3 2 3" xfId="889" xr:uid="{00000000-0005-0000-0000-000067050000}"/>
    <cellStyle name="Currency 2 5 3 2 3 2" xfId="5095" xr:uid="{00000000-0005-0000-0000-000068050000}"/>
    <cellStyle name="Currency 2 5 3 2 3 2 2" xfId="11493" xr:uid="{94800791-7FF3-473D-851D-E3A4802D5BB9}"/>
    <cellStyle name="Currency 2 5 3 2 3 2 3" xfId="11492" xr:uid="{7057EB16-6E25-4880-B75D-DB1CC603B6C3}"/>
    <cellStyle name="Currency 2 5 3 2 3 3" xfId="11494" xr:uid="{38B82F30-EBA4-4FF3-BAFB-8FC498F55443}"/>
    <cellStyle name="Currency 2 5 3 2 3 3 2" xfId="11495" xr:uid="{150F50EF-7025-41D7-8589-E33ECF693C70}"/>
    <cellStyle name="Currency 2 5 3 2 3 4" xfId="11496" xr:uid="{0F6AE55A-79A1-4D31-AC49-2BFAA048D3AD}"/>
    <cellStyle name="Currency 2 5 3 2 3 5" xfId="11491" xr:uid="{6E4CC540-D609-4A57-92ED-442AAF281D13}"/>
    <cellStyle name="Currency 2 5 3 2 3 6" xfId="33349" xr:uid="{D9E64B65-C288-4BCA-A278-6E0B141925B8}"/>
    <cellStyle name="Currency 2 5 3 2 4" xfId="890" xr:uid="{00000000-0005-0000-0000-000069050000}"/>
    <cellStyle name="Currency 2 5 3 2 4 2" xfId="5096" xr:uid="{00000000-0005-0000-0000-00006A050000}"/>
    <cellStyle name="Currency 2 5 3 2 4 2 2" xfId="11499" xr:uid="{6A25D1D9-E015-41B1-AB5E-6F6A75143BC5}"/>
    <cellStyle name="Currency 2 5 3 2 4 2 3" xfId="11498" xr:uid="{3473071A-AF61-4337-B0A2-8DA968B2F925}"/>
    <cellStyle name="Currency 2 5 3 2 4 3" xfId="11500" xr:uid="{78D4D93B-1EC6-4B1E-B45F-FA700282E047}"/>
    <cellStyle name="Currency 2 5 3 2 4 3 2" xfId="11501" xr:uid="{C8197334-B5B3-454D-82B6-CD70CA25BD45}"/>
    <cellStyle name="Currency 2 5 3 2 4 4" xfId="11502" xr:uid="{EEEA938C-9EB9-4223-AE66-49B196DEDE90}"/>
    <cellStyle name="Currency 2 5 3 2 4 5" xfId="11497" xr:uid="{392706B8-7267-491C-AA5F-8C2CAFCA3FE2}"/>
    <cellStyle name="Currency 2 5 3 2 4 6" xfId="33350" xr:uid="{49321B4F-E875-4C2E-83FB-7406E0F7A4A5}"/>
    <cellStyle name="Currency 2 5 3 2 5" xfId="891" xr:uid="{00000000-0005-0000-0000-00006B050000}"/>
    <cellStyle name="Currency 2 5 3 2 5 2" xfId="11504" xr:uid="{352D92FC-92A8-4518-A297-D45BB077478D}"/>
    <cellStyle name="Currency 2 5 3 2 5 2 2" xfId="11505" xr:uid="{54EE5ABE-2357-46BB-AD77-C0DEDA5B387C}"/>
    <cellStyle name="Currency 2 5 3 2 5 3" xfId="11506" xr:uid="{C8E24C07-F1AA-4C29-A68E-D6DC78A03749}"/>
    <cellStyle name="Currency 2 5 3 2 5 4" xfId="11503" xr:uid="{29B00F38-089D-40A2-97C2-292AB14247B7}"/>
    <cellStyle name="Currency 2 5 3 2 6" xfId="5093" xr:uid="{00000000-0005-0000-0000-00006C050000}"/>
    <cellStyle name="Currency 2 5 3 2 6 2" xfId="11508" xr:uid="{74388A60-9103-4FAB-A1CD-A3325D5D9864}"/>
    <cellStyle name="Currency 2 5 3 2 6 2 2" xfId="11509" xr:uid="{4EBB658F-2E74-4EEF-A820-67CC121AE633}"/>
    <cellStyle name="Currency 2 5 3 2 6 3" xfId="11510" xr:uid="{84334AD3-ED79-4447-B275-BDD8B0C08B82}"/>
    <cellStyle name="Currency 2 5 3 2 6 4" xfId="11507" xr:uid="{4AF46617-60D9-4C2D-8B91-3C9A3C0AA6DA}"/>
    <cellStyle name="Currency 2 5 3 2 7" xfId="11511" xr:uid="{80F01F68-DCFF-43B9-9324-982CDAC17419}"/>
    <cellStyle name="Currency 2 5 3 2 7 2" xfId="11512" xr:uid="{B5946CAA-36FC-460E-BFD5-8B38A827A56D}"/>
    <cellStyle name="Currency 2 5 3 2 8" xfId="11513" xr:uid="{2B37D113-B86D-4EB4-ABBA-A00F6F53074D}"/>
    <cellStyle name="Currency 2 5 3 2 8 2" xfId="11514" xr:uid="{80342F56-CDD7-49F1-BF8B-169EE0F08086}"/>
    <cellStyle name="Currency 2 5 3 2 9" xfId="11515" xr:uid="{763E78C9-01A1-457F-ACE3-62C24250CD5A}"/>
    <cellStyle name="Currency 2 5 3 2 9 2" xfId="11516" xr:uid="{8A78900D-2BC7-43AD-BD06-D9EE36389995}"/>
    <cellStyle name="Currency 2 5 3 3" xfId="892" xr:uid="{00000000-0005-0000-0000-00006D050000}"/>
    <cellStyle name="Currency 2 5 3 3 10" xfId="11518" xr:uid="{B67C05D1-A4D0-4B4F-925D-740C235F4B5D}"/>
    <cellStyle name="Currency 2 5 3 3 11" xfId="11517" xr:uid="{90A4D6C4-39B8-4653-A645-3707FE7E8203}"/>
    <cellStyle name="Currency 2 5 3 3 12" xfId="33351" xr:uid="{28E4179B-21C1-4CDC-92EE-06D1DB6B6D08}"/>
    <cellStyle name="Currency 2 5 3 3 13" xfId="36395" xr:uid="{093BD406-594B-48B7-8ADF-399AB516939C}"/>
    <cellStyle name="Currency 2 5 3 3 2" xfId="893" xr:uid="{00000000-0005-0000-0000-00006E050000}"/>
    <cellStyle name="Currency 2 5 3 3 2 2" xfId="5098" xr:uid="{00000000-0005-0000-0000-00006F050000}"/>
    <cellStyle name="Currency 2 5 3 3 2 2 2" xfId="11521" xr:uid="{26FFA46C-707B-4213-8D99-1DD1ED8688CD}"/>
    <cellStyle name="Currency 2 5 3 3 2 2 3" xfId="11520" xr:uid="{353DBE5E-F87D-4B8A-B724-6C0A65987E16}"/>
    <cellStyle name="Currency 2 5 3 3 2 3" xfId="11522" xr:uid="{4BF7CCE4-066D-45F3-BFED-533AF8867DA5}"/>
    <cellStyle name="Currency 2 5 3 3 2 3 2" xfId="11523" xr:uid="{8938D60F-9EB4-4872-91EE-869E11CA9170}"/>
    <cellStyle name="Currency 2 5 3 3 2 4" xfId="11524" xr:uid="{3F9A1365-F418-41B9-9935-39BDB9575DE9}"/>
    <cellStyle name="Currency 2 5 3 3 2 5" xfId="11519" xr:uid="{C8D186BC-E9A8-470B-BA7E-AC4A9EBB2549}"/>
    <cellStyle name="Currency 2 5 3 3 2 6" xfId="33352" xr:uid="{C8E72FB0-3004-4171-B99B-96E7C9FEFEF8}"/>
    <cellStyle name="Currency 2 5 3 3 3" xfId="894" xr:uid="{00000000-0005-0000-0000-000070050000}"/>
    <cellStyle name="Currency 2 5 3 3 3 2" xfId="5099" xr:uid="{00000000-0005-0000-0000-000071050000}"/>
    <cellStyle name="Currency 2 5 3 3 3 2 2" xfId="11527" xr:uid="{195A56C9-7B25-4B67-B500-11B6B44AC8AC}"/>
    <cellStyle name="Currency 2 5 3 3 3 2 3" xfId="11526" xr:uid="{5AD51455-3F2D-446B-BDDF-8EC22BE0F280}"/>
    <cellStyle name="Currency 2 5 3 3 3 3" xfId="11528" xr:uid="{5B046A92-1117-4D1B-BE10-A3CE57325E47}"/>
    <cellStyle name="Currency 2 5 3 3 3 3 2" xfId="11529" xr:uid="{BED91E5C-D282-4D21-8BBA-83BA9C76119D}"/>
    <cellStyle name="Currency 2 5 3 3 3 4" xfId="11530" xr:uid="{C00275D4-60CB-4D1A-BBA6-36DE3F312DF9}"/>
    <cellStyle name="Currency 2 5 3 3 3 5" xfId="11525" xr:uid="{6C2D04B8-F365-4D0E-A41D-69493C6CB017}"/>
    <cellStyle name="Currency 2 5 3 3 3 6" xfId="33353" xr:uid="{2B354F4E-3E55-40D9-8ACC-C2848C2830C6}"/>
    <cellStyle name="Currency 2 5 3 3 4" xfId="895" xr:uid="{00000000-0005-0000-0000-000072050000}"/>
    <cellStyle name="Currency 2 5 3 3 4 2" xfId="5100" xr:uid="{00000000-0005-0000-0000-000073050000}"/>
    <cellStyle name="Currency 2 5 3 3 4 2 2" xfId="11533" xr:uid="{241125EC-AA6E-43E5-A3B8-CD749A6A7CE0}"/>
    <cellStyle name="Currency 2 5 3 3 4 2 3" xfId="11532" xr:uid="{D83CC7B6-099B-4C7D-9AB6-9C373BB35A41}"/>
    <cellStyle name="Currency 2 5 3 3 4 3" xfId="11534" xr:uid="{4C2D3034-9CFD-4738-ADC1-B71D3A493251}"/>
    <cellStyle name="Currency 2 5 3 3 4 3 2" xfId="11535" xr:uid="{EDB594EA-8B88-498F-8FB6-2D801D32C088}"/>
    <cellStyle name="Currency 2 5 3 3 4 4" xfId="11536" xr:uid="{6122C348-9E3A-46AE-B5BB-AB9BC7A4D12A}"/>
    <cellStyle name="Currency 2 5 3 3 4 5" xfId="11531" xr:uid="{6300D157-42C1-43C8-8092-F950E6AD1A07}"/>
    <cellStyle name="Currency 2 5 3 3 4 6" xfId="33354" xr:uid="{4D86129C-3622-4463-B7A5-ABB1137D3E57}"/>
    <cellStyle name="Currency 2 5 3 3 5" xfId="896" xr:uid="{00000000-0005-0000-0000-000074050000}"/>
    <cellStyle name="Currency 2 5 3 3 5 2" xfId="11538" xr:uid="{CADC1B6C-C31A-4543-B3FD-CD767BC8895D}"/>
    <cellStyle name="Currency 2 5 3 3 5 2 2" xfId="11539" xr:uid="{C6D55E5E-D4CA-48EF-A16F-6EBC86CE660C}"/>
    <cellStyle name="Currency 2 5 3 3 5 3" xfId="11540" xr:uid="{064C25FC-FFD4-45C3-BDFE-5CFDA60F03C6}"/>
    <cellStyle name="Currency 2 5 3 3 5 4" xfId="11537" xr:uid="{3064F160-CF7C-41C7-A290-82584F7608DA}"/>
    <cellStyle name="Currency 2 5 3 3 6" xfId="5097" xr:uid="{00000000-0005-0000-0000-000075050000}"/>
    <cellStyle name="Currency 2 5 3 3 6 2" xfId="11542" xr:uid="{256A256E-6830-48FE-A50F-667C3580F19E}"/>
    <cellStyle name="Currency 2 5 3 3 6 2 2" xfId="11543" xr:uid="{A1B1D407-19AA-4A8E-98B7-A9EAE9DFC3C3}"/>
    <cellStyle name="Currency 2 5 3 3 6 3" xfId="11544" xr:uid="{1696F8B3-CB21-411B-99AB-AFEC66796CDC}"/>
    <cellStyle name="Currency 2 5 3 3 6 4" xfId="11541" xr:uid="{10F77E0A-BA5A-49A8-8F01-8F92C64EF5D6}"/>
    <cellStyle name="Currency 2 5 3 3 7" xfId="11545" xr:uid="{2E7ADD95-E73E-4631-A637-2E293C8EDB7E}"/>
    <cellStyle name="Currency 2 5 3 3 7 2" xfId="11546" xr:uid="{EFCD2A12-28F2-4EE4-BC7E-2C3FC305AD1F}"/>
    <cellStyle name="Currency 2 5 3 3 8" xfId="11547" xr:uid="{C50A7B1B-67AC-4C4D-B06F-3607F39C3CDC}"/>
    <cellStyle name="Currency 2 5 3 3 8 2" xfId="11548" xr:uid="{54130116-D432-41C2-9272-3824DDE982FE}"/>
    <cellStyle name="Currency 2 5 3 3 9" xfId="11549" xr:uid="{C817DA8C-C512-41C0-9663-F7327449CA6B}"/>
    <cellStyle name="Currency 2 5 3 3 9 2" xfId="11550" xr:uid="{EAE1D240-8D33-44DE-9B50-82E7DA29FC92}"/>
    <cellStyle name="Currency 2 5 3 4" xfId="897" xr:uid="{00000000-0005-0000-0000-000076050000}"/>
    <cellStyle name="Currency 2 5 3 4 2" xfId="5101" xr:uid="{00000000-0005-0000-0000-000077050000}"/>
    <cellStyle name="Currency 2 5 3 4 2 2" xfId="11553" xr:uid="{A503FB52-3E25-4AC1-B099-A4B8EEB6011A}"/>
    <cellStyle name="Currency 2 5 3 4 2 3" xfId="11552" xr:uid="{CED11855-D029-4A1E-AB60-9FFB1D779656}"/>
    <cellStyle name="Currency 2 5 3 4 3" xfId="11554" xr:uid="{7E5315D2-2CAF-4694-853B-9F8D1FAC697C}"/>
    <cellStyle name="Currency 2 5 3 4 3 2" xfId="11555" xr:uid="{E705FE55-321E-40B7-BEEA-4734667536A6}"/>
    <cellStyle name="Currency 2 5 3 4 4" xfId="11556" xr:uid="{C7513D5D-1F25-4DD0-A9EB-99D2C94776CA}"/>
    <cellStyle name="Currency 2 5 3 4 5" xfId="11557" xr:uid="{19899F74-05BD-4D84-8F73-BF7909DA7CB5}"/>
    <cellStyle name="Currency 2 5 3 4 6" xfId="11551" xr:uid="{9A557778-EC12-4E7E-BF48-E8FA6374E8C9}"/>
    <cellStyle name="Currency 2 5 3 4 7" xfId="33355" xr:uid="{CBDFBBCB-D9B2-400F-9F40-59859BCC1F31}"/>
    <cellStyle name="Currency 2 5 3 5" xfId="898" xr:uid="{00000000-0005-0000-0000-000078050000}"/>
    <cellStyle name="Currency 2 5 3 5 2" xfId="5102" xr:uid="{00000000-0005-0000-0000-000079050000}"/>
    <cellStyle name="Currency 2 5 3 5 2 2" xfId="11560" xr:uid="{DD5E749A-A932-407C-AD33-ACCA2C0B2ED1}"/>
    <cellStyle name="Currency 2 5 3 5 2 3" xfId="11559" xr:uid="{A660BD9D-58D8-4614-A65F-F9FFFC415AF8}"/>
    <cellStyle name="Currency 2 5 3 5 3" xfId="11561" xr:uid="{2E042323-C20B-4F14-89CA-E9A1D6370232}"/>
    <cellStyle name="Currency 2 5 3 5 3 2" xfId="11562" xr:uid="{3B8F007D-AB62-4B44-B94C-D3C34E140C3B}"/>
    <cellStyle name="Currency 2 5 3 5 4" xfId="11563" xr:uid="{C7143FF4-1330-45E6-9244-48487E54971B}"/>
    <cellStyle name="Currency 2 5 3 5 5" xfId="11558" xr:uid="{06B66233-AC71-40FD-9C36-2411A1371488}"/>
    <cellStyle name="Currency 2 5 3 5 6" xfId="33356" xr:uid="{AFD2A013-8463-49B3-B411-E430C7146756}"/>
    <cellStyle name="Currency 2 5 3 6" xfId="899" xr:uid="{00000000-0005-0000-0000-00007A050000}"/>
    <cellStyle name="Currency 2 5 3 6 2" xfId="5103" xr:uid="{00000000-0005-0000-0000-00007B050000}"/>
    <cellStyle name="Currency 2 5 3 6 2 2" xfId="11566" xr:uid="{972781ED-6C54-4DFD-AAF7-B1F1CF8BFA82}"/>
    <cellStyle name="Currency 2 5 3 6 2 3" xfId="11565" xr:uid="{6293E81F-8C3D-4142-A8D1-BCE33C6894F2}"/>
    <cellStyle name="Currency 2 5 3 6 3" xfId="11567" xr:uid="{299D664B-BD1E-4F10-95DE-CDCB160F4752}"/>
    <cellStyle name="Currency 2 5 3 6 3 2" xfId="11568" xr:uid="{05CA779D-7EA4-4D40-8B1C-31C138D3B76A}"/>
    <cellStyle name="Currency 2 5 3 6 4" xfId="11569" xr:uid="{412A2CCF-D20F-4DF1-B992-A4A3B45DD8CA}"/>
    <cellStyle name="Currency 2 5 3 6 5" xfId="11564" xr:uid="{F7A37D97-A521-4AC7-9C8C-D403F82AAD66}"/>
    <cellStyle name="Currency 2 5 3 6 6" xfId="33357" xr:uid="{4F8FD07B-F705-485C-8D54-166B90A836F7}"/>
    <cellStyle name="Currency 2 5 3 7" xfId="900" xr:uid="{00000000-0005-0000-0000-00007C050000}"/>
    <cellStyle name="Currency 2 5 3 7 2" xfId="11571" xr:uid="{991DD7F5-A0D5-41CF-9B77-8EA73D20B603}"/>
    <cellStyle name="Currency 2 5 3 7 2 2" xfId="11572" xr:uid="{4E0C92EF-FF42-43E5-A20E-86546B9F80AF}"/>
    <cellStyle name="Currency 2 5 3 7 3" xfId="11573" xr:uid="{DF5C9678-E4A4-48F3-A1CC-DFA825EBF4F3}"/>
    <cellStyle name="Currency 2 5 3 7 4" xfId="11570" xr:uid="{69D2D04E-C627-4171-AE13-487C3630E8D8}"/>
    <cellStyle name="Currency 2 5 3 8" xfId="5092" xr:uid="{00000000-0005-0000-0000-00007D050000}"/>
    <cellStyle name="Currency 2 5 3 8 2" xfId="11575" xr:uid="{205F9FF5-1AB0-4570-AC3A-FC7416ED36E3}"/>
    <cellStyle name="Currency 2 5 3 8 2 2" xfId="11576" xr:uid="{9FD6338E-6F2E-456A-B5CB-C23B0CF8500E}"/>
    <cellStyle name="Currency 2 5 3 8 3" xfId="11577" xr:uid="{8841E9B9-9962-44D3-B409-C091CFEDF361}"/>
    <cellStyle name="Currency 2 5 3 8 4" xfId="11574" xr:uid="{EAAE9064-EF2E-4B9D-986A-36BC76CE2A51}"/>
    <cellStyle name="Currency 2 5 3 9" xfId="11578" xr:uid="{003EC4FB-9F3B-408F-B4C6-F2E9E1E7CDA2}"/>
    <cellStyle name="Currency 2 5 3 9 2" xfId="11579" xr:uid="{A1506321-0604-4EF8-858D-97AD9F500966}"/>
    <cellStyle name="Currency 2 5 4" xfId="901" xr:uid="{00000000-0005-0000-0000-00007E050000}"/>
    <cellStyle name="Currency 2 5 4 10" xfId="11581" xr:uid="{E1F08CE4-94E6-43F6-98C9-E31E6350D1BC}"/>
    <cellStyle name="Currency 2 5 4 10 2" xfId="11582" xr:uid="{E3E4160C-D639-45D9-A4F8-6334C1ECB693}"/>
    <cellStyle name="Currency 2 5 4 11" xfId="11583" xr:uid="{EEE2803E-7303-4CE9-8827-89710592776E}"/>
    <cellStyle name="Currency 2 5 4 11 2" xfId="11584" xr:uid="{E23892CA-AE34-4E31-B8BF-69123F134849}"/>
    <cellStyle name="Currency 2 5 4 12" xfId="11585" xr:uid="{2FED9A61-B34E-4EBC-BF45-D6D4A51A011B}"/>
    <cellStyle name="Currency 2 5 4 13" xfId="11580" xr:uid="{B70DCCD4-AB15-4AFB-8B24-EE91A81FD1D7}"/>
    <cellStyle name="Currency 2 5 4 14" xfId="33358" xr:uid="{C1047CA2-636D-4228-B7C0-A6A834B6B58B}"/>
    <cellStyle name="Currency 2 5 4 15" xfId="35809" xr:uid="{22381C59-367E-48E7-97E4-29635279B7F1}"/>
    <cellStyle name="Currency 2 5 4 2" xfId="902" xr:uid="{00000000-0005-0000-0000-00007F050000}"/>
    <cellStyle name="Currency 2 5 4 2 10" xfId="11587" xr:uid="{3958D9A9-B9B5-41FA-954A-9DFA4A24624C}"/>
    <cellStyle name="Currency 2 5 4 2 11" xfId="11586" xr:uid="{1A331A42-EA74-459A-AFBC-981CDB1B1305}"/>
    <cellStyle name="Currency 2 5 4 2 12" xfId="33359" xr:uid="{87B3581A-7692-48E0-9D00-B97DC9BB851B}"/>
    <cellStyle name="Currency 2 5 4 2 13" xfId="36182" xr:uid="{A99DDC25-56EC-466D-8222-8E6478DCB76D}"/>
    <cellStyle name="Currency 2 5 4 2 2" xfId="903" xr:uid="{00000000-0005-0000-0000-000080050000}"/>
    <cellStyle name="Currency 2 5 4 2 2 2" xfId="5106" xr:uid="{00000000-0005-0000-0000-000081050000}"/>
    <cellStyle name="Currency 2 5 4 2 2 2 2" xfId="11590" xr:uid="{F4684443-74C7-4CEC-855E-04AC667EF067}"/>
    <cellStyle name="Currency 2 5 4 2 2 2 3" xfId="11589" xr:uid="{B4B5288F-FF86-49B2-A90F-34AFB398DFE7}"/>
    <cellStyle name="Currency 2 5 4 2 2 3" xfId="11591" xr:uid="{26B17DFF-D29B-4167-B589-5D7CD4147DEC}"/>
    <cellStyle name="Currency 2 5 4 2 2 3 2" xfId="11592" xr:uid="{334784E6-8D9A-4A9C-93AF-6E6404F7873B}"/>
    <cellStyle name="Currency 2 5 4 2 2 4" xfId="11593" xr:uid="{81FF2DC4-1383-43D2-916C-1C2CF21ABCF4}"/>
    <cellStyle name="Currency 2 5 4 2 2 5" xfId="11588" xr:uid="{F10CA6E6-03D7-4351-8A09-2E5036D6779E}"/>
    <cellStyle name="Currency 2 5 4 2 2 6" xfId="33360" xr:uid="{934318BB-52EF-497C-AD63-59B878451A0F}"/>
    <cellStyle name="Currency 2 5 4 2 3" xfId="904" xr:uid="{00000000-0005-0000-0000-000082050000}"/>
    <cellStyle name="Currency 2 5 4 2 3 2" xfId="5107" xr:uid="{00000000-0005-0000-0000-000083050000}"/>
    <cellStyle name="Currency 2 5 4 2 3 2 2" xfId="11596" xr:uid="{97217EC6-248C-4ACC-AA32-A5DC28023070}"/>
    <cellStyle name="Currency 2 5 4 2 3 2 3" xfId="11595" xr:uid="{8BF267E3-3986-49DF-B4FA-DD10A6C67CF5}"/>
    <cellStyle name="Currency 2 5 4 2 3 3" xfId="11597" xr:uid="{A5567854-5933-489D-9D72-D1D9BB7BEC05}"/>
    <cellStyle name="Currency 2 5 4 2 3 3 2" xfId="11598" xr:uid="{028ABF8B-881C-4AE3-93AC-27353D454F7C}"/>
    <cellStyle name="Currency 2 5 4 2 3 4" xfId="11599" xr:uid="{62431018-FDB1-4173-8BCD-CFC63EB4D24A}"/>
    <cellStyle name="Currency 2 5 4 2 3 5" xfId="11594" xr:uid="{B79EF320-EE11-4981-B5D6-67D9AA1CD734}"/>
    <cellStyle name="Currency 2 5 4 2 3 6" xfId="33361" xr:uid="{DC4DEEA5-0799-4D9D-8385-77C376D4153D}"/>
    <cellStyle name="Currency 2 5 4 2 4" xfId="905" xr:uid="{00000000-0005-0000-0000-000084050000}"/>
    <cellStyle name="Currency 2 5 4 2 4 2" xfId="5108" xr:uid="{00000000-0005-0000-0000-000085050000}"/>
    <cellStyle name="Currency 2 5 4 2 4 2 2" xfId="11602" xr:uid="{CBB99728-56F7-46CB-985E-3CF437BC20A0}"/>
    <cellStyle name="Currency 2 5 4 2 4 2 3" xfId="11601" xr:uid="{1E13870A-FE8A-4DB8-94EC-32C73952E2DE}"/>
    <cellStyle name="Currency 2 5 4 2 4 3" xfId="11603" xr:uid="{1ED3AB8F-C68A-495A-B7DA-9F2018EBD532}"/>
    <cellStyle name="Currency 2 5 4 2 4 3 2" xfId="11604" xr:uid="{76CFB548-952C-4AC3-A4A1-D6444F9126E3}"/>
    <cellStyle name="Currency 2 5 4 2 4 4" xfId="11605" xr:uid="{E7501D82-0782-4DCE-B299-EFC3A9511912}"/>
    <cellStyle name="Currency 2 5 4 2 4 5" xfId="11600" xr:uid="{1FBC018C-972C-4EA8-8BFD-DC037DB58493}"/>
    <cellStyle name="Currency 2 5 4 2 4 6" xfId="33362" xr:uid="{6869963E-0318-4074-B84B-E3D5C28580A9}"/>
    <cellStyle name="Currency 2 5 4 2 5" xfId="906" xr:uid="{00000000-0005-0000-0000-000086050000}"/>
    <cellStyle name="Currency 2 5 4 2 5 2" xfId="11607" xr:uid="{FEC08993-F129-429C-B526-DD59164379B6}"/>
    <cellStyle name="Currency 2 5 4 2 5 2 2" xfId="11608" xr:uid="{8A245DB7-1C53-492D-BCCD-D0D68929C35C}"/>
    <cellStyle name="Currency 2 5 4 2 5 3" xfId="11609" xr:uid="{6DA9EC76-930F-48FA-91AE-0A43C851F5A7}"/>
    <cellStyle name="Currency 2 5 4 2 5 4" xfId="11606" xr:uid="{4EA7F201-CF1B-4C36-8CB2-7CF2BE5E0C72}"/>
    <cellStyle name="Currency 2 5 4 2 6" xfId="5105" xr:uid="{00000000-0005-0000-0000-000087050000}"/>
    <cellStyle name="Currency 2 5 4 2 6 2" xfId="11611" xr:uid="{9F86D92A-DAF9-4C1C-AB72-116B8C933D96}"/>
    <cellStyle name="Currency 2 5 4 2 6 2 2" xfId="11612" xr:uid="{E5D1A63D-E3FF-42F2-9F78-F01FE08498A5}"/>
    <cellStyle name="Currency 2 5 4 2 6 3" xfId="11613" xr:uid="{B1C6090C-6506-41F7-BB13-216CC59A0BC8}"/>
    <cellStyle name="Currency 2 5 4 2 6 4" xfId="11610" xr:uid="{C15ED2B5-ED1F-4296-80EF-62D61A923A5F}"/>
    <cellStyle name="Currency 2 5 4 2 7" xfId="11614" xr:uid="{D247D9B7-960A-4245-866B-895DD6B46C2E}"/>
    <cellStyle name="Currency 2 5 4 2 7 2" xfId="11615" xr:uid="{53BE4CAA-2F2C-4C21-809B-09F57E985B8B}"/>
    <cellStyle name="Currency 2 5 4 2 8" xfId="11616" xr:uid="{3AC4E0E7-384B-4B6A-9ADF-28B005FBF8AD}"/>
    <cellStyle name="Currency 2 5 4 2 8 2" xfId="11617" xr:uid="{B4C2180E-F724-4B2E-865B-4261F062C2FB}"/>
    <cellStyle name="Currency 2 5 4 2 9" xfId="11618" xr:uid="{91E12FCC-3421-440A-A612-629581E6D6FF}"/>
    <cellStyle name="Currency 2 5 4 2 9 2" xfId="11619" xr:uid="{C71DCD43-9EEE-4D9B-8ADE-662F8A052A1C}"/>
    <cellStyle name="Currency 2 5 4 3" xfId="907" xr:uid="{00000000-0005-0000-0000-000088050000}"/>
    <cellStyle name="Currency 2 5 4 3 10" xfId="11621" xr:uid="{5FDE9BF7-2338-4E20-9923-AA625095EA5C}"/>
    <cellStyle name="Currency 2 5 4 3 11" xfId="11620" xr:uid="{E21D8ED9-DFCA-460C-A59E-29CC9F51ECF4}"/>
    <cellStyle name="Currency 2 5 4 3 12" xfId="33363" xr:uid="{DB771C7A-5D86-457E-95C9-2647CC767C3A}"/>
    <cellStyle name="Currency 2 5 4 3 13" xfId="36396" xr:uid="{322521B1-D4F1-4FC7-A9BB-565A9A7021A0}"/>
    <cellStyle name="Currency 2 5 4 3 2" xfId="908" xr:uid="{00000000-0005-0000-0000-000089050000}"/>
    <cellStyle name="Currency 2 5 4 3 2 2" xfId="5110" xr:uid="{00000000-0005-0000-0000-00008A050000}"/>
    <cellStyle name="Currency 2 5 4 3 2 2 2" xfId="11624" xr:uid="{BAE84E51-BF0C-45F8-9601-98BD3CA1D0D1}"/>
    <cellStyle name="Currency 2 5 4 3 2 2 3" xfId="11623" xr:uid="{4615C537-8932-4D21-9FED-6459F9A8A4AC}"/>
    <cellStyle name="Currency 2 5 4 3 2 3" xfId="11625" xr:uid="{9F31A9D1-F13A-427F-8B8E-B1306BA2A083}"/>
    <cellStyle name="Currency 2 5 4 3 2 3 2" xfId="11626" xr:uid="{D580534B-5031-4198-9C08-8C5D1351CDF2}"/>
    <cellStyle name="Currency 2 5 4 3 2 4" xfId="11627" xr:uid="{BB057863-2FB6-4CDF-8E81-E4C1D93A7FA8}"/>
    <cellStyle name="Currency 2 5 4 3 2 5" xfId="11622" xr:uid="{7BD6E54D-C6BF-4AD8-8ACA-609809DEE3F1}"/>
    <cellStyle name="Currency 2 5 4 3 2 6" xfId="33364" xr:uid="{7E1D1F12-BF6C-418A-91E1-1E75DF3A1AAD}"/>
    <cellStyle name="Currency 2 5 4 3 3" xfId="909" xr:uid="{00000000-0005-0000-0000-00008B050000}"/>
    <cellStyle name="Currency 2 5 4 3 3 2" xfId="5111" xr:uid="{00000000-0005-0000-0000-00008C050000}"/>
    <cellStyle name="Currency 2 5 4 3 3 2 2" xfId="11630" xr:uid="{182B45C6-A1F0-41C3-B06D-80C5A421A07A}"/>
    <cellStyle name="Currency 2 5 4 3 3 2 3" xfId="11629" xr:uid="{CE511955-A27E-4532-9C25-C24E2761C159}"/>
    <cellStyle name="Currency 2 5 4 3 3 3" xfId="11631" xr:uid="{EBE66260-9AC6-4E05-9735-0B99D77F1FBE}"/>
    <cellStyle name="Currency 2 5 4 3 3 3 2" xfId="11632" xr:uid="{227A1885-9A1A-499E-9E26-FB4FB10FEB1C}"/>
    <cellStyle name="Currency 2 5 4 3 3 4" xfId="11633" xr:uid="{E14DC64C-6FC9-410B-A76C-27F6939E75A9}"/>
    <cellStyle name="Currency 2 5 4 3 3 5" xfId="11628" xr:uid="{404D7771-21D3-42AC-8FB4-42B6733A2923}"/>
    <cellStyle name="Currency 2 5 4 3 3 6" xfId="33365" xr:uid="{DC78C8B5-FC01-4F4E-BD3B-560F51C5F957}"/>
    <cellStyle name="Currency 2 5 4 3 4" xfId="910" xr:uid="{00000000-0005-0000-0000-00008D050000}"/>
    <cellStyle name="Currency 2 5 4 3 4 2" xfId="5112" xr:uid="{00000000-0005-0000-0000-00008E050000}"/>
    <cellStyle name="Currency 2 5 4 3 4 2 2" xfId="11636" xr:uid="{E15EDDC7-FF6E-4B64-93FF-7F0B118FDCA8}"/>
    <cellStyle name="Currency 2 5 4 3 4 2 3" xfId="11635" xr:uid="{69A2EC4B-D9FC-480F-849E-AA150309E225}"/>
    <cellStyle name="Currency 2 5 4 3 4 3" xfId="11637" xr:uid="{445D2CE9-2DCD-4807-A4FB-D8A6FA9F9B6D}"/>
    <cellStyle name="Currency 2 5 4 3 4 3 2" xfId="11638" xr:uid="{8079C473-742C-4CA4-BFD8-B3041C8DB093}"/>
    <cellStyle name="Currency 2 5 4 3 4 4" xfId="11639" xr:uid="{E173C8C5-D62E-44EB-A645-D55F728CE918}"/>
    <cellStyle name="Currency 2 5 4 3 4 5" xfId="11634" xr:uid="{E916615F-FBAF-48F1-A58F-2356BDABD77B}"/>
    <cellStyle name="Currency 2 5 4 3 4 6" xfId="33366" xr:uid="{11382FD1-171B-40A9-8929-D778BF12F745}"/>
    <cellStyle name="Currency 2 5 4 3 5" xfId="911" xr:uid="{00000000-0005-0000-0000-00008F050000}"/>
    <cellStyle name="Currency 2 5 4 3 5 2" xfId="11641" xr:uid="{78D33B52-1C87-4F97-95C3-0B0FBA3784D1}"/>
    <cellStyle name="Currency 2 5 4 3 5 2 2" xfId="11642" xr:uid="{B186689F-2C2D-4C53-9116-F67C687DB86E}"/>
    <cellStyle name="Currency 2 5 4 3 5 3" xfId="11643" xr:uid="{F2976764-B4D5-4275-BCA1-1659D6D99235}"/>
    <cellStyle name="Currency 2 5 4 3 5 4" xfId="11640" xr:uid="{A5E11021-D4A6-4431-8D19-CDD50A46C2EA}"/>
    <cellStyle name="Currency 2 5 4 3 6" xfId="5109" xr:uid="{00000000-0005-0000-0000-000090050000}"/>
    <cellStyle name="Currency 2 5 4 3 6 2" xfId="11645" xr:uid="{1E69940B-2FA8-4338-A7A9-0FC8B2A6FAD4}"/>
    <cellStyle name="Currency 2 5 4 3 6 2 2" xfId="11646" xr:uid="{61EB8117-AA1E-4CF7-B08E-05494B1CEA7C}"/>
    <cellStyle name="Currency 2 5 4 3 6 3" xfId="11647" xr:uid="{1A4A8CE1-659D-4912-A5DE-1A0518CF56B2}"/>
    <cellStyle name="Currency 2 5 4 3 6 4" xfId="11644" xr:uid="{99D7B004-DF48-47F7-89A8-BCF190D11618}"/>
    <cellStyle name="Currency 2 5 4 3 7" xfId="11648" xr:uid="{45251BD3-21F6-4C2E-A9A4-F061308EE4A0}"/>
    <cellStyle name="Currency 2 5 4 3 7 2" xfId="11649" xr:uid="{FDA7A40E-191B-4AFC-A159-B7A7A1F0D7B0}"/>
    <cellStyle name="Currency 2 5 4 3 8" xfId="11650" xr:uid="{E595AFF5-1846-439F-B3D7-3544507BF2C9}"/>
    <cellStyle name="Currency 2 5 4 3 8 2" xfId="11651" xr:uid="{2346CF9D-E5AB-477C-B13F-D3D9E08A6ACA}"/>
    <cellStyle name="Currency 2 5 4 3 9" xfId="11652" xr:uid="{162AA56C-BEA0-4DE6-9755-BA0DE6046396}"/>
    <cellStyle name="Currency 2 5 4 3 9 2" xfId="11653" xr:uid="{E2DAB731-30E8-4D85-80E7-E7907F82D132}"/>
    <cellStyle name="Currency 2 5 4 4" xfId="912" xr:uid="{00000000-0005-0000-0000-000091050000}"/>
    <cellStyle name="Currency 2 5 4 4 2" xfId="5113" xr:uid="{00000000-0005-0000-0000-000092050000}"/>
    <cellStyle name="Currency 2 5 4 4 2 2" xfId="11656" xr:uid="{3DC48593-51EF-4278-AB44-8500ED526F52}"/>
    <cellStyle name="Currency 2 5 4 4 2 3" xfId="11655" xr:uid="{5168F777-2077-4C91-8A48-CAB9FDBCB4C0}"/>
    <cellStyle name="Currency 2 5 4 4 3" xfId="11657" xr:uid="{1DC5DC27-FF52-431A-8B6D-9108142A5ABC}"/>
    <cellStyle name="Currency 2 5 4 4 3 2" xfId="11658" xr:uid="{3B9C3E9F-447E-44F1-83E2-B94D72FF9F12}"/>
    <cellStyle name="Currency 2 5 4 4 4" xfId="11659" xr:uid="{F033B6FC-7AA8-4225-A7B2-026366EDB7FE}"/>
    <cellStyle name="Currency 2 5 4 4 5" xfId="11660" xr:uid="{CF5FEA7B-EFC2-404F-B4A5-2832DB069A97}"/>
    <cellStyle name="Currency 2 5 4 4 6" xfId="11654" xr:uid="{9DBEA18E-2198-4DBC-A434-54FCD6AAC726}"/>
    <cellStyle name="Currency 2 5 4 4 7" xfId="33367" xr:uid="{F7467A2C-9C50-411C-A02F-0F2DC8BA98DB}"/>
    <cellStyle name="Currency 2 5 4 5" xfId="913" xr:uid="{00000000-0005-0000-0000-000093050000}"/>
    <cellStyle name="Currency 2 5 4 5 2" xfId="5114" xr:uid="{00000000-0005-0000-0000-000094050000}"/>
    <cellStyle name="Currency 2 5 4 5 2 2" xfId="11663" xr:uid="{4CFD544A-D69F-480E-9671-3A8A93F15843}"/>
    <cellStyle name="Currency 2 5 4 5 2 3" xfId="11662" xr:uid="{DAC90171-9A6E-4C59-97D8-905461758846}"/>
    <cellStyle name="Currency 2 5 4 5 3" xfId="11664" xr:uid="{5BFEF230-35B0-460D-ADA0-284C3E617260}"/>
    <cellStyle name="Currency 2 5 4 5 3 2" xfId="11665" xr:uid="{DE769B4C-2D9C-4DE4-BD47-E486B1F16C56}"/>
    <cellStyle name="Currency 2 5 4 5 4" xfId="11666" xr:uid="{331C49E0-CA16-435E-A115-6AA9C187B1AD}"/>
    <cellStyle name="Currency 2 5 4 5 5" xfId="11661" xr:uid="{644D9A12-BF98-4DF5-9EA3-302185023224}"/>
    <cellStyle name="Currency 2 5 4 5 6" xfId="33368" xr:uid="{B1D38C89-42C0-4F9D-A1DA-DAEBFDA17287}"/>
    <cellStyle name="Currency 2 5 4 6" xfId="914" xr:uid="{00000000-0005-0000-0000-000095050000}"/>
    <cellStyle name="Currency 2 5 4 6 2" xfId="5115" xr:uid="{00000000-0005-0000-0000-000096050000}"/>
    <cellStyle name="Currency 2 5 4 6 2 2" xfId="11669" xr:uid="{6C154A3E-61CC-4BF1-8684-F4387B9D64C3}"/>
    <cellStyle name="Currency 2 5 4 6 2 3" xfId="11668" xr:uid="{FCCC72D2-8CA2-43E0-B3F9-1350F5DF2503}"/>
    <cellStyle name="Currency 2 5 4 6 3" xfId="11670" xr:uid="{5E810EE1-4AA9-4DDB-859B-64017761508F}"/>
    <cellStyle name="Currency 2 5 4 6 3 2" xfId="11671" xr:uid="{694FB170-6882-47D3-89D4-EFFB37249AAE}"/>
    <cellStyle name="Currency 2 5 4 6 4" xfId="11672" xr:uid="{9C2B7BBD-0AA1-445D-8CC4-0F8D9929DDB4}"/>
    <cellStyle name="Currency 2 5 4 6 5" xfId="11667" xr:uid="{9972B150-A95D-4BA5-BEB3-CBA124269D19}"/>
    <cellStyle name="Currency 2 5 4 6 6" xfId="33369" xr:uid="{B496BA0B-4FFA-4562-B642-CCC13DF00F9A}"/>
    <cellStyle name="Currency 2 5 4 7" xfId="915" xr:uid="{00000000-0005-0000-0000-000097050000}"/>
    <cellStyle name="Currency 2 5 4 7 2" xfId="11674" xr:uid="{EB392DBF-1C68-4553-93DC-D183FFE1A2FC}"/>
    <cellStyle name="Currency 2 5 4 7 2 2" xfId="11675" xr:uid="{D000F6CD-00F2-4CF3-B4C6-4F6FA54BC7A0}"/>
    <cellStyle name="Currency 2 5 4 7 3" xfId="11676" xr:uid="{43DF5D49-849C-4F57-AD36-113F159D5F62}"/>
    <cellStyle name="Currency 2 5 4 7 4" xfId="11673" xr:uid="{ABFABF59-9073-4CC0-B7A4-BBD2290C70A9}"/>
    <cellStyle name="Currency 2 5 4 8" xfId="5104" xr:uid="{00000000-0005-0000-0000-000098050000}"/>
    <cellStyle name="Currency 2 5 4 8 2" xfId="11678" xr:uid="{97DFCA52-3263-4630-B9C2-2ACBFACC83EF}"/>
    <cellStyle name="Currency 2 5 4 8 2 2" xfId="11679" xr:uid="{8287271E-416C-4BCE-BD3D-98BD97DC78FF}"/>
    <cellStyle name="Currency 2 5 4 8 3" xfId="11680" xr:uid="{64B8E002-8744-495F-9A0B-E02B5F26F831}"/>
    <cellStyle name="Currency 2 5 4 8 4" xfId="11677" xr:uid="{5D6C923E-0AAA-47CB-BD08-8BC4EEE549CD}"/>
    <cellStyle name="Currency 2 5 4 9" xfId="11681" xr:uid="{FEDCD01A-65C0-4F5C-AD41-4C1A633FE929}"/>
    <cellStyle name="Currency 2 5 4 9 2" xfId="11682" xr:uid="{F3BC834B-116B-404B-A1D6-7BA2DDD8655A}"/>
    <cellStyle name="Currency 2 5 5" xfId="916" xr:uid="{00000000-0005-0000-0000-000099050000}"/>
    <cellStyle name="Currency 2 5 5 10" xfId="11684" xr:uid="{4E6E090C-0289-4313-9A46-F4E023AF307E}"/>
    <cellStyle name="Currency 2 5 5 10 2" xfId="11685" xr:uid="{22BBAF69-6B06-4533-9A41-29A795C5820D}"/>
    <cellStyle name="Currency 2 5 5 11" xfId="11686" xr:uid="{BD72D300-A1D8-4D2C-B349-7942CB5DB54E}"/>
    <cellStyle name="Currency 2 5 5 11 2" xfId="11687" xr:uid="{3D89CB7C-D6BE-4D5A-A666-D4EA3AF95509}"/>
    <cellStyle name="Currency 2 5 5 12" xfId="11688" xr:uid="{049F9082-C088-4448-ABB6-AE6E881CEC91}"/>
    <cellStyle name="Currency 2 5 5 13" xfId="11683" xr:uid="{5B37E486-D302-4EF3-8B33-7011F2D4874B}"/>
    <cellStyle name="Currency 2 5 5 14" xfId="33370" xr:uid="{D3F9491B-2C71-427F-B888-F5BE7C37F4B7}"/>
    <cellStyle name="Currency 2 5 5 15" xfId="35810" xr:uid="{6B78FEF2-28BD-498F-8C97-121706F7ADB1}"/>
    <cellStyle name="Currency 2 5 5 2" xfId="917" xr:uid="{00000000-0005-0000-0000-00009A050000}"/>
    <cellStyle name="Currency 2 5 5 2 10" xfId="11690" xr:uid="{10136E10-9B4C-4D36-BB75-2C0303590590}"/>
    <cellStyle name="Currency 2 5 5 2 11" xfId="11689" xr:uid="{F15D5C19-9219-450E-B1AC-63B85A935BC0}"/>
    <cellStyle name="Currency 2 5 5 2 12" xfId="33371" xr:uid="{682C5988-051D-46D7-A613-DD2229274F83}"/>
    <cellStyle name="Currency 2 5 5 2 13" xfId="36183" xr:uid="{79F65E55-EFF1-4978-A774-3DAFBDB6423A}"/>
    <cellStyle name="Currency 2 5 5 2 2" xfId="918" xr:uid="{00000000-0005-0000-0000-00009B050000}"/>
    <cellStyle name="Currency 2 5 5 2 2 2" xfId="5118" xr:uid="{00000000-0005-0000-0000-00009C050000}"/>
    <cellStyle name="Currency 2 5 5 2 2 2 2" xfId="11693" xr:uid="{AF95D437-0C1C-4FC5-BEA0-CDE9C07DE209}"/>
    <cellStyle name="Currency 2 5 5 2 2 2 3" xfId="11692" xr:uid="{5271E3C6-FBDB-426C-B88B-E3B23004BDB4}"/>
    <cellStyle name="Currency 2 5 5 2 2 3" xfId="11694" xr:uid="{D52595B2-C663-4863-9985-7BD91B691C3B}"/>
    <cellStyle name="Currency 2 5 5 2 2 3 2" xfId="11695" xr:uid="{A013956A-FFD4-4B65-9189-9AB7C761439B}"/>
    <cellStyle name="Currency 2 5 5 2 2 4" xfId="11696" xr:uid="{2084E7DC-6873-4BF6-9392-398621DA3BC7}"/>
    <cellStyle name="Currency 2 5 5 2 2 5" xfId="11691" xr:uid="{AD732512-068E-4937-A0DC-D90ACC7C1B01}"/>
    <cellStyle name="Currency 2 5 5 2 2 6" xfId="33372" xr:uid="{9BEB00D3-3918-4A7C-860D-15E296D9B672}"/>
    <cellStyle name="Currency 2 5 5 2 3" xfId="919" xr:uid="{00000000-0005-0000-0000-00009D050000}"/>
    <cellStyle name="Currency 2 5 5 2 3 2" xfId="5119" xr:uid="{00000000-0005-0000-0000-00009E050000}"/>
    <cellStyle name="Currency 2 5 5 2 3 2 2" xfId="11699" xr:uid="{EA6F8E23-56DF-420C-AA9D-90E24CE98DDC}"/>
    <cellStyle name="Currency 2 5 5 2 3 2 3" xfId="11698" xr:uid="{4A44F9F5-E0B7-49E9-8685-DB54075B9F5A}"/>
    <cellStyle name="Currency 2 5 5 2 3 3" xfId="11700" xr:uid="{556254D6-A58F-471C-A968-BFC7B7BA99BB}"/>
    <cellStyle name="Currency 2 5 5 2 3 3 2" xfId="11701" xr:uid="{68DCC019-54D8-4FC6-BEAB-997413EFF223}"/>
    <cellStyle name="Currency 2 5 5 2 3 4" xfId="11702" xr:uid="{FC996504-2BC3-48EF-AB17-6CC0D7613B70}"/>
    <cellStyle name="Currency 2 5 5 2 3 5" xfId="11697" xr:uid="{4527B197-8034-45C5-9C80-E25C3BEB134D}"/>
    <cellStyle name="Currency 2 5 5 2 3 6" xfId="33373" xr:uid="{735A3224-03FE-4CF5-BEDD-18B57338956B}"/>
    <cellStyle name="Currency 2 5 5 2 4" xfId="920" xr:uid="{00000000-0005-0000-0000-00009F050000}"/>
    <cellStyle name="Currency 2 5 5 2 4 2" xfId="5120" xr:uid="{00000000-0005-0000-0000-0000A0050000}"/>
    <cellStyle name="Currency 2 5 5 2 4 2 2" xfId="11705" xr:uid="{5D75F952-BFDB-4545-BBDC-744E3D1B2D84}"/>
    <cellStyle name="Currency 2 5 5 2 4 2 3" xfId="11704" xr:uid="{7434CE47-9BEF-4019-AE65-95FEE0284FB6}"/>
    <cellStyle name="Currency 2 5 5 2 4 3" xfId="11706" xr:uid="{C5BFF3D1-7343-41F6-B116-C24A07035E59}"/>
    <cellStyle name="Currency 2 5 5 2 4 3 2" xfId="11707" xr:uid="{9D7086C3-C429-4422-8ADF-AEAC5C161C52}"/>
    <cellStyle name="Currency 2 5 5 2 4 4" xfId="11708" xr:uid="{3CA71496-E87C-4325-BEF6-2013C3E9DB17}"/>
    <cellStyle name="Currency 2 5 5 2 4 5" xfId="11703" xr:uid="{363AFABE-3920-4A4D-B310-3C96B167F3EF}"/>
    <cellStyle name="Currency 2 5 5 2 4 6" xfId="33374" xr:uid="{8CBE7644-87CF-44E3-A999-AFF8C57AB5AC}"/>
    <cellStyle name="Currency 2 5 5 2 5" xfId="921" xr:uid="{00000000-0005-0000-0000-0000A1050000}"/>
    <cellStyle name="Currency 2 5 5 2 5 2" xfId="11710" xr:uid="{FF810722-39E3-4899-A804-EF3A57611C8D}"/>
    <cellStyle name="Currency 2 5 5 2 5 2 2" xfId="11711" xr:uid="{36885B92-DC4E-4A51-A034-17EF58C0C760}"/>
    <cellStyle name="Currency 2 5 5 2 5 3" xfId="11712" xr:uid="{48CDF0ED-B6C9-42B3-88C1-D8D77BE85F48}"/>
    <cellStyle name="Currency 2 5 5 2 5 4" xfId="11709" xr:uid="{284F7F05-67F9-4BF8-BDA1-1B1D7CF05490}"/>
    <cellStyle name="Currency 2 5 5 2 6" xfId="5117" xr:uid="{00000000-0005-0000-0000-0000A2050000}"/>
    <cellStyle name="Currency 2 5 5 2 6 2" xfId="11714" xr:uid="{2B066E32-454E-4B02-9A5B-0CF8390F0234}"/>
    <cellStyle name="Currency 2 5 5 2 6 2 2" xfId="11715" xr:uid="{25AF13AD-45E5-41FE-95F8-3C879DB86FE2}"/>
    <cellStyle name="Currency 2 5 5 2 6 3" xfId="11716" xr:uid="{146F4F28-F1E7-48AE-8FE0-E3AFC14669D2}"/>
    <cellStyle name="Currency 2 5 5 2 6 4" xfId="11713" xr:uid="{03531960-D3BE-413C-AD9B-A60C9B3C662E}"/>
    <cellStyle name="Currency 2 5 5 2 7" xfId="11717" xr:uid="{314BA71C-4FA9-4337-B647-7F813A0E40D6}"/>
    <cellStyle name="Currency 2 5 5 2 7 2" xfId="11718" xr:uid="{7330ECCE-DD8A-44BE-B738-93410F6D2A8E}"/>
    <cellStyle name="Currency 2 5 5 2 8" xfId="11719" xr:uid="{C63E573E-26E7-4BB3-86B8-D6049C7FC217}"/>
    <cellStyle name="Currency 2 5 5 2 8 2" xfId="11720" xr:uid="{69352128-D458-483D-97F7-69172C8B4E8C}"/>
    <cellStyle name="Currency 2 5 5 2 9" xfId="11721" xr:uid="{F1044E92-8F2B-4817-A43A-4725DD34E9E1}"/>
    <cellStyle name="Currency 2 5 5 2 9 2" xfId="11722" xr:uid="{D9063EA4-CD2B-4E0A-A170-A4459BC5C1B7}"/>
    <cellStyle name="Currency 2 5 5 3" xfId="922" xr:uid="{00000000-0005-0000-0000-0000A3050000}"/>
    <cellStyle name="Currency 2 5 5 3 10" xfId="11724" xr:uid="{D9AE1EFA-1E74-4EDB-A7FC-0C46092B7EDD}"/>
    <cellStyle name="Currency 2 5 5 3 11" xfId="11723" xr:uid="{2A2320B0-86DC-4DDA-A137-518EF10122A9}"/>
    <cellStyle name="Currency 2 5 5 3 12" xfId="33375" xr:uid="{1EE41B00-B82A-4FD6-AA11-9537ED7BD768}"/>
    <cellStyle name="Currency 2 5 5 3 13" xfId="36397" xr:uid="{E3017137-5EF2-49A5-BC0A-4AFFD7AAA110}"/>
    <cellStyle name="Currency 2 5 5 3 2" xfId="923" xr:uid="{00000000-0005-0000-0000-0000A4050000}"/>
    <cellStyle name="Currency 2 5 5 3 2 2" xfId="5122" xr:uid="{00000000-0005-0000-0000-0000A5050000}"/>
    <cellStyle name="Currency 2 5 5 3 2 2 2" xfId="11727" xr:uid="{F9E9CA02-1878-44CC-904F-960B07588AC4}"/>
    <cellStyle name="Currency 2 5 5 3 2 2 3" xfId="11726" xr:uid="{C9B7C9C2-F6FA-4B46-B4A2-F5AB82B1F238}"/>
    <cellStyle name="Currency 2 5 5 3 2 3" xfId="11728" xr:uid="{2DCEF5AD-4E30-45FE-B960-09D856D676F8}"/>
    <cellStyle name="Currency 2 5 5 3 2 3 2" xfId="11729" xr:uid="{CD8C6042-4E88-4D8D-81BF-436336B48DDD}"/>
    <cellStyle name="Currency 2 5 5 3 2 4" xfId="11730" xr:uid="{4DA1A70A-9C01-4E52-9697-49BAE6360B0B}"/>
    <cellStyle name="Currency 2 5 5 3 2 5" xfId="11725" xr:uid="{D101C337-63AE-4A2B-A490-43ABBC6575A0}"/>
    <cellStyle name="Currency 2 5 5 3 2 6" xfId="33376" xr:uid="{386469A5-A59D-4415-A80F-AE48863C431C}"/>
    <cellStyle name="Currency 2 5 5 3 3" xfId="924" xr:uid="{00000000-0005-0000-0000-0000A6050000}"/>
    <cellStyle name="Currency 2 5 5 3 3 2" xfId="5123" xr:uid="{00000000-0005-0000-0000-0000A7050000}"/>
    <cellStyle name="Currency 2 5 5 3 3 2 2" xfId="11733" xr:uid="{6BD8A9F0-3B19-4C16-B49C-7E22F504D5C1}"/>
    <cellStyle name="Currency 2 5 5 3 3 2 3" xfId="11732" xr:uid="{0F9A70F2-EC0A-4B71-8170-36FEA7320811}"/>
    <cellStyle name="Currency 2 5 5 3 3 3" xfId="11734" xr:uid="{5896C61F-7551-49CD-A5A8-2FA764C56DB4}"/>
    <cellStyle name="Currency 2 5 5 3 3 3 2" xfId="11735" xr:uid="{BD5055F8-A12A-4BB2-B408-90BCDF5B70B5}"/>
    <cellStyle name="Currency 2 5 5 3 3 4" xfId="11736" xr:uid="{A6856A87-936A-43F9-A33A-9F8F65210DCF}"/>
    <cellStyle name="Currency 2 5 5 3 3 5" xfId="11731" xr:uid="{F3B1ACFC-199B-45F5-ABF0-A9939DCAE81B}"/>
    <cellStyle name="Currency 2 5 5 3 3 6" xfId="33377" xr:uid="{38DA30C5-9444-47BB-8316-FDF12932446F}"/>
    <cellStyle name="Currency 2 5 5 3 4" xfId="925" xr:uid="{00000000-0005-0000-0000-0000A8050000}"/>
    <cellStyle name="Currency 2 5 5 3 4 2" xfId="5124" xr:uid="{00000000-0005-0000-0000-0000A9050000}"/>
    <cellStyle name="Currency 2 5 5 3 4 2 2" xfId="11739" xr:uid="{19A85DC7-8ED2-446E-B25A-C673C72CA647}"/>
    <cellStyle name="Currency 2 5 5 3 4 2 3" xfId="11738" xr:uid="{1DCB95F6-E42D-4632-9351-658388C5AA5D}"/>
    <cellStyle name="Currency 2 5 5 3 4 3" xfId="11740" xr:uid="{FD4843F0-1106-460F-B3CB-74DF9A8E0E71}"/>
    <cellStyle name="Currency 2 5 5 3 4 3 2" xfId="11741" xr:uid="{0E293536-8E91-469B-A7AC-40DB2D0AACC0}"/>
    <cellStyle name="Currency 2 5 5 3 4 4" xfId="11742" xr:uid="{7DF53E5C-769C-430E-8057-084C6C937D32}"/>
    <cellStyle name="Currency 2 5 5 3 4 5" xfId="11737" xr:uid="{512D381D-5DF8-458F-9921-71D7C6D31B3E}"/>
    <cellStyle name="Currency 2 5 5 3 4 6" xfId="33378" xr:uid="{00D69FF1-82FD-4001-A5C8-A866E6C57CD4}"/>
    <cellStyle name="Currency 2 5 5 3 5" xfId="926" xr:uid="{00000000-0005-0000-0000-0000AA050000}"/>
    <cellStyle name="Currency 2 5 5 3 5 2" xfId="11744" xr:uid="{46BB64F6-AB2A-41D4-AAE1-F4A55804074B}"/>
    <cellStyle name="Currency 2 5 5 3 5 2 2" xfId="11745" xr:uid="{85D98A40-840A-4AF5-BDD1-A320B84CEB36}"/>
    <cellStyle name="Currency 2 5 5 3 5 3" xfId="11746" xr:uid="{05B2C9F0-8781-4C91-8413-58FEB56F804F}"/>
    <cellStyle name="Currency 2 5 5 3 5 4" xfId="11743" xr:uid="{AFD886D9-C929-4B5F-A0D9-11136A66B1FC}"/>
    <cellStyle name="Currency 2 5 5 3 6" xfId="5121" xr:uid="{00000000-0005-0000-0000-0000AB050000}"/>
    <cellStyle name="Currency 2 5 5 3 6 2" xfId="11748" xr:uid="{334B09DF-8916-4F50-A9C1-9B9FFFE09075}"/>
    <cellStyle name="Currency 2 5 5 3 6 2 2" xfId="11749" xr:uid="{ACFD320A-6B37-4860-8A9A-15AA8E0BABEC}"/>
    <cellStyle name="Currency 2 5 5 3 6 3" xfId="11750" xr:uid="{CCAC7FCA-F00E-4BB1-BDF9-F4905E1438F0}"/>
    <cellStyle name="Currency 2 5 5 3 6 4" xfId="11747" xr:uid="{93AC4C90-0F78-4F0C-83A1-77CFDCDDC867}"/>
    <cellStyle name="Currency 2 5 5 3 7" xfId="11751" xr:uid="{D47EF9DC-3A30-474A-83EE-D6A0100728C4}"/>
    <cellStyle name="Currency 2 5 5 3 7 2" xfId="11752" xr:uid="{7799C911-342F-4560-8476-3C594C3083D4}"/>
    <cellStyle name="Currency 2 5 5 3 8" xfId="11753" xr:uid="{EB9BF5EB-9B77-418E-BAFF-B5C99A881825}"/>
    <cellStyle name="Currency 2 5 5 3 8 2" xfId="11754" xr:uid="{4CFE9CE7-23AA-41B5-9EF7-AB559AF4534D}"/>
    <cellStyle name="Currency 2 5 5 3 9" xfId="11755" xr:uid="{AEAC0245-6D09-4DD3-8C45-506568AE6C2A}"/>
    <cellStyle name="Currency 2 5 5 3 9 2" xfId="11756" xr:uid="{29E2E018-00D0-4A5D-A709-024AC40580C2}"/>
    <cellStyle name="Currency 2 5 5 4" xfId="927" xr:uid="{00000000-0005-0000-0000-0000AC050000}"/>
    <cellStyle name="Currency 2 5 5 4 2" xfId="5125" xr:uid="{00000000-0005-0000-0000-0000AD050000}"/>
    <cellStyle name="Currency 2 5 5 4 2 2" xfId="11759" xr:uid="{05C4D899-CB28-471D-96A5-87C3930FD06C}"/>
    <cellStyle name="Currency 2 5 5 4 2 3" xfId="11758" xr:uid="{E62D999F-6B5B-4ED7-85EF-E13837F5D919}"/>
    <cellStyle name="Currency 2 5 5 4 3" xfId="11760" xr:uid="{C01F4A33-C456-4E68-A97B-5B041DFEEAEF}"/>
    <cellStyle name="Currency 2 5 5 4 3 2" xfId="11761" xr:uid="{F0F1D830-95D2-493E-8DA8-F2F5787387C7}"/>
    <cellStyle name="Currency 2 5 5 4 4" xfId="11762" xr:uid="{784F0C55-20FA-4736-95C4-13C67E9670BE}"/>
    <cellStyle name="Currency 2 5 5 4 5" xfId="11763" xr:uid="{68A6D7BC-085A-4060-BB56-50D04783D348}"/>
    <cellStyle name="Currency 2 5 5 4 6" xfId="11757" xr:uid="{CF2A933E-8123-430D-92C7-3E3F98C266C0}"/>
    <cellStyle name="Currency 2 5 5 4 7" xfId="33379" xr:uid="{7B924B22-4FB7-4334-A99C-09089E240EB5}"/>
    <cellStyle name="Currency 2 5 5 5" xfId="928" xr:uid="{00000000-0005-0000-0000-0000AE050000}"/>
    <cellStyle name="Currency 2 5 5 5 2" xfId="5126" xr:uid="{00000000-0005-0000-0000-0000AF050000}"/>
    <cellStyle name="Currency 2 5 5 5 2 2" xfId="11766" xr:uid="{AE57DD38-A525-4ECC-8415-6CD021E3A4E2}"/>
    <cellStyle name="Currency 2 5 5 5 2 3" xfId="11765" xr:uid="{443880F6-ED85-4B3A-9F22-4F6F641C6AF5}"/>
    <cellStyle name="Currency 2 5 5 5 3" xfId="11767" xr:uid="{4B460FE3-1901-4670-8125-03142BF74D63}"/>
    <cellStyle name="Currency 2 5 5 5 3 2" xfId="11768" xr:uid="{0DAB39F5-601B-4DBD-85F2-FD634FBAC83C}"/>
    <cellStyle name="Currency 2 5 5 5 4" xfId="11769" xr:uid="{0F9E72E8-C6BB-4475-AE4C-6BEBEB171F0F}"/>
    <cellStyle name="Currency 2 5 5 5 5" xfId="11764" xr:uid="{12C446D2-24F6-4551-873F-F4AC42F7D0AE}"/>
    <cellStyle name="Currency 2 5 5 5 6" xfId="33380" xr:uid="{018A577C-79CA-439C-8E80-B8FEE503487A}"/>
    <cellStyle name="Currency 2 5 5 6" xfId="929" xr:uid="{00000000-0005-0000-0000-0000B0050000}"/>
    <cellStyle name="Currency 2 5 5 6 2" xfId="5127" xr:uid="{00000000-0005-0000-0000-0000B1050000}"/>
    <cellStyle name="Currency 2 5 5 6 2 2" xfId="11772" xr:uid="{24900001-0DEC-49CF-BE8A-11CCBF252874}"/>
    <cellStyle name="Currency 2 5 5 6 2 3" xfId="11771" xr:uid="{71318312-1381-4DB3-8D26-94DFBEBCD486}"/>
    <cellStyle name="Currency 2 5 5 6 3" xfId="11773" xr:uid="{397B0544-FF46-40CA-B09A-7F372B6CCED4}"/>
    <cellStyle name="Currency 2 5 5 6 3 2" xfId="11774" xr:uid="{979269F5-441E-4507-AEF4-EB59478509FF}"/>
    <cellStyle name="Currency 2 5 5 6 4" xfId="11775" xr:uid="{527B850F-9A37-4242-85F0-51175967A40A}"/>
    <cellStyle name="Currency 2 5 5 6 5" xfId="11770" xr:uid="{D692F5F4-28D0-4774-9728-EA99E590FE6F}"/>
    <cellStyle name="Currency 2 5 5 6 6" xfId="33381" xr:uid="{174F8627-63A3-4850-9F3C-42485CE7E32F}"/>
    <cellStyle name="Currency 2 5 5 7" xfId="930" xr:uid="{00000000-0005-0000-0000-0000B2050000}"/>
    <cellStyle name="Currency 2 5 5 7 2" xfId="11777" xr:uid="{2A2D4102-3BCA-4322-84EC-ED8581B8B27F}"/>
    <cellStyle name="Currency 2 5 5 7 2 2" xfId="11778" xr:uid="{3C2AA24F-EDBC-4D2C-8C45-997D296F7F1D}"/>
    <cellStyle name="Currency 2 5 5 7 3" xfId="11779" xr:uid="{C8648F7C-01F8-44B4-ADBE-5188DA1B3DD3}"/>
    <cellStyle name="Currency 2 5 5 7 4" xfId="11776" xr:uid="{4574CFAB-AE48-4B28-B4D4-7A00270F6FD7}"/>
    <cellStyle name="Currency 2 5 5 8" xfId="5116" xr:uid="{00000000-0005-0000-0000-0000B3050000}"/>
    <cellStyle name="Currency 2 5 5 8 2" xfId="11781" xr:uid="{9A315DA8-E46B-49C7-A072-3AB64B67F994}"/>
    <cellStyle name="Currency 2 5 5 8 2 2" xfId="11782" xr:uid="{9F3FCF4E-3CCB-4371-AE28-8823DD9CF532}"/>
    <cellStyle name="Currency 2 5 5 8 3" xfId="11783" xr:uid="{2EE29C66-5971-4E0A-9ED9-1A30D254479C}"/>
    <cellStyle name="Currency 2 5 5 8 4" xfId="11780" xr:uid="{0DE2CE33-39A0-4DB3-80D0-B72E8FA52B0B}"/>
    <cellStyle name="Currency 2 5 5 9" xfId="11784" xr:uid="{291107AE-C8E7-422B-80F9-BF46FAB68400}"/>
    <cellStyle name="Currency 2 5 5 9 2" xfId="11785" xr:uid="{4C1638CF-8A00-457C-995D-79CB0839FD52}"/>
    <cellStyle name="Currency 2 5 6" xfId="931" xr:uid="{00000000-0005-0000-0000-0000B4050000}"/>
    <cellStyle name="Currency 2 5 6 10" xfId="11787" xr:uid="{823C9CDB-0735-464F-9CC8-4DC83FCC2338}"/>
    <cellStyle name="Currency 2 5 6 11" xfId="11786" xr:uid="{2E3EFF1F-810B-4DA1-97BC-302468530E89}"/>
    <cellStyle name="Currency 2 5 6 12" xfId="33382" xr:uid="{2C7B2444-69F9-48C2-A57E-A1DB81B4CB6D}"/>
    <cellStyle name="Currency 2 5 6 13" xfId="36179" xr:uid="{9CD2863C-88A4-47E5-A775-ABF8F55C0299}"/>
    <cellStyle name="Currency 2 5 6 2" xfId="932" xr:uid="{00000000-0005-0000-0000-0000B5050000}"/>
    <cellStyle name="Currency 2 5 6 2 2" xfId="5129" xr:uid="{00000000-0005-0000-0000-0000B6050000}"/>
    <cellStyle name="Currency 2 5 6 2 2 2" xfId="11790" xr:uid="{516AF0AB-525B-4A66-9222-82C882BA967C}"/>
    <cellStyle name="Currency 2 5 6 2 2 3" xfId="11789" xr:uid="{A9ECA9A6-4740-443A-A628-8A8B66ECB16B}"/>
    <cellStyle name="Currency 2 5 6 2 3" xfId="11791" xr:uid="{BF3BCCA0-3A7D-4AD2-BF97-ADDD71D58857}"/>
    <cellStyle name="Currency 2 5 6 2 3 2" xfId="11792" xr:uid="{BFE93B71-B00A-4ADE-A7A8-D198C6680E4D}"/>
    <cellStyle name="Currency 2 5 6 2 4" xfId="11793" xr:uid="{0075B754-4C16-4D73-8571-0082A03374B5}"/>
    <cellStyle name="Currency 2 5 6 2 5" xfId="11788" xr:uid="{48AF0BFA-93F5-4BFE-8713-6831F3910049}"/>
    <cellStyle name="Currency 2 5 6 2 6" xfId="33383" xr:uid="{0C15B668-D79E-4099-84EA-70800099101E}"/>
    <cellStyle name="Currency 2 5 6 3" xfId="933" xr:uid="{00000000-0005-0000-0000-0000B7050000}"/>
    <cellStyle name="Currency 2 5 6 3 2" xfId="5130" xr:uid="{00000000-0005-0000-0000-0000B8050000}"/>
    <cellStyle name="Currency 2 5 6 3 2 2" xfId="11796" xr:uid="{31D346E1-DCB2-4733-928E-24D9A8E5FB02}"/>
    <cellStyle name="Currency 2 5 6 3 2 3" xfId="11795" xr:uid="{1402159B-B150-430B-8262-9FB1CA863E6F}"/>
    <cellStyle name="Currency 2 5 6 3 3" xfId="11797" xr:uid="{C753040F-B98F-4979-8DA4-EA246D4113A1}"/>
    <cellStyle name="Currency 2 5 6 3 3 2" xfId="11798" xr:uid="{0667D0B6-5801-4157-AE50-CF97FE6BF2CA}"/>
    <cellStyle name="Currency 2 5 6 3 4" xfId="11799" xr:uid="{33140113-454E-4571-AF4B-1A4FB0EF5682}"/>
    <cellStyle name="Currency 2 5 6 3 5" xfId="11794" xr:uid="{695E3CCA-2D4B-40F6-A8B4-3C03886B3859}"/>
    <cellStyle name="Currency 2 5 6 3 6" xfId="33384" xr:uid="{560A77E3-A78E-45E2-A9C1-8181977E92CE}"/>
    <cellStyle name="Currency 2 5 6 4" xfId="934" xr:uid="{00000000-0005-0000-0000-0000B9050000}"/>
    <cellStyle name="Currency 2 5 6 4 2" xfId="5131" xr:uid="{00000000-0005-0000-0000-0000BA050000}"/>
    <cellStyle name="Currency 2 5 6 4 2 2" xfId="11802" xr:uid="{97176AA3-0DC5-4378-9C4F-6E38D5238FA0}"/>
    <cellStyle name="Currency 2 5 6 4 2 3" xfId="11801" xr:uid="{9AE7E831-FD3D-4E72-A9CE-3F8DB0B250E0}"/>
    <cellStyle name="Currency 2 5 6 4 3" xfId="11803" xr:uid="{22E98E08-AA85-45B5-9C59-5D30323E341D}"/>
    <cellStyle name="Currency 2 5 6 4 3 2" xfId="11804" xr:uid="{3CB3D0E4-0B60-411A-80E8-354B2E76ABD7}"/>
    <cellStyle name="Currency 2 5 6 4 4" xfId="11805" xr:uid="{65FC1816-E657-4F55-B1B7-B8C0F5709628}"/>
    <cellStyle name="Currency 2 5 6 4 5" xfId="11800" xr:uid="{8B0F2F7D-ECBE-480D-A2D3-B0E3A11D3DAE}"/>
    <cellStyle name="Currency 2 5 6 4 6" xfId="33385" xr:uid="{23631FE1-6E24-42E4-ACB9-0C6B1BE388B7}"/>
    <cellStyle name="Currency 2 5 6 5" xfId="935" xr:uid="{00000000-0005-0000-0000-0000BB050000}"/>
    <cellStyle name="Currency 2 5 6 5 2" xfId="11807" xr:uid="{E59769C9-AA5D-48D3-91A5-BCED2F02D7C3}"/>
    <cellStyle name="Currency 2 5 6 5 2 2" xfId="11808" xr:uid="{2E3B5B74-6017-4EEB-92F3-76C4998CAB79}"/>
    <cellStyle name="Currency 2 5 6 5 3" xfId="11809" xr:uid="{4CBE900C-A27D-4B82-9AE8-185C331751E6}"/>
    <cellStyle name="Currency 2 5 6 5 4" xfId="11806" xr:uid="{9864F2D9-6B90-43A8-8F8C-35560F91C424}"/>
    <cellStyle name="Currency 2 5 6 6" xfId="5128" xr:uid="{00000000-0005-0000-0000-0000BC050000}"/>
    <cellStyle name="Currency 2 5 6 6 2" xfId="11811" xr:uid="{F799C471-5D64-430C-AFBE-8A46E686DDAA}"/>
    <cellStyle name="Currency 2 5 6 6 2 2" xfId="11812" xr:uid="{D91ECFB6-7AE8-4BEA-9A1B-A1AAAA27EB51}"/>
    <cellStyle name="Currency 2 5 6 6 3" xfId="11813" xr:uid="{E587A954-A7AA-4B58-82B6-6FCC55A51F8C}"/>
    <cellStyle name="Currency 2 5 6 6 4" xfId="11810" xr:uid="{04EE9705-B7D3-4D82-AC49-723216A34CCF}"/>
    <cellStyle name="Currency 2 5 6 7" xfId="11814" xr:uid="{801DD67A-F121-4DA5-BDC0-B8F2A8926581}"/>
    <cellStyle name="Currency 2 5 6 7 2" xfId="11815" xr:uid="{177C66B9-829B-4F7A-A0BB-5A18EC71B3F2}"/>
    <cellStyle name="Currency 2 5 6 8" xfId="11816" xr:uid="{2DB28853-10E2-4F94-B50B-FF3384206DD3}"/>
    <cellStyle name="Currency 2 5 6 8 2" xfId="11817" xr:uid="{3EBAE476-3A98-40CE-92D5-04CD6B766434}"/>
    <cellStyle name="Currency 2 5 6 9" xfId="11818" xr:uid="{E0C87264-A4D7-4822-86B5-DD8596E393EF}"/>
    <cellStyle name="Currency 2 5 6 9 2" xfId="11819" xr:uid="{8F720FA8-5FD2-46FD-9E58-24E4A481E520}"/>
    <cellStyle name="Currency 2 5 7" xfId="936" xr:uid="{00000000-0005-0000-0000-0000BD050000}"/>
    <cellStyle name="Currency 2 5 7 10" xfId="11821" xr:uid="{8FF696CC-2849-447D-A4C8-1A5B7317E213}"/>
    <cellStyle name="Currency 2 5 7 11" xfId="11820" xr:uid="{E960B468-97B5-4919-AB50-4191441DF99D}"/>
    <cellStyle name="Currency 2 5 7 12" xfId="33386" xr:uid="{BE6F3606-EF00-4FC3-8F43-F3737899B993}"/>
    <cellStyle name="Currency 2 5 7 13" xfId="36393" xr:uid="{462C023A-8B0B-4E46-B6A0-14F62A80F8F1}"/>
    <cellStyle name="Currency 2 5 7 2" xfId="937" xr:uid="{00000000-0005-0000-0000-0000BE050000}"/>
    <cellStyle name="Currency 2 5 7 2 2" xfId="5133" xr:uid="{00000000-0005-0000-0000-0000BF050000}"/>
    <cellStyle name="Currency 2 5 7 2 2 2" xfId="11824" xr:uid="{14546C55-F5C9-436A-8C4F-67FB0655F86B}"/>
    <cellStyle name="Currency 2 5 7 2 2 3" xfId="11823" xr:uid="{C0A963D9-BD31-4B2C-8AD2-DA161AD13124}"/>
    <cellStyle name="Currency 2 5 7 2 3" xfId="11825" xr:uid="{973E8CB8-888C-4DAC-8FA2-809EAC96B08E}"/>
    <cellStyle name="Currency 2 5 7 2 3 2" xfId="11826" xr:uid="{5FB4C800-A7C9-4194-A8C4-CC31E08969F8}"/>
    <cellStyle name="Currency 2 5 7 2 4" xfId="11827" xr:uid="{749DD378-A4E3-4CA7-B13C-108A4A055F8F}"/>
    <cellStyle name="Currency 2 5 7 2 5" xfId="11822" xr:uid="{B6F8BCB7-8CD9-4EE7-80D4-58C7C81230EB}"/>
    <cellStyle name="Currency 2 5 7 2 6" xfId="33387" xr:uid="{22870661-3615-4392-8B4D-B0026A9F8024}"/>
    <cellStyle name="Currency 2 5 7 3" xfId="938" xr:uid="{00000000-0005-0000-0000-0000C0050000}"/>
    <cellStyle name="Currency 2 5 7 3 2" xfId="5134" xr:uid="{00000000-0005-0000-0000-0000C1050000}"/>
    <cellStyle name="Currency 2 5 7 3 2 2" xfId="11830" xr:uid="{06E03A79-FB36-499B-BF10-5C5AAFEC1E45}"/>
    <cellStyle name="Currency 2 5 7 3 2 3" xfId="11829" xr:uid="{82603F86-ECE7-4493-A868-01849B05CC4B}"/>
    <cellStyle name="Currency 2 5 7 3 3" xfId="11831" xr:uid="{5F27619B-02A9-4F49-AEEB-042524DF56D5}"/>
    <cellStyle name="Currency 2 5 7 3 3 2" xfId="11832" xr:uid="{E46F6813-B4A6-4F3D-A512-D2CF14FA7311}"/>
    <cellStyle name="Currency 2 5 7 3 4" xfId="11833" xr:uid="{F7C8930C-E58D-4BDE-91B7-850C70B8BF7D}"/>
    <cellStyle name="Currency 2 5 7 3 5" xfId="11828" xr:uid="{FE7FE55E-02C1-429C-A52A-DF73AFEA4E4D}"/>
    <cellStyle name="Currency 2 5 7 3 6" xfId="33388" xr:uid="{F00E2D2E-3CB8-47FC-8917-A643ECC689F2}"/>
    <cellStyle name="Currency 2 5 7 4" xfId="939" xr:uid="{00000000-0005-0000-0000-0000C2050000}"/>
    <cellStyle name="Currency 2 5 7 4 2" xfId="5135" xr:uid="{00000000-0005-0000-0000-0000C3050000}"/>
    <cellStyle name="Currency 2 5 7 4 2 2" xfId="11836" xr:uid="{70DCE59F-3A45-4723-8AA0-E2CA1029ED80}"/>
    <cellStyle name="Currency 2 5 7 4 2 3" xfId="11835" xr:uid="{A3B8EC60-E73D-4347-9457-8D6B54090150}"/>
    <cellStyle name="Currency 2 5 7 4 3" xfId="11837" xr:uid="{B3AE97BA-3B31-4E0E-8FA4-D72AE57997AD}"/>
    <cellStyle name="Currency 2 5 7 4 3 2" xfId="11838" xr:uid="{1ACA1A83-02E5-420E-892A-682CE30CF246}"/>
    <cellStyle name="Currency 2 5 7 4 4" xfId="11839" xr:uid="{4851098E-6DC3-4E30-A9BB-8FA62C7D9085}"/>
    <cellStyle name="Currency 2 5 7 4 5" xfId="11834" xr:uid="{158A0ADB-D79C-4FC4-9B23-7CCE94778B2B}"/>
    <cellStyle name="Currency 2 5 7 4 6" xfId="33389" xr:uid="{88EFC376-44BC-420A-B27A-B4FAD691E361}"/>
    <cellStyle name="Currency 2 5 7 5" xfId="940" xr:uid="{00000000-0005-0000-0000-0000C4050000}"/>
    <cellStyle name="Currency 2 5 7 5 2" xfId="11841" xr:uid="{6A428532-6147-4300-B801-235919561D27}"/>
    <cellStyle name="Currency 2 5 7 5 2 2" xfId="11842" xr:uid="{707AABB4-32DD-407E-8764-DDC9F12CE248}"/>
    <cellStyle name="Currency 2 5 7 5 3" xfId="11843" xr:uid="{7D8E9EF9-72EF-4C75-9F3E-9B54CC734D4A}"/>
    <cellStyle name="Currency 2 5 7 5 4" xfId="11840" xr:uid="{3D0FDF97-DE1B-4BFB-A666-388978F49B70}"/>
    <cellStyle name="Currency 2 5 7 6" xfId="5132" xr:uid="{00000000-0005-0000-0000-0000C5050000}"/>
    <cellStyle name="Currency 2 5 7 6 2" xfId="11845" xr:uid="{A1602C92-4B9D-4D78-B104-43C03FF68EE7}"/>
    <cellStyle name="Currency 2 5 7 6 2 2" xfId="11846" xr:uid="{6AC343E7-0A49-43B1-8ED2-04360F32C90C}"/>
    <cellStyle name="Currency 2 5 7 6 3" xfId="11847" xr:uid="{30F0EC40-E26C-4BAC-9F65-0562497D1C4D}"/>
    <cellStyle name="Currency 2 5 7 6 4" xfId="11844" xr:uid="{BFF663E1-34FD-4940-99F7-8791166FF8BE}"/>
    <cellStyle name="Currency 2 5 7 7" xfId="11848" xr:uid="{78ACA5BF-90A4-47F9-9BCE-8EDF4CFA670D}"/>
    <cellStyle name="Currency 2 5 7 7 2" xfId="11849" xr:uid="{9A99C93C-9A90-47B6-84F9-D5896A57DCCE}"/>
    <cellStyle name="Currency 2 5 7 8" xfId="11850" xr:uid="{8123DAE0-9167-4E52-AAF1-58E538F7B56A}"/>
    <cellStyle name="Currency 2 5 7 8 2" xfId="11851" xr:uid="{085C2D97-1B59-4011-8376-15D15DC3B48D}"/>
    <cellStyle name="Currency 2 5 7 9" xfId="11852" xr:uid="{5A58FA83-A168-49E6-902F-BD04FCAA92F8}"/>
    <cellStyle name="Currency 2 5 7 9 2" xfId="11853" xr:uid="{2C8C648F-FF85-4C02-9FC0-F22C50EE3D16}"/>
    <cellStyle name="Currency 2 5 8" xfId="941" xr:uid="{00000000-0005-0000-0000-0000C6050000}"/>
    <cellStyle name="Currency 2 5 8 2" xfId="5136" xr:uid="{00000000-0005-0000-0000-0000C7050000}"/>
    <cellStyle name="Currency 2 5 8 2 2" xfId="11856" xr:uid="{3F6D24CB-3BD0-460E-BE9D-A3F93C51CE05}"/>
    <cellStyle name="Currency 2 5 8 2 3" xfId="11855" xr:uid="{58ED5BA1-2C68-4827-9497-A1861FDE4676}"/>
    <cellStyle name="Currency 2 5 8 3" xfId="11857" xr:uid="{1BBE8A17-A55A-44B6-BA21-1BCEF2CCDA3B}"/>
    <cellStyle name="Currency 2 5 8 3 2" xfId="11858" xr:uid="{F15525CA-8FD0-4ECB-81AA-F222758916E3}"/>
    <cellStyle name="Currency 2 5 8 4" xfId="11859" xr:uid="{8A61D078-9691-4BF5-A0BC-92E77C190558}"/>
    <cellStyle name="Currency 2 5 8 5" xfId="11860" xr:uid="{2266215C-FAE5-4D41-9943-1E3302ADDFB3}"/>
    <cellStyle name="Currency 2 5 8 6" xfId="11854" xr:uid="{EC806492-AAB5-4293-A5BF-7772C6495D48}"/>
    <cellStyle name="Currency 2 5 8 7" xfId="33390" xr:uid="{E592CE22-9CFC-435E-A7A4-C9B09557593C}"/>
    <cellStyle name="Currency 2 5 9" xfId="942" xr:uid="{00000000-0005-0000-0000-0000C8050000}"/>
    <cellStyle name="Currency 2 5 9 2" xfId="5137" xr:uid="{00000000-0005-0000-0000-0000C9050000}"/>
    <cellStyle name="Currency 2 5 9 2 2" xfId="11863" xr:uid="{C1524060-CF5F-4E8D-A35A-647B4E173F86}"/>
    <cellStyle name="Currency 2 5 9 2 3" xfId="11862" xr:uid="{6599B441-A4D6-4752-A5F3-2E9216783A0B}"/>
    <cellStyle name="Currency 2 5 9 3" xfId="11864" xr:uid="{8C25094B-82FA-4DAF-B53F-316080530F7C}"/>
    <cellStyle name="Currency 2 5 9 3 2" xfId="11865" xr:uid="{60190D3C-9514-423D-92B9-967DFD2EDBDD}"/>
    <cellStyle name="Currency 2 5 9 4" xfId="11866" xr:uid="{5F555AF9-C21D-4D2B-AB6D-2DDF1D1D271C}"/>
    <cellStyle name="Currency 2 5 9 5" xfId="11861" xr:uid="{EFCF8EF5-5EB7-4237-84B6-0BA9B23D9BA4}"/>
    <cellStyle name="Currency 2 5 9 6" xfId="33391" xr:uid="{3740B3A0-0C34-4729-A8F0-819EA48137B2}"/>
    <cellStyle name="Currency 2 6" xfId="943" xr:uid="{00000000-0005-0000-0000-0000CA050000}"/>
    <cellStyle name="Currency 2 6 10" xfId="944" xr:uid="{00000000-0005-0000-0000-0000CB050000}"/>
    <cellStyle name="Currency 2 6 10 2" xfId="5139" xr:uid="{00000000-0005-0000-0000-0000CC050000}"/>
    <cellStyle name="Currency 2 6 10 2 2" xfId="11870" xr:uid="{CD3C9E6F-0F53-4D96-AA2F-297182C166A1}"/>
    <cellStyle name="Currency 2 6 10 2 3" xfId="11869" xr:uid="{E8E93E86-B298-46CC-A18F-6A939503C85C}"/>
    <cellStyle name="Currency 2 6 10 3" xfId="11871" xr:uid="{3E82E962-62A0-496F-BA46-CE08931AFB3A}"/>
    <cellStyle name="Currency 2 6 10 3 2" xfId="11872" xr:uid="{6F5672C4-67BD-481C-BE23-A97D81BF4D8B}"/>
    <cellStyle name="Currency 2 6 10 4" xfId="11873" xr:uid="{C3A20891-C227-455E-9FD5-04760DDF4FB7}"/>
    <cellStyle name="Currency 2 6 10 5" xfId="11868" xr:uid="{0F65D89C-5498-4EC8-910B-50B23BA0B2C0}"/>
    <cellStyle name="Currency 2 6 10 6" xfId="33393" xr:uid="{F2D2C9A8-6CED-4AED-8E89-97BB442EBEEB}"/>
    <cellStyle name="Currency 2 6 11" xfId="945" xr:uid="{00000000-0005-0000-0000-0000CD050000}"/>
    <cellStyle name="Currency 2 6 11 2" xfId="11875" xr:uid="{7678662C-3F6D-4E6B-88FE-F1D61EBF6CBA}"/>
    <cellStyle name="Currency 2 6 11 2 2" xfId="11876" xr:uid="{59EC6CA0-1661-4B36-8858-0AF6987BA158}"/>
    <cellStyle name="Currency 2 6 11 3" xfId="11877" xr:uid="{0357DB10-6163-40CB-A881-0E495FC0E23B}"/>
    <cellStyle name="Currency 2 6 11 4" xfId="11874" xr:uid="{D09FC2E5-096B-4171-8DA6-17FB7B0A5D4D}"/>
    <cellStyle name="Currency 2 6 12" xfId="5138" xr:uid="{00000000-0005-0000-0000-0000CE050000}"/>
    <cellStyle name="Currency 2 6 12 2" xfId="11879" xr:uid="{3CD1E8E8-3823-42A0-87F5-6F78CFF1959B}"/>
    <cellStyle name="Currency 2 6 12 2 2" xfId="11880" xr:uid="{CB59BDBB-FE3F-49B6-91F4-9A27EC3EA1D4}"/>
    <cellStyle name="Currency 2 6 12 3" xfId="11881" xr:uid="{4608201D-925E-45E5-98E2-870988055CF1}"/>
    <cellStyle name="Currency 2 6 12 4" xfId="11878" xr:uid="{40A598FD-3773-4A4F-81AD-7AC42F4629FA}"/>
    <cellStyle name="Currency 2 6 13" xfId="11882" xr:uid="{86D19511-1602-4034-89FB-CD0A1E58E5F0}"/>
    <cellStyle name="Currency 2 6 13 2" xfId="11883" xr:uid="{027BD11E-60C7-4BE6-815D-309E86462FB5}"/>
    <cellStyle name="Currency 2 6 14" xfId="11884" xr:uid="{670D1450-BB55-47F7-B01B-E0259F8517DF}"/>
    <cellStyle name="Currency 2 6 14 2" xfId="11885" xr:uid="{0FA920BA-07E9-4DFF-B0CA-EA012743CAC7}"/>
    <cellStyle name="Currency 2 6 15" xfId="11886" xr:uid="{8753FB85-6191-45D0-9E2E-EA7941A803B9}"/>
    <cellStyle name="Currency 2 6 15 2" xfId="11887" xr:uid="{26C44929-4CAB-4683-8763-D2EA4BAF8EB7}"/>
    <cellStyle name="Currency 2 6 16" xfId="11888" xr:uid="{1EAA358C-5160-42A7-8574-453C18FA09BD}"/>
    <cellStyle name="Currency 2 6 17" xfId="11867" xr:uid="{3E59AB17-666C-439B-8F94-8D80B5376FD8}"/>
    <cellStyle name="Currency 2 6 18" xfId="33392" xr:uid="{90C4CB0A-ACA5-4B86-B37B-C4254ED05128}"/>
    <cellStyle name="Currency 2 6 19" xfId="35811" xr:uid="{D1A188DE-A6A5-4819-B6B4-BE263893F8B1}"/>
    <cellStyle name="Currency 2 6 2" xfId="946" xr:uid="{00000000-0005-0000-0000-0000CF050000}"/>
    <cellStyle name="Currency 2 6 2 10" xfId="11890" xr:uid="{E8231C7D-C3F3-450F-8333-3E724E3B2958}"/>
    <cellStyle name="Currency 2 6 2 10 2" xfId="11891" xr:uid="{50240832-DC73-476C-A3A7-918D14C22BD2}"/>
    <cellStyle name="Currency 2 6 2 11" xfId="11892" xr:uid="{D6A3D518-0249-4FCF-A6AC-0C02C8603F20}"/>
    <cellStyle name="Currency 2 6 2 11 2" xfId="11893" xr:uid="{78B0C310-36B8-484A-B68D-8C0E8FA83710}"/>
    <cellStyle name="Currency 2 6 2 12" xfId="11894" xr:uid="{895E29E9-88E4-4F93-9C3A-EC098DC84477}"/>
    <cellStyle name="Currency 2 6 2 13" xfId="11889" xr:uid="{27EFB18B-AD88-4C9C-A1A1-EEC6D9016070}"/>
    <cellStyle name="Currency 2 6 2 14" xfId="33394" xr:uid="{6FB5096A-A474-46F8-B2AF-4B2DA3AE045C}"/>
    <cellStyle name="Currency 2 6 2 15" xfId="35812" xr:uid="{40A7414C-EA51-4D55-AD57-3D19C61DCA18}"/>
    <cellStyle name="Currency 2 6 2 2" xfId="947" xr:uid="{00000000-0005-0000-0000-0000D0050000}"/>
    <cellStyle name="Currency 2 6 2 2 10" xfId="11896" xr:uid="{410FDCF1-3E57-49F0-A67A-BE07CA3301F9}"/>
    <cellStyle name="Currency 2 6 2 2 11" xfId="11895" xr:uid="{803821F5-1B64-4E8A-AB88-6B4ABF504357}"/>
    <cellStyle name="Currency 2 6 2 2 12" xfId="33395" xr:uid="{BE67CDCC-CB7E-4FC9-8A3B-86C6F3E27DD6}"/>
    <cellStyle name="Currency 2 6 2 2 13" xfId="36185" xr:uid="{91F5E357-FA73-4AEB-ABB3-F81CF4F4D75D}"/>
    <cellStyle name="Currency 2 6 2 2 2" xfId="948" xr:uid="{00000000-0005-0000-0000-0000D1050000}"/>
    <cellStyle name="Currency 2 6 2 2 2 2" xfId="5142" xr:uid="{00000000-0005-0000-0000-0000D2050000}"/>
    <cellStyle name="Currency 2 6 2 2 2 2 2" xfId="11899" xr:uid="{F09B7030-8D19-4D3E-9F23-46D95EE5765B}"/>
    <cellStyle name="Currency 2 6 2 2 2 2 3" xfId="11898" xr:uid="{E2EF1475-165E-4604-B75C-0CE31F6890EB}"/>
    <cellStyle name="Currency 2 6 2 2 2 3" xfId="11900" xr:uid="{7C948A88-AC4D-4421-AC4E-BAA1AA6F12DD}"/>
    <cellStyle name="Currency 2 6 2 2 2 3 2" xfId="11901" xr:uid="{2FE5758F-AA06-4E74-91D6-BD4274F7C58A}"/>
    <cellStyle name="Currency 2 6 2 2 2 4" xfId="11902" xr:uid="{8AFCC3F4-69F9-45CA-BC44-8B409494E24F}"/>
    <cellStyle name="Currency 2 6 2 2 2 5" xfId="11897" xr:uid="{BD560AB7-C56C-45FA-9A2B-E4AD2D8ED5D7}"/>
    <cellStyle name="Currency 2 6 2 2 2 6" xfId="33396" xr:uid="{148C8803-3D88-4D71-89B3-EEE2DC756F03}"/>
    <cellStyle name="Currency 2 6 2 2 3" xfId="949" xr:uid="{00000000-0005-0000-0000-0000D3050000}"/>
    <cellStyle name="Currency 2 6 2 2 3 2" xfId="5143" xr:uid="{00000000-0005-0000-0000-0000D4050000}"/>
    <cellStyle name="Currency 2 6 2 2 3 2 2" xfId="11905" xr:uid="{648DD2FB-28A4-45EC-ACF6-832E613D18C6}"/>
    <cellStyle name="Currency 2 6 2 2 3 2 3" xfId="11904" xr:uid="{6AE01E25-1B27-4172-8CE8-DB595E96867C}"/>
    <cellStyle name="Currency 2 6 2 2 3 3" xfId="11906" xr:uid="{F937CE72-0E14-4E4F-92E9-593645814027}"/>
    <cellStyle name="Currency 2 6 2 2 3 3 2" xfId="11907" xr:uid="{03463CBD-F7E5-465E-9093-654A716D4C32}"/>
    <cellStyle name="Currency 2 6 2 2 3 4" xfId="11908" xr:uid="{2093F85B-1039-44C1-BABB-CE1E442AD6CB}"/>
    <cellStyle name="Currency 2 6 2 2 3 5" xfId="11903" xr:uid="{0CCC3418-39B9-4E9D-82E2-99883E008963}"/>
    <cellStyle name="Currency 2 6 2 2 3 6" xfId="33397" xr:uid="{A26EA7B7-FCE7-4D52-84D4-14AAE678F031}"/>
    <cellStyle name="Currency 2 6 2 2 4" xfId="950" xr:uid="{00000000-0005-0000-0000-0000D5050000}"/>
    <cellStyle name="Currency 2 6 2 2 4 2" xfId="5144" xr:uid="{00000000-0005-0000-0000-0000D6050000}"/>
    <cellStyle name="Currency 2 6 2 2 4 2 2" xfId="11911" xr:uid="{444D381C-23BF-4BB6-A02F-DCFE8680DD11}"/>
    <cellStyle name="Currency 2 6 2 2 4 2 3" xfId="11910" xr:uid="{492F69CD-18B7-46E8-B419-D887BFAEADBD}"/>
    <cellStyle name="Currency 2 6 2 2 4 3" xfId="11912" xr:uid="{0C30E31E-5188-4AFA-8601-84F560CD639A}"/>
    <cellStyle name="Currency 2 6 2 2 4 3 2" xfId="11913" xr:uid="{842910D9-CCEA-4D31-AB35-22C3A0E725DC}"/>
    <cellStyle name="Currency 2 6 2 2 4 4" xfId="11914" xr:uid="{2A219069-F0C3-4205-B8A8-4684C3C4F312}"/>
    <cellStyle name="Currency 2 6 2 2 4 5" xfId="11909" xr:uid="{EC744516-A908-4F37-830E-168CF0B65586}"/>
    <cellStyle name="Currency 2 6 2 2 4 6" xfId="33398" xr:uid="{B5945792-7683-46A9-9388-AA5F273C7DE0}"/>
    <cellStyle name="Currency 2 6 2 2 5" xfId="951" xr:uid="{00000000-0005-0000-0000-0000D7050000}"/>
    <cellStyle name="Currency 2 6 2 2 5 2" xfId="11916" xr:uid="{7E711130-F840-41DF-9C16-C4E90B2A9492}"/>
    <cellStyle name="Currency 2 6 2 2 5 2 2" xfId="11917" xr:uid="{4082BBE1-55DD-4DC4-88A1-24E6AB612B74}"/>
    <cellStyle name="Currency 2 6 2 2 5 3" xfId="11918" xr:uid="{D4EC6A2C-0EA9-429C-8CFD-B32C5D5F4E04}"/>
    <cellStyle name="Currency 2 6 2 2 5 4" xfId="11915" xr:uid="{819C39FB-C099-48B4-8A29-A8CAC8545A7A}"/>
    <cellStyle name="Currency 2 6 2 2 6" xfId="5141" xr:uid="{00000000-0005-0000-0000-0000D8050000}"/>
    <cellStyle name="Currency 2 6 2 2 6 2" xfId="11920" xr:uid="{125D4155-F443-47AA-9176-96BC7ADC9089}"/>
    <cellStyle name="Currency 2 6 2 2 6 2 2" xfId="11921" xr:uid="{2ABFEBE9-CFDE-4ACF-A0F4-C4245CD8E92E}"/>
    <cellStyle name="Currency 2 6 2 2 6 3" xfId="11922" xr:uid="{F6180EF9-3CB8-4973-9842-F55EA1DEB4A1}"/>
    <cellStyle name="Currency 2 6 2 2 6 4" xfId="11919" xr:uid="{E89E3E19-E0A7-405F-9B8D-086F3194F2C0}"/>
    <cellStyle name="Currency 2 6 2 2 7" xfId="11923" xr:uid="{53CF45D6-DBDA-4BAD-82D2-A2B01AEA6433}"/>
    <cellStyle name="Currency 2 6 2 2 7 2" xfId="11924" xr:uid="{91051108-350E-498F-9CAA-17E26A59358B}"/>
    <cellStyle name="Currency 2 6 2 2 8" xfId="11925" xr:uid="{7D866EB6-2719-4924-BD37-33F2350BA61C}"/>
    <cellStyle name="Currency 2 6 2 2 8 2" xfId="11926" xr:uid="{A07BED1E-DCE3-437A-A077-6716CA6E0AC8}"/>
    <cellStyle name="Currency 2 6 2 2 9" xfId="11927" xr:uid="{C29EABE5-3AFA-4B9F-A229-1561EA9037FA}"/>
    <cellStyle name="Currency 2 6 2 2 9 2" xfId="11928" xr:uid="{ADF99AD7-20FF-43DB-BC28-D6C77E636B03}"/>
    <cellStyle name="Currency 2 6 2 3" xfId="952" xr:uid="{00000000-0005-0000-0000-0000D9050000}"/>
    <cellStyle name="Currency 2 6 2 3 10" xfId="11930" xr:uid="{5329B98A-A5A8-4FE7-ABB3-A5CFE47929B1}"/>
    <cellStyle name="Currency 2 6 2 3 11" xfId="11929" xr:uid="{1297D2C5-3C04-4012-AE79-BE7A35729CF0}"/>
    <cellStyle name="Currency 2 6 2 3 12" xfId="33399" xr:uid="{6111FF24-577C-4BCF-953A-FAE51C14BF0C}"/>
    <cellStyle name="Currency 2 6 2 3 13" xfId="36399" xr:uid="{5DDDCD03-B465-4C14-BD7C-6E6E99DDFA90}"/>
    <cellStyle name="Currency 2 6 2 3 2" xfId="953" xr:uid="{00000000-0005-0000-0000-0000DA050000}"/>
    <cellStyle name="Currency 2 6 2 3 2 2" xfId="5146" xr:uid="{00000000-0005-0000-0000-0000DB050000}"/>
    <cellStyle name="Currency 2 6 2 3 2 2 2" xfId="11933" xr:uid="{5B22D2AE-77D9-4B31-BB71-47F78E19865A}"/>
    <cellStyle name="Currency 2 6 2 3 2 2 3" xfId="11932" xr:uid="{61DA6670-7E53-481B-A064-22DB5ED394B9}"/>
    <cellStyle name="Currency 2 6 2 3 2 3" xfId="11934" xr:uid="{FD67DF8B-F042-4731-9AB2-A284DE153DE4}"/>
    <cellStyle name="Currency 2 6 2 3 2 3 2" xfId="11935" xr:uid="{04EC5BE0-8283-4F3F-8025-7843CD70F8FA}"/>
    <cellStyle name="Currency 2 6 2 3 2 4" xfId="11936" xr:uid="{9709C7BC-2025-4F61-AE8B-8CA6C108CD13}"/>
    <cellStyle name="Currency 2 6 2 3 2 5" xfId="11931" xr:uid="{F74A0870-0CE0-40AA-AFB0-ECB29D01E2B2}"/>
    <cellStyle name="Currency 2 6 2 3 2 6" xfId="33400" xr:uid="{3933D81A-11CC-42F4-BADF-4E61B7329407}"/>
    <cellStyle name="Currency 2 6 2 3 3" xfId="954" xr:uid="{00000000-0005-0000-0000-0000DC050000}"/>
    <cellStyle name="Currency 2 6 2 3 3 2" xfId="5147" xr:uid="{00000000-0005-0000-0000-0000DD050000}"/>
    <cellStyle name="Currency 2 6 2 3 3 2 2" xfId="11939" xr:uid="{5F424571-5F8B-46D6-AEDF-5B68E09B294B}"/>
    <cellStyle name="Currency 2 6 2 3 3 2 3" xfId="11938" xr:uid="{32E71035-83D7-42C5-96C4-CFBAA9DF1E31}"/>
    <cellStyle name="Currency 2 6 2 3 3 3" xfId="11940" xr:uid="{687F19D6-58E5-4760-A575-DAE0E454FFAB}"/>
    <cellStyle name="Currency 2 6 2 3 3 3 2" xfId="11941" xr:uid="{B6820E81-E779-482D-A9A5-89B805BCB290}"/>
    <cellStyle name="Currency 2 6 2 3 3 4" xfId="11942" xr:uid="{ED4D100D-87DB-4022-8211-549F20D75404}"/>
    <cellStyle name="Currency 2 6 2 3 3 5" xfId="11937" xr:uid="{003B0693-6B97-4201-A0B5-0EFFCF482F70}"/>
    <cellStyle name="Currency 2 6 2 3 3 6" xfId="33401" xr:uid="{D3521673-BE05-4819-A680-0854286A1EF5}"/>
    <cellStyle name="Currency 2 6 2 3 4" xfId="955" xr:uid="{00000000-0005-0000-0000-0000DE050000}"/>
    <cellStyle name="Currency 2 6 2 3 4 2" xfId="5148" xr:uid="{00000000-0005-0000-0000-0000DF050000}"/>
    <cellStyle name="Currency 2 6 2 3 4 2 2" xfId="11945" xr:uid="{8092B09B-D425-4B85-86A6-764577FDC011}"/>
    <cellStyle name="Currency 2 6 2 3 4 2 3" xfId="11944" xr:uid="{705F2772-D258-404D-B36D-388B80ABDD9F}"/>
    <cellStyle name="Currency 2 6 2 3 4 3" xfId="11946" xr:uid="{43794B64-7524-4703-B756-FE3D2F92011D}"/>
    <cellStyle name="Currency 2 6 2 3 4 3 2" xfId="11947" xr:uid="{9091528D-81A3-48BB-A173-F1645BF37FAF}"/>
    <cellStyle name="Currency 2 6 2 3 4 4" xfId="11948" xr:uid="{A4A457A1-2001-43AD-A23E-E8E0C87506ED}"/>
    <cellStyle name="Currency 2 6 2 3 4 5" xfId="11943" xr:uid="{AB5FAA67-C528-4647-9AE3-1BA072FB7876}"/>
    <cellStyle name="Currency 2 6 2 3 4 6" xfId="33402" xr:uid="{D891AD2E-FA67-4821-AFFB-1FAB88CE3DE7}"/>
    <cellStyle name="Currency 2 6 2 3 5" xfId="956" xr:uid="{00000000-0005-0000-0000-0000E0050000}"/>
    <cellStyle name="Currency 2 6 2 3 5 2" xfId="11950" xr:uid="{FF97C47B-F130-4899-92D2-532578B9ADB7}"/>
    <cellStyle name="Currency 2 6 2 3 5 2 2" xfId="11951" xr:uid="{441BE2B9-4C5B-4639-BCA6-C13C2CDBF7D6}"/>
    <cellStyle name="Currency 2 6 2 3 5 3" xfId="11952" xr:uid="{4F77448C-D238-4984-AB26-B60CB8DC43D4}"/>
    <cellStyle name="Currency 2 6 2 3 5 4" xfId="11949" xr:uid="{DC179C18-A79D-426A-917E-6CD148148393}"/>
    <cellStyle name="Currency 2 6 2 3 6" xfId="5145" xr:uid="{00000000-0005-0000-0000-0000E1050000}"/>
    <cellStyle name="Currency 2 6 2 3 6 2" xfId="11954" xr:uid="{B48A8B75-9B04-484E-990F-6BB086E97AF9}"/>
    <cellStyle name="Currency 2 6 2 3 6 2 2" xfId="11955" xr:uid="{F74441BD-7838-4223-AF19-6CF706EAC715}"/>
    <cellStyle name="Currency 2 6 2 3 6 3" xfId="11956" xr:uid="{15074DE9-0AD7-4CB6-9221-E42DDA70D250}"/>
    <cellStyle name="Currency 2 6 2 3 6 4" xfId="11953" xr:uid="{AABD08D1-BBA3-429E-B908-0A752DB36FC9}"/>
    <cellStyle name="Currency 2 6 2 3 7" xfId="11957" xr:uid="{F20530DE-A9C5-42E4-9829-F3E07AB7CC2E}"/>
    <cellStyle name="Currency 2 6 2 3 7 2" xfId="11958" xr:uid="{87E38C5D-8650-4108-8A9A-7EAABFFC8495}"/>
    <cellStyle name="Currency 2 6 2 3 8" xfId="11959" xr:uid="{62A2061B-F1AB-430B-A121-1F36201CBC41}"/>
    <cellStyle name="Currency 2 6 2 3 8 2" xfId="11960" xr:uid="{91EDBFDE-1346-4847-9BE2-AB00B2223384}"/>
    <cellStyle name="Currency 2 6 2 3 9" xfId="11961" xr:uid="{7C8C4EBA-707F-4DD5-ABF4-5D2F39B33C8D}"/>
    <cellStyle name="Currency 2 6 2 3 9 2" xfId="11962" xr:uid="{AC844AB9-EC89-4F10-ADB6-0C5C0578C313}"/>
    <cellStyle name="Currency 2 6 2 4" xfId="957" xr:uid="{00000000-0005-0000-0000-0000E2050000}"/>
    <cellStyle name="Currency 2 6 2 4 2" xfId="5149" xr:uid="{00000000-0005-0000-0000-0000E3050000}"/>
    <cellStyle name="Currency 2 6 2 4 2 2" xfId="11965" xr:uid="{FC4BA040-831E-405A-9251-9EFB437E7DD0}"/>
    <cellStyle name="Currency 2 6 2 4 2 3" xfId="11964" xr:uid="{58745DC7-BE8D-421D-97ED-CB4E04FBD0AB}"/>
    <cellStyle name="Currency 2 6 2 4 3" xfId="11966" xr:uid="{4BC6364C-FB61-4DF3-AA70-E63FC122E7A3}"/>
    <cellStyle name="Currency 2 6 2 4 3 2" xfId="11967" xr:uid="{C5191A48-F330-4841-AED4-00BF3F310800}"/>
    <cellStyle name="Currency 2 6 2 4 4" xfId="11968" xr:uid="{00418402-8F52-410D-ABA0-B4F8A505072E}"/>
    <cellStyle name="Currency 2 6 2 4 5" xfId="11969" xr:uid="{80970CCC-B01A-48DB-AF99-9BC2943AE5F0}"/>
    <cellStyle name="Currency 2 6 2 4 6" xfId="11963" xr:uid="{B5C3E67F-3F47-4BA0-819B-87BD48268354}"/>
    <cellStyle name="Currency 2 6 2 4 7" xfId="33403" xr:uid="{A9DC54D4-3022-4025-BF9B-88A864872DFA}"/>
    <cellStyle name="Currency 2 6 2 5" xfId="958" xr:uid="{00000000-0005-0000-0000-0000E4050000}"/>
    <cellStyle name="Currency 2 6 2 5 2" xfId="5150" xr:uid="{00000000-0005-0000-0000-0000E5050000}"/>
    <cellStyle name="Currency 2 6 2 5 2 2" xfId="11972" xr:uid="{A833E683-5CF0-4622-AC69-2DC6B165EE61}"/>
    <cellStyle name="Currency 2 6 2 5 2 3" xfId="11971" xr:uid="{66F7CFDD-8CAE-4F4D-A966-EE44BA54C4C1}"/>
    <cellStyle name="Currency 2 6 2 5 3" xfId="11973" xr:uid="{0A3B60CE-DB06-4E02-8D77-1D48557F05CA}"/>
    <cellStyle name="Currency 2 6 2 5 3 2" xfId="11974" xr:uid="{65AB46A2-DDAA-43B1-9251-D7CDAA142230}"/>
    <cellStyle name="Currency 2 6 2 5 4" xfId="11975" xr:uid="{19BFB4CD-9C0A-44BC-AE38-6A86266A051D}"/>
    <cellStyle name="Currency 2 6 2 5 5" xfId="11970" xr:uid="{C1EFB0F8-B728-4612-89E3-E3FE394EB0D9}"/>
    <cellStyle name="Currency 2 6 2 5 6" xfId="33404" xr:uid="{014676FA-97B9-4878-8A79-76E688CDCC9D}"/>
    <cellStyle name="Currency 2 6 2 6" xfId="959" xr:uid="{00000000-0005-0000-0000-0000E6050000}"/>
    <cellStyle name="Currency 2 6 2 6 2" xfId="5151" xr:uid="{00000000-0005-0000-0000-0000E7050000}"/>
    <cellStyle name="Currency 2 6 2 6 2 2" xfId="11978" xr:uid="{4F34EAD0-2B79-4215-A267-28AEE323BA08}"/>
    <cellStyle name="Currency 2 6 2 6 2 3" xfId="11977" xr:uid="{DD079B6A-66FC-40A5-995C-072EFEEF90A4}"/>
    <cellStyle name="Currency 2 6 2 6 3" xfId="11979" xr:uid="{3D06A0D9-222B-4173-81E5-31B37E52AED5}"/>
    <cellStyle name="Currency 2 6 2 6 3 2" xfId="11980" xr:uid="{EC8FF6F6-BA03-4210-9FD3-910DC14FCEBD}"/>
    <cellStyle name="Currency 2 6 2 6 4" xfId="11981" xr:uid="{C6D1B732-C011-47DB-9E37-6CB6D5A32ABC}"/>
    <cellStyle name="Currency 2 6 2 6 5" xfId="11976" xr:uid="{2C6652B0-7A70-443E-95DA-E3D7912A479E}"/>
    <cellStyle name="Currency 2 6 2 6 6" xfId="33405" xr:uid="{424DC182-12C7-4877-B8C9-68F385F37C67}"/>
    <cellStyle name="Currency 2 6 2 7" xfId="960" xr:uid="{00000000-0005-0000-0000-0000E8050000}"/>
    <cellStyle name="Currency 2 6 2 7 2" xfId="11983" xr:uid="{F636AD06-F3F6-442F-ABFE-F451EC3F598D}"/>
    <cellStyle name="Currency 2 6 2 7 2 2" xfId="11984" xr:uid="{BE7D9CF4-9F12-45A6-8B6A-C8C33A657979}"/>
    <cellStyle name="Currency 2 6 2 7 3" xfId="11985" xr:uid="{61F159E3-B0D7-4D71-83EF-97A7B3618574}"/>
    <cellStyle name="Currency 2 6 2 7 4" xfId="11982" xr:uid="{22A8690B-C65A-4BB7-9E9A-72381A2CC86B}"/>
    <cellStyle name="Currency 2 6 2 8" xfId="5140" xr:uid="{00000000-0005-0000-0000-0000E9050000}"/>
    <cellStyle name="Currency 2 6 2 8 2" xfId="11987" xr:uid="{E6D180DF-1F8C-4AF9-9BBE-C8656FA8AFED}"/>
    <cellStyle name="Currency 2 6 2 8 2 2" xfId="11988" xr:uid="{F82FFA3B-7B8A-4919-939B-3522CF79B3C0}"/>
    <cellStyle name="Currency 2 6 2 8 3" xfId="11989" xr:uid="{2262F2B2-E402-42AB-BD46-B31A54AD658C}"/>
    <cellStyle name="Currency 2 6 2 8 4" xfId="11986" xr:uid="{BF594BB7-AD2E-4098-A9DF-C60B8D5CC75D}"/>
    <cellStyle name="Currency 2 6 2 9" xfId="11990" xr:uid="{35BBE1DC-286F-4AD0-B3FB-D6A6DFDF88A8}"/>
    <cellStyle name="Currency 2 6 2 9 2" xfId="11991" xr:uid="{A01DEF33-7334-4CBD-B6C8-94F62A1DF280}"/>
    <cellStyle name="Currency 2 6 3" xfId="961" xr:uid="{00000000-0005-0000-0000-0000EA050000}"/>
    <cellStyle name="Currency 2 6 3 10" xfId="11993" xr:uid="{CAE43CA8-33E2-4B79-9C16-954159F18376}"/>
    <cellStyle name="Currency 2 6 3 10 2" xfId="11994" xr:uid="{999B0416-D03E-425E-9293-C8B5CCBD53CA}"/>
    <cellStyle name="Currency 2 6 3 11" xfId="11995" xr:uid="{EBF304D3-2B3F-4EBD-ACD3-0890DC7AB89B}"/>
    <cellStyle name="Currency 2 6 3 11 2" xfId="11996" xr:uid="{627AA8BC-9E8E-4554-B5E1-67796817A76F}"/>
    <cellStyle name="Currency 2 6 3 12" xfId="11997" xr:uid="{6AFB61BB-BE91-4265-9671-5B797A891FFF}"/>
    <cellStyle name="Currency 2 6 3 13" xfId="11992" xr:uid="{2E70E7C6-14BD-4356-A863-F478F16769BC}"/>
    <cellStyle name="Currency 2 6 3 14" xfId="33406" xr:uid="{6EA42EA2-DC5C-4C93-AE90-77FFA8D18304}"/>
    <cellStyle name="Currency 2 6 3 15" xfId="35813" xr:uid="{561C4D82-C3CB-494A-80A1-0C1988F949A2}"/>
    <cellStyle name="Currency 2 6 3 2" xfId="962" xr:uid="{00000000-0005-0000-0000-0000EB050000}"/>
    <cellStyle name="Currency 2 6 3 2 10" xfId="11999" xr:uid="{A9B047CE-8B56-49F7-90FA-D031014A4B56}"/>
    <cellStyle name="Currency 2 6 3 2 11" xfId="11998" xr:uid="{D7318D6D-46A4-4FDE-88EB-689E1A1367D8}"/>
    <cellStyle name="Currency 2 6 3 2 12" xfId="33407" xr:uid="{281C46E9-848B-474D-B217-332C10C7B7FB}"/>
    <cellStyle name="Currency 2 6 3 2 13" xfId="36186" xr:uid="{2CD6BA09-AD00-41E2-ACEB-8A68962A0A57}"/>
    <cellStyle name="Currency 2 6 3 2 2" xfId="963" xr:uid="{00000000-0005-0000-0000-0000EC050000}"/>
    <cellStyle name="Currency 2 6 3 2 2 2" xfId="5154" xr:uid="{00000000-0005-0000-0000-0000ED050000}"/>
    <cellStyle name="Currency 2 6 3 2 2 2 2" xfId="12002" xr:uid="{20F0ADEE-2661-46FD-8D98-0730306AB006}"/>
    <cellStyle name="Currency 2 6 3 2 2 2 3" xfId="12001" xr:uid="{85CF3BD1-BBEF-48CB-9E47-41F20F4A2D62}"/>
    <cellStyle name="Currency 2 6 3 2 2 3" xfId="12003" xr:uid="{5D7092A2-DA54-4BFC-A8AA-67DCDD95CD54}"/>
    <cellStyle name="Currency 2 6 3 2 2 3 2" xfId="12004" xr:uid="{82D9324D-8614-4676-B18D-E10A618DDA21}"/>
    <cellStyle name="Currency 2 6 3 2 2 4" xfId="12005" xr:uid="{24321B04-8702-4837-B418-DA54BCD03658}"/>
    <cellStyle name="Currency 2 6 3 2 2 5" xfId="12000" xr:uid="{6DABE3CE-C32F-435A-88B5-48BFE904192E}"/>
    <cellStyle name="Currency 2 6 3 2 2 6" xfId="33408" xr:uid="{875C20F0-95AC-48E9-973E-63E42AFBBF5C}"/>
    <cellStyle name="Currency 2 6 3 2 3" xfId="964" xr:uid="{00000000-0005-0000-0000-0000EE050000}"/>
    <cellStyle name="Currency 2 6 3 2 3 2" xfId="5155" xr:uid="{00000000-0005-0000-0000-0000EF050000}"/>
    <cellStyle name="Currency 2 6 3 2 3 2 2" xfId="12008" xr:uid="{81604D95-6B7E-4B88-9DD0-C29D984540F2}"/>
    <cellStyle name="Currency 2 6 3 2 3 2 3" xfId="12007" xr:uid="{CBF0D3F9-D915-416E-A7EC-52305E6A7DA2}"/>
    <cellStyle name="Currency 2 6 3 2 3 3" xfId="12009" xr:uid="{3F26B67B-7313-4499-9B42-09A11C538600}"/>
    <cellStyle name="Currency 2 6 3 2 3 3 2" xfId="12010" xr:uid="{D76A8401-F377-44CE-A34C-13EAF4D140DD}"/>
    <cellStyle name="Currency 2 6 3 2 3 4" xfId="12011" xr:uid="{C07ABB91-C669-4AE4-9DD1-731A321CE7F9}"/>
    <cellStyle name="Currency 2 6 3 2 3 5" xfId="12006" xr:uid="{7E7BF147-6CD1-45DF-ADE9-D198A7C53096}"/>
    <cellStyle name="Currency 2 6 3 2 3 6" xfId="33409" xr:uid="{21B528B2-0017-432B-9AB2-45734651B24C}"/>
    <cellStyle name="Currency 2 6 3 2 4" xfId="965" xr:uid="{00000000-0005-0000-0000-0000F0050000}"/>
    <cellStyle name="Currency 2 6 3 2 4 2" xfId="5156" xr:uid="{00000000-0005-0000-0000-0000F1050000}"/>
    <cellStyle name="Currency 2 6 3 2 4 2 2" xfId="12014" xr:uid="{AB2B6074-2E04-4D0A-AFCB-6253CFC43E10}"/>
    <cellStyle name="Currency 2 6 3 2 4 2 3" xfId="12013" xr:uid="{BE5BB212-1BF3-4F9D-9D0B-C1AD58607639}"/>
    <cellStyle name="Currency 2 6 3 2 4 3" xfId="12015" xr:uid="{39082856-E586-473B-A188-590084CC15EB}"/>
    <cellStyle name="Currency 2 6 3 2 4 3 2" xfId="12016" xr:uid="{CE06DE76-1EBF-4713-B8D8-A18CFA7AEB65}"/>
    <cellStyle name="Currency 2 6 3 2 4 4" xfId="12017" xr:uid="{484C3720-628A-4E75-840A-4F9E978BCE32}"/>
    <cellStyle name="Currency 2 6 3 2 4 5" xfId="12012" xr:uid="{AED2E37D-EC44-4DEA-8EF4-774900C31712}"/>
    <cellStyle name="Currency 2 6 3 2 4 6" xfId="33410" xr:uid="{7E293530-44A9-4ADF-93E1-FCB4D6A11352}"/>
    <cellStyle name="Currency 2 6 3 2 5" xfId="966" xr:uid="{00000000-0005-0000-0000-0000F2050000}"/>
    <cellStyle name="Currency 2 6 3 2 5 2" xfId="12019" xr:uid="{6BE7CF8D-724B-4643-AACB-7A8670FD213A}"/>
    <cellStyle name="Currency 2 6 3 2 5 2 2" xfId="12020" xr:uid="{2EC80FE1-F343-4C4D-8B43-3A230EA682A5}"/>
    <cellStyle name="Currency 2 6 3 2 5 3" xfId="12021" xr:uid="{F7CF47A5-1098-44D8-968B-E4A6C576F6CC}"/>
    <cellStyle name="Currency 2 6 3 2 5 4" xfId="12018" xr:uid="{A3576D8B-8DB4-4DC4-AB0B-8906F8C914EC}"/>
    <cellStyle name="Currency 2 6 3 2 6" xfId="5153" xr:uid="{00000000-0005-0000-0000-0000F3050000}"/>
    <cellStyle name="Currency 2 6 3 2 6 2" xfId="12023" xr:uid="{52A8714D-9BFD-4E91-A0BF-C3579933C059}"/>
    <cellStyle name="Currency 2 6 3 2 6 2 2" xfId="12024" xr:uid="{C31AEBF2-F4D3-41A6-AAF6-29DB33418FC0}"/>
    <cellStyle name="Currency 2 6 3 2 6 3" xfId="12025" xr:uid="{94823B38-2E70-47B9-BC32-836319D3AA1D}"/>
    <cellStyle name="Currency 2 6 3 2 6 4" xfId="12022" xr:uid="{71BF0E76-E36B-427B-ACEB-410EFC906746}"/>
    <cellStyle name="Currency 2 6 3 2 7" xfId="12026" xr:uid="{D47378A5-2146-4A0D-B599-02CF4769FB5A}"/>
    <cellStyle name="Currency 2 6 3 2 7 2" xfId="12027" xr:uid="{025FE1B1-BDC6-47E8-BD10-2B82B9B0E328}"/>
    <cellStyle name="Currency 2 6 3 2 8" xfId="12028" xr:uid="{347A56B1-0F25-427E-B360-0A9A915348CF}"/>
    <cellStyle name="Currency 2 6 3 2 8 2" xfId="12029" xr:uid="{76946418-58CC-4CCA-B5A8-405753A52B23}"/>
    <cellStyle name="Currency 2 6 3 2 9" xfId="12030" xr:uid="{8AB1E343-9459-4B1E-B8D6-1297CB949663}"/>
    <cellStyle name="Currency 2 6 3 2 9 2" xfId="12031" xr:uid="{0F2DE2C9-EAF8-4BE9-99AC-1EA2F4FEBDC5}"/>
    <cellStyle name="Currency 2 6 3 3" xfId="967" xr:uid="{00000000-0005-0000-0000-0000F4050000}"/>
    <cellStyle name="Currency 2 6 3 3 10" xfId="12033" xr:uid="{05A5440A-DBD4-4D3F-ACD9-E00CA03B0ECA}"/>
    <cellStyle name="Currency 2 6 3 3 11" xfId="12032" xr:uid="{9B7F8C52-54F1-40CF-84B4-DBDEF63A1115}"/>
    <cellStyle name="Currency 2 6 3 3 12" xfId="33411" xr:uid="{76DA2BCD-D51B-45BF-90AA-6248D22918B5}"/>
    <cellStyle name="Currency 2 6 3 3 13" xfId="36400" xr:uid="{4BE1941D-FAFF-49AF-B1A3-81F6F307BF77}"/>
    <cellStyle name="Currency 2 6 3 3 2" xfId="968" xr:uid="{00000000-0005-0000-0000-0000F5050000}"/>
    <cellStyle name="Currency 2 6 3 3 2 2" xfId="5158" xr:uid="{00000000-0005-0000-0000-0000F6050000}"/>
    <cellStyle name="Currency 2 6 3 3 2 2 2" xfId="12036" xr:uid="{299AB78C-30DC-41CC-A63C-D79693427B69}"/>
    <cellStyle name="Currency 2 6 3 3 2 2 3" xfId="12035" xr:uid="{66E542B0-0D96-4193-9F83-1B21C1EC3D0A}"/>
    <cellStyle name="Currency 2 6 3 3 2 3" xfId="12037" xr:uid="{9B76FF71-4C41-4558-8F81-300250D0F74F}"/>
    <cellStyle name="Currency 2 6 3 3 2 3 2" xfId="12038" xr:uid="{CF5CDA9C-B125-42E4-80D2-F5D5D71FCB72}"/>
    <cellStyle name="Currency 2 6 3 3 2 4" xfId="12039" xr:uid="{3D385548-4C1A-43BC-AA49-78817B3D7EB0}"/>
    <cellStyle name="Currency 2 6 3 3 2 5" xfId="12034" xr:uid="{42DB02A5-4C8F-4F2E-90FF-0145EF73205A}"/>
    <cellStyle name="Currency 2 6 3 3 2 6" xfId="33412" xr:uid="{286AD7AC-1955-499D-81A1-38A085A3FB45}"/>
    <cellStyle name="Currency 2 6 3 3 3" xfId="969" xr:uid="{00000000-0005-0000-0000-0000F7050000}"/>
    <cellStyle name="Currency 2 6 3 3 3 2" xfId="5159" xr:uid="{00000000-0005-0000-0000-0000F8050000}"/>
    <cellStyle name="Currency 2 6 3 3 3 2 2" xfId="12042" xr:uid="{948C5BCA-4806-4F9E-8DE3-5F835DCE5E72}"/>
    <cellStyle name="Currency 2 6 3 3 3 2 3" xfId="12041" xr:uid="{06C333B8-A8F4-4C8E-835C-E08E1AC44711}"/>
    <cellStyle name="Currency 2 6 3 3 3 3" xfId="12043" xr:uid="{16EBFCC3-BBFD-4ED7-AB5D-AD621A8AD9F6}"/>
    <cellStyle name="Currency 2 6 3 3 3 3 2" xfId="12044" xr:uid="{E660CA03-E665-4497-9B3F-0711F80523F8}"/>
    <cellStyle name="Currency 2 6 3 3 3 4" xfId="12045" xr:uid="{8ADCDF3F-A0B2-4F6B-9398-CC21AD57ADC5}"/>
    <cellStyle name="Currency 2 6 3 3 3 5" xfId="12040" xr:uid="{35926C93-6092-404F-93D8-F32BCF58FE9D}"/>
    <cellStyle name="Currency 2 6 3 3 3 6" xfId="33413" xr:uid="{B6468D6F-2FE0-4603-B60C-A0A4A063D63C}"/>
    <cellStyle name="Currency 2 6 3 3 4" xfId="970" xr:uid="{00000000-0005-0000-0000-0000F9050000}"/>
    <cellStyle name="Currency 2 6 3 3 4 2" xfId="5160" xr:uid="{00000000-0005-0000-0000-0000FA050000}"/>
    <cellStyle name="Currency 2 6 3 3 4 2 2" xfId="12048" xr:uid="{A6876898-8F3E-456D-845C-23846A297A6F}"/>
    <cellStyle name="Currency 2 6 3 3 4 2 3" xfId="12047" xr:uid="{B8560027-4C7A-43BA-9A0C-1AFC3E24728A}"/>
    <cellStyle name="Currency 2 6 3 3 4 3" xfId="12049" xr:uid="{375B94FA-CC53-43E2-8DBE-9EF941E14869}"/>
    <cellStyle name="Currency 2 6 3 3 4 3 2" xfId="12050" xr:uid="{79FA51F8-465A-4687-AD54-50445ED824DF}"/>
    <cellStyle name="Currency 2 6 3 3 4 4" xfId="12051" xr:uid="{881404B4-CE12-4143-B51D-221C61A44FAC}"/>
    <cellStyle name="Currency 2 6 3 3 4 5" xfId="12046" xr:uid="{53C3FCE0-88F3-4751-911C-E7A0BAED0986}"/>
    <cellStyle name="Currency 2 6 3 3 4 6" xfId="33414" xr:uid="{88F0AD93-5BE1-4277-A264-07D9DCD58A08}"/>
    <cellStyle name="Currency 2 6 3 3 5" xfId="971" xr:uid="{00000000-0005-0000-0000-0000FB050000}"/>
    <cellStyle name="Currency 2 6 3 3 5 2" xfId="12053" xr:uid="{597F2685-881C-4B7F-B71F-215D35A1DB64}"/>
    <cellStyle name="Currency 2 6 3 3 5 2 2" xfId="12054" xr:uid="{F32A0DD8-820D-4C15-AFA0-F85B24DB6A25}"/>
    <cellStyle name="Currency 2 6 3 3 5 3" xfId="12055" xr:uid="{C116B02F-C847-4794-8923-ED5CDC5A86BA}"/>
    <cellStyle name="Currency 2 6 3 3 5 4" xfId="12052" xr:uid="{9F84E284-93EC-4CBB-9870-3DB129C766B3}"/>
    <cellStyle name="Currency 2 6 3 3 6" xfId="5157" xr:uid="{00000000-0005-0000-0000-0000FC050000}"/>
    <cellStyle name="Currency 2 6 3 3 6 2" xfId="12057" xr:uid="{59340DFD-1054-43EA-A2D1-993553F71EC6}"/>
    <cellStyle name="Currency 2 6 3 3 6 2 2" xfId="12058" xr:uid="{B297C530-973B-44BE-95A7-35D600720F97}"/>
    <cellStyle name="Currency 2 6 3 3 6 3" xfId="12059" xr:uid="{D429F49D-B263-42B5-944A-D5E480A82936}"/>
    <cellStyle name="Currency 2 6 3 3 6 4" xfId="12056" xr:uid="{2F18DAB6-A0BB-4A61-9563-885A2EF1EC88}"/>
    <cellStyle name="Currency 2 6 3 3 7" xfId="12060" xr:uid="{1F3ABC53-DF69-427C-B628-8FE51B2680C5}"/>
    <cellStyle name="Currency 2 6 3 3 7 2" xfId="12061" xr:uid="{30D2BCC5-FC01-4257-A94A-FCBF45A8E877}"/>
    <cellStyle name="Currency 2 6 3 3 8" xfId="12062" xr:uid="{3D5B3DDF-31E4-4EA6-8FC6-40CF24A1C171}"/>
    <cellStyle name="Currency 2 6 3 3 8 2" xfId="12063" xr:uid="{658ED096-8BBC-40FB-888D-B8A94B28DE62}"/>
    <cellStyle name="Currency 2 6 3 3 9" xfId="12064" xr:uid="{7D2F3626-CAA0-4C17-B0B4-B5AF8CF816AC}"/>
    <cellStyle name="Currency 2 6 3 3 9 2" xfId="12065" xr:uid="{B5E31BFE-6264-4FDC-8934-84F9F9905C2B}"/>
    <cellStyle name="Currency 2 6 3 4" xfId="972" xr:uid="{00000000-0005-0000-0000-0000FD050000}"/>
    <cellStyle name="Currency 2 6 3 4 2" xfId="5161" xr:uid="{00000000-0005-0000-0000-0000FE050000}"/>
    <cellStyle name="Currency 2 6 3 4 2 2" xfId="12068" xr:uid="{598A3A01-223D-42DB-978B-FC81940B41F4}"/>
    <cellStyle name="Currency 2 6 3 4 2 3" xfId="12067" xr:uid="{B2C2B7E2-CD9C-4AC5-9032-44031DFBFC74}"/>
    <cellStyle name="Currency 2 6 3 4 3" xfId="12069" xr:uid="{8C676488-8A3C-45D6-8E30-9FB60D83BF6F}"/>
    <cellStyle name="Currency 2 6 3 4 3 2" xfId="12070" xr:uid="{8578D425-B5AB-4CBE-B353-64AB87242BC9}"/>
    <cellStyle name="Currency 2 6 3 4 4" xfId="12071" xr:uid="{5F7DCF9C-35DA-4607-9CAC-BA7825D6E911}"/>
    <cellStyle name="Currency 2 6 3 4 5" xfId="12072" xr:uid="{52A1EA33-C8D2-4264-9859-2B45DBB32B13}"/>
    <cellStyle name="Currency 2 6 3 4 6" xfId="12066" xr:uid="{0A51F5CB-52BA-4DE0-B232-9711C9814D97}"/>
    <cellStyle name="Currency 2 6 3 4 7" xfId="33415" xr:uid="{E09880D9-666A-40CB-8E3C-DCBEEC9027C0}"/>
    <cellStyle name="Currency 2 6 3 5" xfId="973" xr:uid="{00000000-0005-0000-0000-0000FF050000}"/>
    <cellStyle name="Currency 2 6 3 5 2" xfId="5162" xr:uid="{00000000-0005-0000-0000-000000060000}"/>
    <cellStyle name="Currency 2 6 3 5 2 2" xfId="12075" xr:uid="{15A12E99-5ADE-47E7-860A-9548C865C8E0}"/>
    <cellStyle name="Currency 2 6 3 5 2 3" xfId="12074" xr:uid="{DF14BE13-CEE8-40FB-ADB4-01FFA337FAE6}"/>
    <cellStyle name="Currency 2 6 3 5 3" xfId="12076" xr:uid="{615F02E8-8095-429F-BD70-13858222E987}"/>
    <cellStyle name="Currency 2 6 3 5 3 2" xfId="12077" xr:uid="{D39E8D3E-1CD6-4FEF-AB1C-852E46F29A08}"/>
    <cellStyle name="Currency 2 6 3 5 4" xfId="12078" xr:uid="{5532104C-334F-4D08-96A5-F813B33C839E}"/>
    <cellStyle name="Currency 2 6 3 5 5" xfId="12073" xr:uid="{832C7323-4B48-4B0C-9777-4DF26F0FBDB8}"/>
    <cellStyle name="Currency 2 6 3 5 6" xfId="33416" xr:uid="{D4FEAB4D-2230-4692-9ECA-00ED27B7A406}"/>
    <cellStyle name="Currency 2 6 3 6" xfId="974" xr:uid="{00000000-0005-0000-0000-000001060000}"/>
    <cellStyle name="Currency 2 6 3 6 2" xfId="5163" xr:uid="{00000000-0005-0000-0000-000002060000}"/>
    <cellStyle name="Currency 2 6 3 6 2 2" xfId="12081" xr:uid="{57DE58B1-78E8-43EB-9742-CC58720E389E}"/>
    <cellStyle name="Currency 2 6 3 6 2 3" xfId="12080" xr:uid="{C8CE9139-8B31-4AB3-9E88-C8E3552C10CA}"/>
    <cellStyle name="Currency 2 6 3 6 3" xfId="12082" xr:uid="{12D233CC-2AD0-4262-9DE2-D6EFE31919C1}"/>
    <cellStyle name="Currency 2 6 3 6 3 2" xfId="12083" xr:uid="{7015EBFB-9DAA-415F-8A62-5A8D887E50E0}"/>
    <cellStyle name="Currency 2 6 3 6 4" xfId="12084" xr:uid="{AEECA2F3-E385-40F2-A6B7-C6CA39DDA263}"/>
    <cellStyle name="Currency 2 6 3 6 5" xfId="12079" xr:uid="{FD8399AE-4840-4AC8-A247-0C82052F3615}"/>
    <cellStyle name="Currency 2 6 3 6 6" xfId="33417" xr:uid="{D18A3594-E4EB-4DFF-AB6E-895AFE0EC955}"/>
    <cellStyle name="Currency 2 6 3 7" xfId="975" xr:uid="{00000000-0005-0000-0000-000003060000}"/>
    <cellStyle name="Currency 2 6 3 7 2" xfId="12086" xr:uid="{44276151-5326-4C71-9FAA-44E8E8C8248A}"/>
    <cellStyle name="Currency 2 6 3 7 2 2" xfId="12087" xr:uid="{A7777817-C83F-45F3-AF9B-426D4D6DDA3E}"/>
    <cellStyle name="Currency 2 6 3 7 3" xfId="12088" xr:uid="{82CB128C-8912-40BF-A7A8-594FA5425711}"/>
    <cellStyle name="Currency 2 6 3 7 4" xfId="12085" xr:uid="{E5317986-72D9-403A-B1F7-C6D5037DF57E}"/>
    <cellStyle name="Currency 2 6 3 8" xfId="5152" xr:uid="{00000000-0005-0000-0000-000004060000}"/>
    <cellStyle name="Currency 2 6 3 8 2" xfId="12090" xr:uid="{E0BAA1EB-3E91-4688-B9B6-2A297CB747DA}"/>
    <cellStyle name="Currency 2 6 3 8 2 2" xfId="12091" xr:uid="{F23E3B9B-0ABF-4DC8-ABF6-E4382A007ACF}"/>
    <cellStyle name="Currency 2 6 3 8 3" xfId="12092" xr:uid="{021527FA-7997-4859-848D-8767DE6DAC07}"/>
    <cellStyle name="Currency 2 6 3 8 4" xfId="12089" xr:uid="{05194676-315D-486D-B191-F37AB14BF48E}"/>
    <cellStyle name="Currency 2 6 3 9" xfId="12093" xr:uid="{5AFA29AC-40BC-4820-8D30-FDD82C278C83}"/>
    <cellStyle name="Currency 2 6 3 9 2" xfId="12094" xr:uid="{04BA9581-6EB1-411E-BE87-FDAD094C2EBA}"/>
    <cellStyle name="Currency 2 6 4" xfId="976" xr:uid="{00000000-0005-0000-0000-000005060000}"/>
    <cellStyle name="Currency 2 6 4 10" xfId="12096" xr:uid="{81F7E3A5-E7A9-4464-8545-3A93CD27E831}"/>
    <cellStyle name="Currency 2 6 4 10 2" xfId="12097" xr:uid="{5062B52B-2B9F-4E28-AB4E-1B826DA6736D}"/>
    <cellStyle name="Currency 2 6 4 11" xfId="12098" xr:uid="{159ADA5E-BEEE-4EDE-AE1E-F15E60EB46FB}"/>
    <cellStyle name="Currency 2 6 4 11 2" xfId="12099" xr:uid="{4E00633F-77DD-4F87-A5C0-30EAA817325D}"/>
    <cellStyle name="Currency 2 6 4 12" xfId="12100" xr:uid="{EED7311B-3912-4765-8A6A-CD67513B4566}"/>
    <cellStyle name="Currency 2 6 4 13" xfId="12095" xr:uid="{26C8E3BA-EE53-4CE8-8037-CC7160ED131F}"/>
    <cellStyle name="Currency 2 6 4 14" xfId="33418" xr:uid="{E353B86B-0F54-4F53-995F-41E73745CD7A}"/>
    <cellStyle name="Currency 2 6 4 15" xfId="35814" xr:uid="{DCA61E57-169F-4E0F-9171-A0636C73A385}"/>
    <cellStyle name="Currency 2 6 4 2" xfId="977" xr:uid="{00000000-0005-0000-0000-000006060000}"/>
    <cellStyle name="Currency 2 6 4 2 10" xfId="12102" xr:uid="{60F87FDE-F6B7-4DB3-99FD-384245CC567D}"/>
    <cellStyle name="Currency 2 6 4 2 11" xfId="12101" xr:uid="{6C43F326-B39F-42BE-9D1A-5F72336EBC6E}"/>
    <cellStyle name="Currency 2 6 4 2 12" xfId="33419" xr:uid="{D4B2F54F-2586-47A9-BDCB-77CA88E860D3}"/>
    <cellStyle name="Currency 2 6 4 2 13" xfId="36187" xr:uid="{3C50CE43-DE25-4D60-A0D7-11F64AEB3779}"/>
    <cellStyle name="Currency 2 6 4 2 2" xfId="978" xr:uid="{00000000-0005-0000-0000-000007060000}"/>
    <cellStyle name="Currency 2 6 4 2 2 2" xfId="5166" xr:uid="{00000000-0005-0000-0000-000008060000}"/>
    <cellStyle name="Currency 2 6 4 2 2 2 2" xfId="12105" xr:uid="{F46DCA2F-1E47-4D9B-87D4-118EC81508B8}"/>
    <cellStyle name="Currency 2 6 4 2 2 2 3" xfId="12104" xr:uid="{77DD8989-E8EE-4E44-8260-C341992ABE46}"/>
    <cellStyle name="Currency 2 6 4 2 2 3" xfId="12106" xr:uid="{9C685428-B902-444D-B37B-E5A402C00639}"/>
    <cellStyle name="Currency 2 6 4 2 2 3 2" xfId="12107" xr:uid="{62364AA6-1261-4C8E-8C77-5D1166615145}"/>
    <cellStyle name="Currency 2 6 4 2 2 4" xfId="12108" xr:uid="{54C359E8-B83E-4760-B158-350B40F5D256}"/>
    <cellStyle name="Currency 2 6 4 2 2 5" xfId="12103" xr:uid="{799526BA-030E-4D2C-A968-6DBAAD27A3D7}"/>
    <cellStyle name="Currency 2 6 4 2 2 6" xfId="33420" xr:uid="{E3F6C1E8-9A65-47EF-B3BC-5F61730A3238}"/>
    <cellStyle name="Currency 2 6 4 2 3" xfId="979" xr:uid="{00000000-0005-0000-0000-000009060000}"/>
    <cellStyle name="Currency 2 6 4 2 3 2" xfId="5167" xr:uid="{00000000-0005-0000-0000-00000A060000}"/>
    <cellStyle name="Currency 2 6 4 2 3 2 2" xfId="12111" xr:uid="{66D03862-F33D-4ABE-9D9C-2736E903CF18}"/>
    <cellStyle name="Currency 2 6 4 2 3 2 3" xfId="12110" xr:uid="{AF3E6238-5830-4F68-90A1-5A8693446438}"/>
    <cellStyle name="Currency 2 6 4 2 3 3" xfId="12112" xr:uid="{6497CB04-BBB3-402E-B032-57AAAA3D5BF6}"/>
    <cellStyle name="Currency 2 6 4 2 3 3 2" xfId="12113" xr:uid="{5D2BC958-6A3D-4537-B2D6-400F752CE5F2}"/>
    <cellStyle name="Currency 2 6 4 2 3 4" xfId="12114" xr:uid="{46505BEF-5155-4207-8813-DFB41E7EDD8E}"/>
    <cellStyle name="Currency 2 6 4 2 3 5" xfId="12109" xr:uid="{00EF5C13-D660-4EE6-A2A6-825A2CEE39F0}"/>
    <cellStyle name="Currency 2 6 4 2 3 6" xfId="33421" xr:uid="{8B4ED1DF-1893-44CC-90F1-B6EF9CBD0466}"/>
    <cellStyle name="Currency 2 6 4 2 4" xfId="980" xr:uid="{00000000-0005-0000-0000-00000B060000}"/>
    <cellStyle name="Currency 2 6 4 2 4 2" xfId="5168" xr:uid="{00000000-0005-0000-0000-00000C060000}"/>
    <cellStyle name="Currency 2 6 4 2 4 2 2" xfId="12117" xr:uid="{56E13A9A-2760-4EA7-A56D-DA87A9C55DE6}"/>
    <cellStyle name="Currency 2 6 4 2 4 2 3" xfId="12116" xr:uid="{D6BBE033-9766-4D8B-A7BF-5A71E043604F}"/>
    <cellStyle name="Currency 2 6 4 2 4 3" xfId="12118" xr:uid="{735B06F3-1A42-486A-B5F5-42DF5D3238CF}"/>
    <cellStyle name="Currency 2 6 4 2 4 3 2" xfId="12119" xr:uid="{7C9CD057-4B4B-48F0-AEE8-139E647DBA44}"/>
    <cellStyle name="Currency 2 6 4 2 4 4" xfId="12120" xr:uid="{50B55821-0602-454E-8215-BBA22CABE0EF}"/>
    <cellStyle name="Currency 2 6 4 2 4 5" xfId="12115" xr:uid="{6E153D35-37C1-4A61-B1AF-5FF3C83F0C0F}"/>
    <cellStyle name="Currency 2 6 4 2 4 6" xfId="33422" xr:uid="{7047C888-7AC0-4C63-9EE4-00CDCBE1DBA3}"/>
    <cellStyle name="Currency 2 6 4 2 5" xfId="981" xr:uid="{00000000-0005-0000-0000-00000D060000}"/>
    <cellStyle name="Currency 2 6 4 2 5 2" xfId="12122" xr:uid="{7211B372-0433-4BEC-A8E3-6CE2142C1025}"/>
    <cellStyle name="Currency 2 6 4 2 5 2 2" xfId="12123" xr:uid="{176C8DDE-A5C9-42F3-9345-9AAD72352D32}"/>
    <cellStyle name="Currency 2 6 4 2 5 3" xfId="12124" xr:uid="{92B93775-B166-4CAA-BB43-3258BFAF6923}"/>
    <cellStyle name="Currency 2 6 4 2 5 4" xfId="12121" xr:uid="{D33BF5A2-AE1D-4BC9-BC76-4656365C1970}"/>
    <cellStyle name="Currency 2 6 4 2 6" xfId="5165" xr:uid="{00000000-0005-0000-0000-00000E060000}"/>
    <cellStyle name="Currency 2 6 4 2 6 2" xfId="12126" xr:uid="{2AC7D2A0-A828-44EA-96A3-9B68DEAC0936}"/>
    <cellStyle name="Currency 2 6 4 2 6 2 2" xfId="12127" xr:uid="{951B1DE7-EFAA-4394-8510-1A6AA3D64176}"/>
    <cellStyle name="Currency 2 6 4 2 6 3" xfId="12128" xr:uid="{23526A38-4A25-4192-BF29-6B4D5AA545E9}"/>
    <cellStyle name="Currency 2 6 4 2 6 4" xfId="12125" xr:uid="{68AE0747-4F48-48C3-8005-7E073A543ECD}"/>
    <cellStyle name="Currency 2 6 4 2 7" xfId="12129" xr:uid="{5C478523-40B5-4637-AC55-15D0303D6DC9}"/>
    <cellStyle name="Currency 2 6 4 2 7 2" xfId="12130" xr:uid="{BF37F485-C3AB-4C7E-B20D-FEC4C7F8352B}"/>
    <cellStyle name="Currency 2 6 4 2 8" xfId="12131" xr:uid="{6F241B77-97AD-4F89-90FD-1C6D0B4FCFEF}"/>
    <cellStyle name="Currency 2 6 4 2 8 2" xfId="12132" xr:uid="{52660C7A-1210-4C72-90BD-14A491162E34}"/>
    <cellStyle name="Currency 2 6 4 2 9" xfId="12133" xr:uid="{AC7BA4BE-739F-4616-91DB-CEED675AF327}"/>
    <cellStyle name="Currency 2 6 4 2 9 2" xfId="12134" xr:uid="{25022179-ACE7-4493-A084-398F5CBADC96}"/>
    <cellStyle name="Currency 2 6 4 3" xfId="982" xr:uid="{00000000-0005-0000-0000-00000F060000}"/>
    <cellStyle name="Currency 2 6 4 3 10" xfId="12136" xr:uid="{F0819607-3615-4560-82E5-A003039A7C16}"/>
    <cellStyle name="Currency 2 6 4 3 11" xfId="12135" xr:uid="{EF1227EB-3CF1-4774-AA6B-A874472A9784}"/>
    <cellStyle name="Currency 2 6 4 3 12" xfId="33423" xr:uid="{606F388B-933C-401B-AD45-90B148F8EB03}"/>
    <cellStyle name="Currency 2 6 4 3 13" xfId="36401" xr:uid="{B47B7B4E-494A-45BC-9711-839D43DD6C88}"/>
    <cellStyle name="Currency 2 6 4 3 2" xfId="983" xr:uid="{00000000-0005-0000-0000-000010060000}"/>
    <cellStyle name="Currency 2 6 4 3 2 2" xfId="5170" xr:uid="{00000000-0005-0000-0000-000011060000}"/>
    <cellStyle name="Currency 2 6 4 3 2 2 2" xfId="12139" xr:uid="{CAAB7C20-934B-4778-915E-341442330052}"/>
    <cellStyle name="Currency 2 6 4 3 2 2 3" xfId="12138" xr:uid="{321330FA-E96F-4885-A5C1-7223FAD7A51F}"/>
    <cellStyle name="Currency 2 6 4 3 2 3" xfId="12140" xr:uid="{168A5103-DD09-408C-8EC4-BF35AB4DB886}"/>
    <cellStyle name="Currency 2 6 4 3 2 3 2" xfId="12141" xr:uid="{AA430548-FB4B-40FF-8CF3-1DEE179C0FD2}"/>
    <cellStyle name="Currency 2 6 4 3 2 4" xfId="12142" xr:uid="{A7224509-BE41-419B-B220-57533F24E318}"/>
    <cellStyle name="Currency 2 6 4 3 2 5" xfId="12137" xr:uid="{0664A7F9-4B0A-4C7B-ADD1-01D229E38DA8}"/>
    <cellStyle name="Currency 2 6 4 3 2 6" xfId="33424" xr:uid="{463821E2-1E44-40DB-BD8A-384EDC49E7D7}"/>
    <cellStyle name="Currency 2 6 4 3 3" xfId="984" xr:uid="{00000000-0005-0000-0000-000012060000}"/>
    <cellStyle name="Currency 2 6 4 3 3 2" xfId="5171" xr:uid="{00000000-0005-0000-0000-000013060000}"/>
    <cellStyle name="Currency 2 6 4 3 3 2 2" xfId="12145" xr:uid="{0A83ABC1-FBB3-40B0-9699-B5544E75A0EE}"/>
    <cellStyle name="Currency 2 6 4 3 3 2 3" xfId="12144" xr:uid="{5DB813D8-C78E-44D7-B3FD-84681630F1AF}"/>
    <cellStyle name="Currency 2 6 4 3 3 3" xfId="12146" xr:uid="{0EF7AC49-D73B-4502-B043-755A5EB0D9B4}"/>
    <cellStyle name="Currency 2 6 4 3 3 3 2" xfId="12147" xr:uid="{CBE13C34-28AF-4399-BB29-4C795813A5B1}"/>
    <cellStyle name="Currency 2 6 4 3 3 4" xfId="12148" xr:uid="{0E0A6AA9-37D1-4925-9311-B18CC26BF8E8}"/>
    <cellStyle name="Currency 2 6 4 3 3 5" xfId="12143" xr:uid="{BC4E6214-65CE-4BD7-A8E6-DE1821AB1A36}"/>
    <cellStyle name="Currency 2 6 4 3 3 6" xfId="33425" xr:uid="{257BCA9B-8B80-457F-B3FA-3B70B1BC3AA1}"/>
    <cellStyle name="Currency 2 6 4 3 4" xfId="985" xr:uid="{00000000-0005-0000-0000-000014060000}"/>
    <cellStyle name="Currency 2 6 4 3 4 2" xfId="5172" xr:uid="{00000000-0005-0000-0000-000015060000}"/>
    <cellStyle name="Currency 2 6 4 3 4 2 2" xfId="12151" xr:uid="{B3A96C45-BA56-44B6-9734-CB4C3A54AAF5}"/>
    <cellStyle name="Currency 2 6 4 3 4 2 3" xfId="12150" xr:uid="{4A1B0116-BACB-4A05-96CA-CD7C7083D906}"/>
    <cellStyle name="Currency 2 6 4 3 4 3" xfId="12152" xr:uid="{29FFEDFB-B3DE-4780-A399-4DF709DF81F9}"/>
    <cellStyle name="Currency 2 6 4 3 4 3 2" xfId="12153" xr:uid="{7E1C0776-D20F-410E-9A71-3FE51EB14807}"/>
    <cellStyle name="Currency 2 6 4 3 4 4" xfId="12154" xr:uid="{3550E3AA-CFDC-4741-BA3C-9CBA5B83EC17}"/>
    <cellStyle name="Currency 2 6 4 3 4 5" xfId="12149" xr:uid="{3FAD7EE6-981E-464E-9786-3BDD62BA1FCB}"/>
    <cellStyle name="Currency 2 6 4 3 4 6" xfId="33426" xr:uid="{20A358A6-448F-45C7-BD05-AE2329C41488}"/>
    <cellStyle name="Currency 2 6 4 3 5" xfId="986" xr:uid="{00000000-0005-0000-0000-000016060000}"/>
    <cellStyle name="Currency 2 6 4 3 5 2" xfId="12156" xr:uid="{C6D0437F-2A08-470A-8ED3-727D39ECFFE4}"/>
    <cellStyle name="Currency 2 6 4 3 5 2 2" xfId="12157" xr:uid="{2C13D33D-C8A3-4208-A9A9-D75DC18A28AF}"/>
    <cellStyle name="Currency 2 6 4 3 5 3" xfId="12158" xr:uid="{54D75F5B-BDA4-47DE-BA38-8753FD97A759}"/>
    <cellStyle name="Currency 2 6 4 3 5 4" xfId="12155" xr:uid="{26F5A57C-D276-49FA-A1C9-2A12617F01DC}"/>
    <cellStyle name="Currency 2 6 4 3 6" xfId="5169" xr:uid="{00000000-0005-0000-0000-000017060000}"/>
    <cellStyle name="Currency 2 6 4 3 6 2" xfId="12160" xr:uid="{3C90BBCC-921D-4AA1-9193-49F788ABCAB2}"/>
    <cellStyle name="Currency 2 6 4 3 6 2 2" xfId="12161" xr:uid="{DF5ABDED-6EC9-465A-980A-ED3F1CB78C67}"/>
    <cellStyle name="Currency 2 6 4 3 6 3" xfId="12162" xr:uid="{5ACA6EBC-8A05-41AE-BA97-3A6873D41D72}"/>
    <cellStyle name="Currency 2 6 4 3 6 4" xfId="12159" xr:uid="{6122FDFB-C450-4979-8803-3FC7597D291A}"/>
    <cellStyle name="Currency 2 6 4 3 7" xfId="12163" xr:uid="{04358F3D-AA44-42B4-8393-BDE5CC326C99}"/>
    <cellStyle name="Currency 2 6 4 3 7 2" xfId="12164" xr:uid="{5F23D945-0320-41AB-AFD9-389E27E3970D}"/>
    <cellStyle name="Currency 2 6 4 3 8" xfId="12165" xr:uid="{37B02BDF-56DC-4578-8199-68DD33168010}"/>
    <cellStyle name="Currency 2 6 4 3 8 2" xfId="12166" xr:uid="{2A638D11-8711-4DC1-98D5-F094693DA98C}"/>
    <cellStyle name="Currency 2 6 4 3 9" xfId="12167" xr:uid="{029826DA-354E-4FDC-A814-59F2A9CB55D6}"/>
    <cellStyle name="Currency 2 6 4 3 9 2" xfId="12168" xr:uid="{C9F3B70C-C473-461D-9E7F-C5789F8FB8FD}"/>
    <cellStyle name="Currency 2 6 4 4" xfId="987" xr:uid="{00000000-0005-0000-0000-000018060000}"/>
    <cellStyle name="Currency 2 6 4 4 2" xfId="5173" xr:uid="{00000000-0005-0000-0000-000019060000}"/>
    <cellStyle name="Currency 2 6 4 4 2 2" xfId="12171" xr:uid="{4F271BE9-78E4-4C88-8558-FD8E2BD8E5E6}"/>
    <cellStyle name="Currency 2 6 4 4 2 3" xfId="12170" xr:uid="{9D88AF55-7AE3-49A6-9E55-01975E35A04F}"/>
    <cellStyle name="Currency 2 6 4 4 3" xfId="12172" xr:uid="{76CB24AF-2E1C-492D-9F0B-F2CCD1616177}"/>
    <cellStyle name="Currency 2 6 4 4 3 2" xfId="12173" xr:uid="{016D2B61-0D70-4D0D-A4BF-D50DFF3DA760}"/>
    <cellStyle name="Currency 2 6 4 4 4" xfId="12174" xr:uid="{1CD82692-303F-4825-890E-C7F80391B899}"/>
    <cellStyle name="Currency 2 6 4 4 5" xfId="12175" xr:uid="{9F6E05A7-C867-4F7C-ACFF-6C7E88C90E90}"/>
    <cellStyle name="Currency 2 6 4 4 6" xfId="12169" xr:uid="{A3FD0BB7-C913-45A1-A7CD-B6749B50F370}"/>
    <cellStyle name="Currency 2 6 4 4 7" xfId="33427" xr:uid="{C0CCE11D-4D23-4E25-8C0D-F9BE169320D6}"/>
    <cellStyle name="Currency 2 6 4 5" xfId="988" xr:uid="{00000000-0005-0000-0000-00001A060000}"/>
    <cellStyle name="Currency 2 6 4 5 2" xfId="5174" xr:uid="{00000000-0005-0000-0000-00001B060000}"/>
    <cellStyle name="Currency 2 6 4 5 2 2" xfId="12178" xr:uid="{05694BBD-AE6F-45AB-85F7-662A5967E108}"/>
    <cellStyle name="Currency 2 6 4 5 2 3" xfId="12177" xr:uid="{059F4556-E2E8-4398-BB0A-A9879E5D2609}"/>
    <cellStyle name="Currency 2 6 4 5 3" xfId="12179" xr:uid="{40402714-C855-4C42-8BF2-6FF4FA363191}"/>
    <cellStyle name="Currency 2 6 4 5 3 2" xfId="12180" xr:uid="{30CDB0CF-5341-4CF9-9CC8-4E98203E35B4}"/>
    <cellStyle name="Currency 2 6 4 5 4" xfId="12181" xr:uid="{B8C5166C-16C5-4AF5-8E99-661EE2D9D7F1}"/>
    <cellStyle name="Currency 2 6 4 5 5" xfId="12176" xr:uid="{56AC3190-A580-4B4B-8562-E4A6BC2D59FC}"/>
    <cellStyle name="Currency 2 6 4 5 6" xfId="33428" xr:uid="{6E657975-1934-4995-9852-78DEB6239015}"/>
    <cellStyle name="Currency 2 6 4 6" xfId="989" xr:uid="{00000000-0005-0000-0000-00001C060000}"/>
    <cellStyle name="Currency 2 6 4 6 2" xfId="5175" xr:uid="{00000000-0005-0000-0000-00001D060000}"/>
    <cellStyle name="Currency 2 6 4 6 2 2" xfId="12184" xr:uid="{B337FEE7-B355-4027-97AB-5AD89FBB4FC5}"/>
    <cellStyle name="Currency 2 6 4 6 2 3" xfId="12183" xr:uid="{B34E9CEF-F90E-4D29-9D91-C68EAF55A3E5}"/>
    <cellStyle name="Currency 2 6 4 6 3" xfId="12185" xr:uid="{B94456E2-7AF4-42F7-ABD2-AE40DD757C67}"/>
    <cellStyle name="Currency 2 6 4 6 3 2" xfId="12186" xr:uid="{AD6C3671-C895-48B8-83D0-AE2C6434CB7C}"/>
    <cellStyle name="Currency 2 6 4 6 4" xfId="12187" xr:uid="{0529570D-0A1B-4B2F-9BBD-9D6ECADA2761}"/>
    <cellStyle name="Currency 2 6 4 6 5" xfId="12182" xr:uid="{C7AF6398-597A-4CB2-9C33-BA5C38701942}"/>
    <cellStyle name="Currency 2 6 4 6 6" xfId="33429" xr:uid="{5E71B009-1404-445C-968F-3D394A87E5C8}"/>
    <cellStyle name="Currency 2 6 4 7" xfId="990" xr:uid="{00000000-0005-0000-0000-00001E060000}"/>
    <cellStyle name="Currency 2 6 4 7 2" xfId="12189" xr:uid="{76B4AD8C-0D47-4E79-90B0-288C0FBBDC6E}"/>
    <cellStyle name="Currency 2 6 4 7 2 2" xfId="12190" xr:uid="{9752616C-7C40-4C77-B082-A6BAE9CC1634}"/>
    <cellStyle name="Currency 2 6 4 7 3" xfId="12191" xr:uid="{A6926643-0682-4D2E-8583-A46941EAF170}"/>
    <cellStyle name="Currency 2 6 4 7 4" xfId="12188" xr:uid="{341B597E-8632-4572-A897-EC90B6A9A3F4}"/>
    <cellStyle name="Currency 2 6 4 8" xfId="5164" xr:uid="{00000000-0005-0000-0000-00001F060000}"/>
    <cellStyle name="Currency 2 6 4 8 2" xfId="12193" xr:uid="{9C8DA768-00EF-4D59-A7EF-9C18F5AF81C1}"/>
    <cellStyle name="Currency 2 6 4 8 2 2" xfId="12194" xr:uid="{A2563BB7-D4B5-424F-AC0D-00CA8EFE0AEA}"/>
    <cellStyle name="Currency 2 6 4 8 3" xfId="12195" xr:uid="{E645B2C3-CC43-43E0-9344-AC61CEC3FCDC}"/>
    <cellStyle name="Currency 2 6 4 8 4" xfId="12192" xr:uid="{5769C752-15AF-425E-8433-8C48AAB09200}"/>
    <cellStyle name="Currency 2 6 4 9" xfId="12196" xr:uid="{14DCA0DA-F9E0-44F8-8A6B-A094D83799EB}"/>
    <cellStyle name="Currency 2 6 4 9 2" xfId="12197" xr:uid="{2F4912A5-6801-4B09-A742-71ADB1EF4B99}"/>
    <cellStyle name="Currency 2 6 5" xfId="991" xr:uid="{00000000-0005-0000-0000-000020060000}"/>
    <cellStyle name="Currency 2 6 5 10" xfId="12199" xr:uid="{D905FA1A-0667-4BB4-8B81-75EC26687730}"/>
    <cellStyle name="Currency 2 6 5 10 2" xfId="12200" xr:uid="{E7DD47B2-5AE5-48C4-9F58-04DD6DC41EE8}"/>
    <cellStyle name="Currency 2 6 5 11" xfId="12201" xr:uid="{76975627-5C94-4187-87DC-AE560223D3D9}"/>
    <cellStyle name="Currency 2 6 5 11 2" xfId="12202" xr:uid="{613D30A7-BA05-4FF1-BFA1-E2C6AF500D01}"/>
    <cellStyle name="Currency 2 6 5 12" xfId="12203" xr:uid="{67A771D4-6A95-475C-A1E4-763FD4CE5BFC}"/>
    <cellStyle name="Currency 2 6 5 13" xfId="12198" xr:uid="{787FC063-D5AB-4CCD-83DE-B52A1DAFDF1A}"/>
    <cellStyle name="Currency 2 6 5 14" xfId="33430" xr:uid="{68C04695-1DA5-45EB-BD6C-0E71631195EA}"/>
    <cellStyle name="Currency 2 6 5 15" xfId="35815" xr:uid="{C86FB2E4-437D-4ED2-937F-6D96B5B05B64}"/>
    <cellStyle name="Currency 2 6 5 2" xfId="992" xr:uid="{00000000-0005-0000-0000-000021060000}"/>
    <cellStyle name="Currency 2 6 5 2 10" xfId="12205" xr:uid="{59C0A8E4-2524-4E41-88A6-DB67806CF912}"/>
    <cellStyle name="Currency 2 6 5 2 11" xfId="12204" xr:uid="{73C4BF53-11E2-4B78-A92F-D81A34B354A3}"/>
    <cellStyle name="Currency 2 6 5 2 12" xfId="33431" xr:uid="{9593B539-B4FE-4693-94C0-F35FD51E7D9D}"/>
    <cellStyle name="Currency 2 6 5 2 13" xfId="36188" xr:uid="{E5D3D80F-DDA6-4CCE-86D8-711389C5AD58}"/>
    <cellStyle name="Currency 2 6 5 2 2" xfId="993" xr:uid="{00000000-0005-0000-0000-000022060000}"/>
    <cellStyle name="Currency 2 6 5 2 2 2" xfId="5178" xr:uid="{00000000-0005-0000-0000-000023060000}"/>
    <cellStyle name="Currency 2 6 5 2 2 2 2" xfId="12208" xr:uid="{A780C4C3-519D-4F93-8A45-E4DC43D718C6}"/>
    <cellStyle name="Currency 2 6 5 2 2 2 3" xfId="12207" xr:uid="{018AA56B-EC0E-4640-B843-80990BDFDDCB}"/>
    <cellStyle name="Currency 2 6 5 2 2 3" xfId="12209" xr:uid="{04A5A33D-8934-4AD6-BAA7-88288DCD0BE7}"/>
    <cellStyle name="Currency 2 6 5 2 2 3 2" xfId="12210" xr:uid="{259DACF2-35FE-4C23-AF05-F81F0D61DD5D}"/>
    <cellStyle name="Currency 2 6 5 2 2 4" xfId="12211" xr:uid="{68BFDDBE-7DCC-48EC-9D19-4FE3FFC45F8D}"/>
    <cellStyle name="Currency 2 6 5 2 2 5" xfId="12206" xr:uid="{EAD96CC9-816F-4B32-8A73-7453EB253A80}"/>
    <cellStyle name="Currency 2 6 5 2 2 6" xfId="33432" xr:uid="{5571901D-39FE-4168-9628-22F605CAE540}"/>
    <cellStyle name="Currency 2 6 5 2 3" xfId="994" xr:uid="{00000000-0005-0000-0000-000024060000}"/>
    <cellStyle name="Currency 2 6 5 2 3 2" xfId="5179" xr:uid="{00000000-0005-0000-0000-000025060000}"/>
    <cellStyle name="Currency 2 6 5 2 3 2 2" xfId="12214" xr:uid="{4D9AFC2E-064C-4194-8675-1D0D0A35220C}"/>
    <cellStyle name="Currency 2 6 5 2 3 2 3" xfId="12213" xr:uid="{A18EBCD1-5C53-420A-B41A-63CD07D2D75A}"/>
    <cellStyle name="Currency 2 6 5 2 3 3" xfId="12215" xr:uid="{77F33946-3E8A-4E73-8E73-4E38F85C2967}"/>
    <cellStyle name="Currency 2 6 5 2 3 3 2" xfId="12216" xr:uid="{400C011E-14D3-480C-B3FF-9F8B33164B8C}"/>
    <cellStyle name="Currency 2 6 5 2 3 4" xfId="12217" xr:uid="{A856E2A9-79D5-496B-B484-A35ABD1F98E5}"/>
    <cellStyle name="Currency 2 6 5 2 3 5" xfId="12212" xr:uid="{7C8C07F5-273D-46D8-9C15-5C1E559F3406}"/>
    <cellStyle name="Currency 2 6 5 2 3 6" xfId="33433" xr:uid="{C0A892A3-036E-44C2-9A38-3502DE3B28E4}"/>
    <cellStyle name="Currency 2 6 5 2 4" xfId="995" xr:uid="{00000000-0005-0000-0000-000026060000}"/>
    <cellStyle name="Currency 2 6 5 2 4 2" xfId="5180" xr:uid="{00000000-0005-0000-0000-000027060000}"/>
    <cellStyle name="Currency 2 6 5 2 4 2 2" xfId="12220" xr:uid="{F2CC40F0-C29F-4C52-BFD5-38DF668DAD9D}"/>
    <cellStyle name="Currency 2 6 5 2 4 2 3" xfId="12219" xr:uid="{E2F9D22A-B8A2-4983-A76D-5759A3917B23}"/>
    <cellStyle name="Currency 2 6 5 2 4 3" xfId="12221" xr:uid="{6EC093C3-A084-4470-8754-D2F950AD0A0D}"/>
    <cellStyle name="Currency 2 6 5 2 4 3 2" xfId="12222" xr:uid="{E37A7E39-2D69-4693-8AD3-C777867BDB51}"/>
    <cellStyle name="Currency 2 6 5 2 4 4" xfId="12223" xr:uid="{10A4DAEE-6B9E-4339-B35A-23AD61151A1C}"/>
    <cellStyle name="Currency 2 6 5 2 4 5" xfId="12218" xr:uid="{DEA26632-B379-4859-98D9-6A9EB243A150}"/>
    <cellStyle name="Currency 2 6 5 2 4 6" xfId="33434" xr:uid="{99FA9368-7B1E-4F32-908C-703F92829368}"/>
    <cellStyle name="Currency 2 6 5 2 5" xfId="996" xr:uid="{00000000-0005-0000-0000-000028060000}"/>
    <cellStyle name="Currency 2 6 5 2 5 2" xfId="12225" xr:uid="{A9A01F82-00A7-4A73-AD8F-AAFD5B69CDAB}"/>
    <cellStyle name="Currency 2 6 5 2 5 2 2" xfId="12226" xr:uid="{D5CFF86E-F6EC-4883-B4F0-DDB59F7A7CF5}"/>
    <cellStyle name="Currency 2 6 5 2 5 3" xfId="12227" xr:uid="{946ADE60-9B15-4679-8F44-BF56F0561BF5}"/>
    <cellStyle name="Currency 2 6 5 2 5 4" xfId="12224" xr:uid="{266F3EE1-E2AA-4AC9-BEAD-3B214027EFBD}"/>
    <cellStyle name="Currency 2 6 5 2 6" xfId="5177" xr:uid="{00000000-0005-0000-0000-000029060000}"/>
    <cellStyle name="Currency 2 6 5 2 6 2" xfId="12229" xr:uid="{6476AD8A-CD06-4113-AFAB-86674A2FF211}"/>
    <cellStyle name="Currency 2 6 5 2 6 2 2" xfId="12230" xr:uid="{6EA6CDB6-0B2A-4E57-B9BC-BEA282A1897C}"/>
    <cellStyle name="Currency 2 6 5 2 6 3" xfId="12231" xr:uid="{EB11B9A6-FAB3-452D-95A2-C1742D45C7E8}"/>
    <cellStyle name="Currency 2 6 5 2 6 4" xfId="12228" xr:uid="{512B7102-14A6-478E-836A-21BD5E1A03B4}"/>
    <cellStyle name="Currency 2 6 5 2 7" xfId="12232" xr:uid="{FE285157-7728-499C-BE1F-7AE808561975}"/>
    <cellStyle name="Currency 2 6 5 2 7 2" xfId="12233" xr:uid="{B06E2518-EA40-4B7C-AE28-65E515233E47}"/>
    <cellStyle name="Currency 2 6 5 2 8" xfId="12234" xr:uid="{095E24CF-E65D-4B20-9E48-28CAA9BE4EA6}"/>
    <cellStyle name="Currency 2 6 5 2 8 2" xfId="12235" xr:uid="{D08661F5-2335-4605-B5EA-3C8E89B2B145}"/>
    <cellStyle name="Currency 2 6 5 2 9" xfId="12236" xr:uid="{886AEE96-9B98-43EC-864F-CD35BC56218D}"/>
    <cellStyle name="Currency 2 6 5 2 9 2" xfId="12237" xr:uid="{B1D4DFE4-8DFF-4F8B-A1FE-0736CA105D97}"/>
    <cellStyle name="Currency 2 6 5 3" xfId="997" xr:uid="{00000000-0005-0000-0000-00002A060000}"/>
    <cellStyle name="Currency 2 6 5 3 10" xfId="12239" xr:uid="{E9AABC73-9B0A-4637-A2ED-C8A7971CBBF5}"/>
    <cellStyle name="Currency 2 6 5 3 11" xfId="12238" xr:uid="{7244D5EB-58CA-45EA-9873-0D2AC88BEC0F}"/>
    <cellStyle name="Currency 2 6 5 3 12" xfId="33435" xr:uid="{B5610A1E-2CAD-478B-8B3A-B3BCD988E046}"/>
    <cellStyle name="Currency 2 6 5 3 13" xfId="36402" xr:uid="{CAA61D47-58E2-466F-9C99-0E24A7253A3F}"/>
    <cellStyle name="Currency 2 6 5 3 2" xfId="998" xr:uid="{00000000-0005-0000-0000-00002B060000}"/>
    <cellStyle name="Currency 2 6 5 3 2 2" xfId="5182" xr:uid="{00000000-0005-0000-0000-00002C060000}"/>
    <cellStyle name="Currency 2 6 5 3 2 2 2" xfId="12242" xr:uid="{61138B49-19AE-444B-87D7-ABFE34548BD5}"/>
    <cellStyle name="Currency 2 6 5 3 2 2 3" xfId="12241" xr:uid="{825D65EC-09AB-45E3-96C9-3892C882A363}"/>
    <cellStyle name="Currency 2 6 5 3 2 3" xfId="12243" xr:uid="{107C218D-07EF-4A21-8426-82835DC2F779}"/>
    <cellStyle name="Currency 2 6 5 3 2 3 2" xfId="12244" xr:uid="{105FDDFE-A377-45A6-8029-4A060F0DA31B}"/>
    <cellStyle name="Currency 2 6 5 3 2 4" xfId="12245" xr:uid="{65E91511-07C1-49A1-AE6E-905ABD68AC10}"/>
    <cellStyle name="Currency 2 6 5 3 2 5" xfId="12240" xr:uid="{6330F16A-2625-47D4-BBA3-3AEE5C8F8DFD}"/>
    <cellStyle name="Currency 2 6 5 3 2 6" xfId="33436" xr:uid="{59D960A3-D911-42E0-A596-A5A302922378}"/>
    <cellStyle name="Currency 2 6 5 3 3" xfId="999" xr:uid="{00000000-0005-0000-0000-00002D060000}"/>
    <cellStyle name="Currency 2 6 5 3 3 2" xfId="5183" xr:uid="{00000000-0005-0000-0000-00002E060000}"/>
    <cellStyle name="Currency 2 6 5 3 3 2 2" xfId="12248" xr:uid="{A2388F54-C61C-4F69-8804-524B6599FE09}"/>
    <cellStyle name="Currency 2 6 5 3 3 2 3" xfId="12247" xr:uid="{10E948F6-F31A-4AEE-A0D4-00563F4889FE}"/>
    <cellStyle name="Currency 2 6 5 3 3 3" xfId="12249" xr:uid="{886FB4BE-B32D-40B1-B871-D8004B58C70E}"/>
    <cellStyle name="Currency 2 6 5 3 3 3 2" xfId="12250" xr:uid="{80ADEE9F-D089-449B-810C-D9150F1BCBC7}"/>
    <cellStyle name="Currency 2 6 5 3 3 4" xfId="12251" xr:uid="{DB6194CF-41BA-4AC9-88BE-F77AA339B12E}"/>
    <cellStyle name="Currency 2 6 5 3 3 5" xfId="12246" xr:uid="{853F0E0E-D69C-4B62-B8DB-167B0A1D604D}"/>
    <cellStyle name="Currency 2 6 5 3 3 6" xfId="33437" xr:uid="{EC652D3F-CE62-47C0-8921-A4A807243E29}"/>
    <cellStyle name="Currency 2 6 5 3 4" xfId="1000" xr:uid="{00000000-0005-0000-0000-00002F060000}"/>
    <cellStyle name="Currency 2 6 5 3 4 2" xfId="5184" xr:uid="{00000000-0005-0000-0000-000030060000}"/>
    <cellStyle name="Currency 2 6 5 3 4 2 2" xfId="12254" xr:uid="{96CD6C01-073E-448F-9D7B-F24DCFD00FD4}"/>
    <cellStyle name="Currency 2 6 5 3 4 2 3" xfId="12253" xr:uid="{44AC2338-E839-4C23-94DC-4A361C69B51E}"/>
    <cellStyle name="Currency 2 6 5 3 4 3" xfId="12255" xr:uid="{60D6D0FF-AEEA-4D8F-9179-1E188903BE33}"/>
    <cellStyle name="Currency 2 6 5 3 4 3 2" xfId="12256" xr:uid="{2AC7AAE3-CE09-44A7-A1FA-C56A49936496}"/>
    <cellStyle name="Currency 2 6 5 3 4 4" xfId="12257" xr:uid="{F6E3CAAA-4201-44C2-AFCC-9C711C0CA1B3}"/>
    <cellStyle name="Currency 2 6 5 3 4 5" xfId="12252" xr:uid="{20BB86B4-C2C8-4FCE-A3BA-3C4077D20CB8}"/>
    <cellStyle name="Currency 2 6 5 3 4 6" xfId="33438" xr:uid="{62B290D5-5E6B-41D5-8676-36083612C86D}"/>
    <cellStyle name="Currency 2 6 5 3 5" xfId="1001" xr:uid="{00000000-0005-0000-0000-000031060000}"/>
    <cellStyle name="Currency 2 6 5 3 5 2" xfId="12259" xr:uid="{DAB92F5B-A03D-463E-9FBB-144791EA7B2F}"/>
    <cellStyle name="Currency 2 6 5 3 5 2 2" xfId="12260" xr:uid="{6BACCAF0-C444-4223-86F4-005B267A4620}"/>
    <cellStyle name="Currency 2 6 5 3 5 3" xfId="12261" xr:uid="{DB91CDDA-6BFB-4B76-B68B-BD2A25329193}"/>
    <cellStyle name="Currency 2 6 5 3 5 4" xfId="12258" xr:uid="{9AD56A0A-CE93-4040-A30C-E12D834838D4}"/>
    <cellStyle name="Currency 2 6 5 3 6" xfId="5181" xr:uid="{00000000-0005-0000-0000-000032060000}"/>
    <cellStyle name="Currency 2 6 5 3 6 2" xfId="12263" xr:uid="{BFA6879C-809A-49D0-A669-C4CF57BC1D56}"/>
    <cellStyle name="Currency 2 6 5 3 6 2 2" xfId="12264" xr:uid="{03648D90-B320-417E-BA41-D2401CE11ADB}"/>
    <cellStyle name="Currency 2 6 5 3 6 3" xfId="12265" xr:uid="{0698E283-947C-4FAB-B3B5-DE3C88F45B6F}"/>
    <cellStyle name="Currency 2 6 5 3 6 4" xfId="12262" xr:uid="{80FCE776-9BC9-453E-9477-523F77F71E9D}"/>
    <cellStyle name="Currency 2 6 5 3 7" xfId="12266" xr:uid="{B1EFA693-B596-40EE-81BF-E883B5E35C55}"/>
    <cellStyle name="Currency 2 6 5 3 7 2" xfId="12267" xr:uid="{35CF2C7E-0839-49AE-93E8-4D3698362AE4}"/>
    <cellStyle name="Currency 2 6 5 3 8" xfId="12268" xr:uid="{2DFC6857-C56F-4875-B21A-7998FEEF195B}"/>
    <cellStyle name="Currency 2 6 5 3 8 2" xfId="12269" xr:uid="{574BBA45-26C4-4C51-8C62-58F19812DD20}"/>
    <cellStyle name="Currency 2 6 5 3 9" xfId="12270" xr:uid="{BFC79EEB-EA40-4B8A-8BB3-23276E5AEE65}"/>
    <cellStyle name="Currency 2 6 5 3 9 2" xfId="12271" xr:uid="{909D3065-B392-4A2B-98C1-C3251B03AF17}"/>
    <cellStyle name="Currency 2 6 5 4" xfId="1002" xr:uid="{00000000-0005-0000-0000-000033060000}"/>
    <cellStyle name="Currency 2 6 5 4 2" xfId="5185" xr:uid="{00000000-0005-0000-0000-000034060000}"/>
    <cellStyle name="Currency 2 6 5 4 2 2" xfId="12274" xr:uid="{3D9184B3-F400-4420-B9A8-D320FE351F0B}"/>
    <cellStyle name="Currency 2 6 5 4 2 3" xfId="12273" xr:uid="{017BD640-E713-43AB-8BB1-E55A356C7914}"/>
    <cellStyle name="Currency 2 6 5 4 3" xfId="12275" xr:uid="{E1F4B8F8-32FF-47B9-A47D-836D98BFC21C}"/>
    <cellStyle name="Currency 2 6 5 4 3 2" xfId="12276" xr:uid="{CE4638FA-DC67-4F75-BEEA-6D733B7F55A3}"/>
    <cellStyle name="Currency 2 6 5 4 4" xfId="12277" xr:uid="{00ABB876-ABE3-444C-8809-F441E41CF3FC}"/>
    <cellStyle name="Currency 2 6 5 4 5" xfId="12278" xr:uid="{9BCCDC2B-81D5-4B55-9097-F643D9DDDD8F}"/>
    <cellStyle name="Currency 2 6 5 4 6" xfId="12272" xr:uid="{B94D936F-492D-4455-909E-D043A67D6DAA}"/>
    <cellStyle name="Currency 2 6 5 4 7" xfId="33439" xr:uid="{C87BFDBC-3038-433D-8F57-F6D8B4E164C6}"/>
    <cellStyle name="Currency 2 6 5 5" xfId="1003" xr:uid="{00000000-0005-0000-0000-000035060000}"/>
    <cellStyle name="Currency 2 6 5 5 2" xfId="5186" xr:uid="{00000000-0005-0000-0000-000036060000}"/>
    <cellStyle name="Currency 2 6 5 5 2 2" xfId="12281" xr:uid="{9475CFB5-DFCC-4F74-965C-54D745288246}"/>
    <cellStyle name="Currency 2 6 5 5 2 3" xfId="12280" xr:uid="{01A6FFD2-7957-480C-AE4A-B3064BF3845F}"/>
    <cellStyle name="Currency 2 6 5 5 3" xfId="12282" xr:uid="{D3058F4A-0B69-438A-BC16-51B6EE87666C}"/>
    <cellStyle name="Currency 2 6 5 5 3 2" xfId="12283" xr:uid="{6FC53337-979B-43F5-BB12-97C3B10A464E}"/>
    <cellStyle name="Currency 2 6 5 5 4" xfId="12284" xr:uid="{54464E0B-832D-4205-B77F-C09338727509}"/>
    <cellStyle name="Currency 2 6 5 5 5" xfId="12279" xr:uid="{C72F644B-36E8-4349-B569-A5F9BA907398}"/>
    <cellStyle name="Currency 2 6 5 5 6" xfId="33440" xr:uid="{6A7C962A-52F3-44BF-95CB-E2D65D13AFB5}"/>
    <cellStyle name="Currency 2 6 5 6" xfId="1004" xr:uid="{00000000-0005-0000-0000-000037060000}"/>
    <cellStyle name="Currency 2 6 5 6 2" xfId="5187" xr:uid="{00000000-0005-0000-0000-000038060000}"/>
    <cellStyle name="Currency 2 6 5 6 2 2" xfId="12287" xr:uid="{0E2E9F6F-1FF9-428F-9A2A-EB1B7952B53F}"/>
    <cellStyle name="Currency 2 6 5 6 2 3" xfId="12286" xr:uid="{AD17E217-B429-4A15-B246-8EDA372C5633}"/>
    <cellStyle name="Currency 2 6 5 6 3" xfId="12288" xr:uid="{E5ACDA45-F464-4457-AF1E-F7AA0F41BCB3}"/>
    <cellStyle name="Currency 2 6 5 6 3 2" xfId="12289" xr:uid="{EAFE7496-1DC7-4D35-AE78-7C1D51B7CE06}"/>
    <cellStyle name="Currency 2 6 5 6 4" xfId="12290" xr:uid="{134EABFF-E35D-4043-8D06-D9323D112413}"/>
    <cellStyle name="Currency 2 6 5 6 5" xfId="12285" xr:uid="{6A52C8C1-E7FA-4578-A129-9EC8DD05C576}"/>
    <cellStyle name="Currency 2 6 5 6 6" xfId="33441" xr:uid="{526B889A-887B-4794-8432-CC9A184972F7}"/>
    <cellStyle name="Currency 2 6 5 7" xfId="1005" xr:uid="{00000000-0005-0000-0000-000039060000}"/>
    <cellStyle name="Currency 2 6 5 7 2" xfId="12292" xr:uid="{E6B1707F-FFA5-439B-94BF-CB06DBF97742}"/>
    <cellStyle name="Currency 2 6 5 7 2 2" xfId="12293" xr:uid="{CAEBE94D-CEA0-4A73-9461-597842EE9D2B}"/>
    <cellStyle name="Currency 2 6 5 7 3" xfId="12294" xr:uid="{ED65E192-BB8F-4AB3-9575-893A4C764617}"/>
    <cellStyle name="Currency 2 6 5 7 4" xfId="12291" xr:uid="{F87F430B-9E4B-411F-8E5F-059072C9B7DD}"/>
    <cellStyle name="Currency 2 6 5 8" xfId="5176" xr:uid="{00000000-0005-0000-0000-00003A060000}"/>
    <cellStyle name="Currency 2 6 5 8 2" xfId="12296" xr:uid="{1C46B73C-459C-441E-9D41-69886898B238}"/>
    <cellStyle name="Currency 2 6 5 8 2 2" xfId="12297" xr:uid="{BD28F3E6-0558-4ECC-8DE2-EA075598053E}"/>
    <cellStyle name="Currency 2 6 5 8 3" xfId="12298" xr:uid="{1D0FA746-FF3B-46F2-9B5B-D180F909EEA8}"/>
    <cellStyle name="Currency 2 6 5 8 4" xfId="12295" xr:uid="{2C98F8A8-161A-4B7F-AD8C-1FCADEF7B693}"/>
    <cellStyle name="Currency 2 6 5 9" xfId="12299" xr:uid="{D94EF741-B405-4913-85E7-7EBB486F7014}"/>
    <cellStyle name="Currency 2 6 5 9 2" xfId="12300" xr:uid="{7B6FC75D-D099-46A9-8D58-31422E798894}"/>
    <cellStyle name="Currency 2 6 6" xfId="1006" xr:uid="{00000000-0005-0000-0000-00003B060000}"/>
    <cellStyle name="Currency 2 6 6 10" xfId="12302" xr:uid="{0E347136-D310-4ECB-8F0F-C90E978B9D4D}"/>
    <cellStyle name="Currency 2 6 6 11" xfId="12301" xr:uid="{96E78443-AF20-402B-A9BD-B647587AF676}"/>
    <cellStyle name="Currency 2 6 6 12" xfId="33442" xr:uid="{F44226C6-2FE9-4DBF-9622-A35DA4555D4D}"/>
    <cellStyle name="Currency 2 6 6 13" xfId="36184" xr:uid="{825F9F77-7C39-47B8-AA0C-29584ADCEDC7}"/>
    <cellStyle name="Currency 2 6 6 2" xfId="1007" xr:uid="{00000000-0005-0000-0000-00003C060000}"/>
    <cellStyle name="Currency 2 6 6 2 2" xfId="5189" xr:uid="{00000000-0005-0000-0000-00003D060000}"/>
    <cellStyle name="Currency 2 6 6 2 2 2" xfId="12305" xr:uid="{785FDB62-2457-4EBF-B22F-3F753C90F25E}"/>
    <cellStyle name="Currency 2 6 6 2 2 3" xfId="12304" xr:uid="{F1A4958D-4788-489C-A3BA-071F2DB26858}"/>
    <cellStyle name="Currency 2 6 6 2 3" xfId="12306" xr:uid="{80AD7FA7-4E57-4EFE-B645-554C09CE473F}"/>
    <cellStyle name="Currency 2 6 6 2 3 2" xfId="12307" xr:uid="{67E44928-151C-4C93-B78C-EEFE5AC24CF0}"/>
    <cellStyle name="Currency 2 6 6 2 4" xfId="12308" xr:uid="{331C4F4E-8FCB-4761-B846-ECE6802DB322}"/>
    <cellStyle name="Currency 2 6 6 2 5" xfId="12303" xr:uid="{DE381E8B-047E-4D12-A122-98A2798329D5}"/>
    <cellStyle name="Currency 2 6 6 2 6" xfId="33443" xr:uid="{59238A60-225C-4F17-90F3-38E7A59CA1BF}"/>
    <cellStyle name="Currency 2 6 6 3" xfId="1008" xr:uid="{00000000-0005-0000-0000-00003E060000}"/>
    <cellStyle name="Currency 2 6 6 3 2" xfId="5190" xr:uid="{00000000-0005-0000-0000-00003F060000}"/>
    <cellStyle name="Currency 2 6 6 3 2 2" xfId="12311" xr:uid="{9538A19F-5C06-439E-AEF1-1BAA45DA0AF6}"/>
    <cellStyle name="Currency 2 6 6 3 2 3" xfId="12310" xr:uid="{FA9C6ACB-B23E-4999-A6D9-53EC610CD627}"/>
    <cellStyle name="Currency 2 6 6 3 3" xfId="12312" xr:uid="{B3B7E4FB-4C8A-4819-9185-149B08A12A39}"/>
    <cellStyle name="Currency 2 6 6 3 3 2" xfId="12313" xr:uid="{4551A18A-519A-4AA4-933E-89C789F63096}"/>
    <cellStyle name="Currency 2 6 6 3 4" xfId="12314" xr:uid="{81D8E1E4-88B0-4956-8E32-7D7195F906AD}"/>
    <cellStyle name="Currency 2 6 6 3 5" xfId="12309" xr:uid="{7745AEEF-4DC0-4263-AF59-3C0F7051D860}"/>
    <cellStyle name="Currency 2 6 6 3 6" xfId="33444" xr:uid="{C45AAB4C-B18E-407C-B9A7-783B45409607}"/>
    <cellStyle name="Currency 2 6 6 4" xfId="1009" xr:uid="{00000000-0005-0000-0000-000040060000}"/>
    <cellStyle name="Currency 2 6 6 4 2" xfId="5191" xr:uid="{00000000-0005-0000-0000-000041060000}"/>
    <cellStyle name="Currency 2 6 6 4 2 2" xfId="12317" xr:uid="{7107D57E-F39A-4180-B0DA-6989B5D9D557}"/>
    <cellStyle name="Currency 2 6 6 4 2 3" xfId="12316" xr:uid="{8E7853DC-8E6B-412A-82F3-FF7BB9B5A548}"/>
    <cellStyle name="Currency 2 6 6 4 3" xfId="12318" xr:uid="{45895A45-2F19-416E-A283-F0D8955BF38B}"/>
    <cellStyle name="Currency 2 6 6 4 3 2" xfId="12319" xr:uid="{9D9F7B61-9B4B-4F0E-BEC5-09C9755C1809}"/>
    <cellStyle name="Currency 2 6 6 4 4" xfId="12320" xr:uid="{B825CFB1-A719-4F70-9E1A-F175BD13DD0E}"/>
    <cellStyle name="Currency 2 6 6 4 5" xfId="12315" xr:uid="{B04DFE57-8D0F-498F-8D82-A7CDB0022B14}"/>
    <cellStyle name="Currency 2 6 6 4 6" xfId="33445" xr:uid="{B6FFCC4D-6500-4456-8CE1-55A4FD897334}"/>
    <cellStyle name="Currency 2 6 6 5" xfId="1010" xr:uid="{00000000-0005-0000-0000-000042060000}"/>
    <cellStyle name="Currency 2 6 6 5 2" xfId="12322" xr:uid="{9C1DE92D-E3B7-4ACF-B43E-3BF33F1AE75A}"/>
    <cellStyle name="Currency 2 6 6 5 2 2" xfId="12323" xr:uid="{E274EC3D-5EB3-41F8-8C93-52F823CE963C}"/>
    <cellStyle name="Currency 2 6 6 5 3" xfId="12324" xr:uid="{B5E47A6A-D7C5-4DEE-8712-F606F2964159}"/>
    <cellStyle name="Currency 2 6 6 5 4" xfId="12321" xr:uid="{4EB9AF2B-88D1-48CE-A695-B92D06698C13}"/>
    <cellStyle name="Currency 2 6 6 6" xfId="5188" xr:uid="{00000000-0005-0000-0000-000043060000}"/>
    <cellStyle name="Currency 2 6 6 6 2" xfId="12326" xr:uid="{5270AA1F-AAEA-4F62-B15B-7F008C909097}"/>
    <cellStyle name="Currency 2 6 6 6 2 2" xfId="12327" xr:uid="{BA847A7F-AAFC-46BB-ADC1-ED15D93731B0}"/>
    <cellStyle name="Currency 2 6 6 6 3" xfId="12328" xr:uid="{B150BF8A-6EF2-4E2E-87A7-ED3FAB41D69D}"/>
    <cellStyle name="Currency 2 6 6 6 4" xfId="12325" xr:uid="{C1A815E8-0EE5-4F7C-9DD4-3E54D492AD47}"/>
    <cellStyle name="Currency 2 6 6 7" xfId="12329" xr:uid="{9AF26A50-A2C8-4B40-B806-794FF6AF8D32}"/>
    <cellStyle name="Currency 2 6 6 7 2" xfId="12330" xr:uid="{86E58D34-C408-4DC1-B50E-E69DD1EE3BEA}"/>
    <cellStyle name="Currency 2 6 6 8" xfId="12331" xr:uid="{EC90F7E3-2A41-46EE-AB9D-87B402AAFAC6}"/>
    <cellStyle name="Currency 2 6 6 8 2" xfId="12332" xr:uid="{FB7B2574-DD13-4FD7-995F-1C77C42485EE}"/>
    <cellStyle name="Currency 2 6 6 9" xfId="12333" xr:uid="{68B0BDA0-A1BC-4C11-8CEE-FF775C2692CA}"/>
    <cellStyle name="Currency 2 6 6 9 2" xfId="12334" xr:uid="{E425C131-D0C9-451D-AD74-4F326D1F4CF5}"/>
    <cellStyle name="Currency 2 6 7" xfId="1011" xr:uid="{00000000-0005-0000-0000-000044060000}"/>
    <cellStyle name="Currency 2 6 7 10" xfId="12336" xr:uid="{9F1B7BFE-6ADD-4199-BC8B-E7676E5BFB96}"/>
    <cellStyle name="Currency 2 6 7 11" xfId="12335" xr:uid="{2BE6824A-192F-4CE6-82F1-C12B3EFC07D9}"/>
    <cellStyle name="Currency 2 6 7 12" xfId="33446" xr:uid="{502459AE-3AA5-4237-A69B-797266D597A1}"/>
    <cellStyle name="Currency 2 6 7 13" xfId="36398" xr:uid="{89A7F788-6109-44FE-BB94-60D1855FCF51}"/>
    <cellStyle name="Currency 2 6 7 2" xfId="1012" xr:uid="{00000000-0005-0000-0000-000045060000}"/>
    <cellStyle name="Currency 2 6 7 2 2" xfId="5193" xr:uid="{00000000-0005-0000-0000-000046060000}"/>
    <cellStyle name="Currency 2 6 7 2 2 2" xfId="12339" xr:uid="{70AB6CEF-7910-4AC8-8885-61AC017CE953}"/>
    <cellStyle name="Currency 2 6 7 2 2 3" xfId="12338" xr:uid="{8438F04F-7AF0-4AB8-B292-3E4D044774FA}"/>
    <cellStyle name="Currency 2 6 7 2 3" xfId="12340" xr:uid="{23775756-6336-4397-A2DE-B79DB526EC06}"/>
    <cellStyle name="Currency 2 6 7 2 3 2" xfId="12341" xr:uid="{32B5168E-1135-4357-B4ED-364978E9D792}"/>
    <cellStyle name="Currency 2 6 7 2 4" xfId="12342" xr:uid="{6C837B3E-C77E-4734-B8ED-BD7727F99348}"/>
    <cellStyle name="Currency 2 6 7 2 5" xfId="12337" xr:uid="{3A5E8DBA-DFE9-4786-AA6B-E13041366728}"/>
    <cellStyle name="Currency 2 6 7 2 6" xfId="33447" xr:uid="{69CCDD1D-9F97-4EB9-9008-28849A7E80C2}"/>
    <cellStyle name="Currency 2 6 7 3" xfId="1013" xr:uid="{00000000-0005-0000-0000-000047060000}"/>
    <cellStyle name="Currency 2 6 7 3 2" xfId="5194" xr:uid="{00000000-0005-0000-0000-000048060000}"/>
    <cellStyle name="Currency 2 6 7 3 2 2" xfId="12345" xr:uid="{ED57AC13-BD5C-4398-8009-0ED2F852FBB9}"/>
    <cellStyle name="Currency 2 6 7 3 2 3" xfId="12344" xr:uid="{5C7206CD-EBE7-4863-B12E-58586BC2FAD3}"/>
    <cellStyle name="Currency 2 6 7 3 3" xfId="12346" xr:uid="{2B5949F2-41D2-41C3-BE5D-7ABDEAF8EABA}"/>
    <cellStyle name="Currency 2 6 7 3 3 2" xfId="12347" xr:uid="{7F5A3943-6D4C-412D-89BA-ECD08E7F57D7}"/>
    <cellStyle name="Currency 2 6 7 3 4" xfId="12348" xr:uid="{E3CA96E9-22AA-4ABB-8CCE-71B965CE24EB}"/>
    <cellStyle name="Currency 2 6 7 3 5" xfId="12343" xr:uid="{997EFCFA-3327-4D35-AC4A-232FE737B5BF}"/>
    <cellStyle name="Currency 2 6 7 3 6" xfId="33448" xr:uid="{EAE5E6BB-061F-4AE5-B74C-F665FCA30F3E}"/>
    <cellStyle name="Currency 2 6 7 4" xfId="1014" xr:uid="{00000000-0005-0000-0000-000049060000}"/>
    <cellStyle name="Currency 2 6 7 4 2" xfId="5195" xr:uid="{00000000-0005-0000-0000-00004A060000}"/>
    <cellStyle name="Currency 2 6 7 4 2 2" xfId="12351" xr:uid="{D0EED831-3D8D-4748-91FC-8DF782B72152}"/>
    <cellStyle name="Currency 2 6 7 4 2 3" xfId="12350" xr:uid="{CBA8D697-F8F9-4D64-958F-1DDB03838B74}"/>
    <cellStyle name="Currency 2 6 7 4 3" xfId="12352" xr:uid="{38036E2E-B932-43F9-880B-AE16542646B7}"/>
    <cellStyle name="Currency 2 6 7 4 3 2" xfId="12353" xr:uid="{ADEA44D9-09B6-4550-8832-BEB4CA645CD9}"/>
    <cellStyle name="Currency 2 6 7 4 4" xfId="12354" xr:uid="{13EE5812-E11A-4EE6-A1C0-BA5E635E6BE1}"/>
    <cellStyle name="Currency 2 6 7 4 5" xfId="12349" xr:uid="{CB42185F-422D-4675-BC27-47B3229061D1}"/>
    <cellStyle name="Currency 2 6 7 4 6" xfId="33449" xr:uid="{45BE1375-1AFA-433E-A705-62B8D24B5D68}"/>
    <cellStyle name="Currency 2 6 7 5" xfId="1015" xr:uid="{00000000-0005-0000-0000-00004B060000}"/>
    <cellStyle name="Currency 2 6 7 5 2" xfId="12356" xr:uid="{B88B76A4-56AE-4226-928A-DBBC2C196A7D}"/>
    <cellStyle name="Currency 2 6 7 5 2 2" xfId="12357" xr:uid="{8A7FF6A5-928E-4C6E-B2C5-4CFF2BDFD67F}"/>
    <cellStyle name="Currency 2 6 7 5 3" xfId="12358" xr:uid="{A9598651-A6B0-4E71-A22F-746EFD1BD4BA}"/>
    <cellStyle name="Currency 2 6 7 5 4" xfId="12355" xr:uid="{8C8C7E1E-DEAB-4942-8BEA-BE87D99B76F1}"/>
    <cellStyle name="Currency 2 6 7 6" xfId="5192" xr:uid="{00000000-0005-0000-0000-00004C060000}"/>
    <cellStyle name="Currency 2 6 7 6 2" xfId="12360" xr:uid="{210A9855-4960-4410-BC02-1D1A0E8B9FA3}"/>
    <cellStyle name="Currency 2 6 7 6 2 2" xfId="12361" xr:uid="{4FFF65A9-AE30-4AB5-A625-043257E7BA00}"/>
    <cellStyle name="Currency 2 6 7 6 3" xfId="12362" xr:uid="{5DEC3147-F820-4651-8DCA-F260C70D32B3}"/>
    <cellStyle name="Currency 2 6 7 6 4" xfId="12359" xr:uid="{1F889C2A-24A8-455A-A56E-D5A02AF3679E}"/>
    <cellStyle name="Currency 2 6 7 7" xfId="12363" xr:uid="{BA9F2222-C728-41F9-A85C-D6FF42C96455}"/>
    <cellStyle name="Currency 2 6 7 7 2" xfId="12364" xr:uid="{4539E009-4D87-4008-9614-9403152BA5BD}"/>
    <cellStyle name="Currency 2 6 7 8" xfId="12365" xr:uid="{AEECDC84-5766-4954-AC19-3C51A828D63D}"/>
    <cellStyle name="Currency 2 6 7 8 2" xfId="12366" xr:uid="{C01A6B05-46E4-47AB-AFA2-7292D297B6D6}"/>
    <cellStyle name="Currency 2 6 7 9" xfId="12367" xr:uid="{70D40A6D-9AF5-4BB1-A52F-B48F67F55411}"/>
    <cellStyle name="Currency 2 6 7 9 2" xfId="12368" xr:uid="{715A8F28-45D5-4C3E-B92E-0376B861CD84}"/>
    <cellStyle name="Currency 2 6 8" xfId="1016" xr:uid="{00000000-0005-0000-0000-00004D060000}"/>
    <cellStyle name="Currency 2 6 8 2" xfId="5196" xr:uid="{00000000-0005-0000-0000-00004E060000}"/>
    <cellStyle name="Currency 2 6 8 2 2" xfId="12371" xr:uid="{AEC09C68-8F87-48F4-B4DD-F5B9500A2E42}"/>
    <cellStyle name="Currency 2 6 8 2 3" xfId="12370" xr:uid="{73416B8A-6223-46F7-9D07-278A4CD5C095}"/>
    <cellStyle name="Currency 2 6 8 3" xfId="12372" xr:uid="{4E7283D9-BD0D-4365-9E60-F7120ED1DCD9}"/>
    <cellStyle name="Currency 2 6 8 3 2" xfId="12373" xr:uid="{67DD59B5-D053-474A-ACBA-4196B95145B0}"/>
    <cellStyle name="Currency 2 6 8 4" xfId="12374" xr:uid="{B4DAB11D-0A4C-4D7C-A09C-59F7913D5F8A}"/>
    <cellStyle name="Currency 2 6 8 5" xfId="12375" xr:uid="{23DC34A3-5A23-4D51-BAE2-326061100160}"/>
    <cellStyle name="Currency 2 6 8 6" xfId="12369" xr:uid="{47D941FC-0D6D-4E33-80B7-243B85FA8D25}"/>
    <cellStyle name="Currency 2 6 8 7" xfId="33450" xr:uid="{90EC96F4-6009-4471-B1E1-521E0031DB3E}"/>
    <cellStyle name="Currency 2 6 9" xfId="1017" xr:uid="{00000000-0005-0000-0000-00004F060000}"/>
    <cellStyle name="Currency 2 6 9 2" xfId="5197" xr:uid="{00000000-0005-0000-0000-000050060000}"/>
    <cellStyle name="Currency 2 6 9 2 2" xfId="12378" xr:uid="{469450BD-2E2C-48EA-A68A-29D059BF8981}"/>
    <cellStyle name="Currency 2 6 9 2 3" xfId="12377" xr:uid="{1FD5E806-1884-450C-BD7D-77B111EC8694}"/>
    <cellStyle name="Currency 2 6 9 3" xfId="12379" xr:uid="{23235E51-1B16-4A37-BBF8-552BC2B2FBBF}"/>
    <cellStyle name="Currency 2 6 9 3 2" xfId="12380" xr:uid="{7B0A82E4-6FCC-4EA6-B7C1-0B9071E5B8ED}"/>
    <cellStyle name="Currency 2 6 9 4" xfId="12381" xr:uid="{D88CCF98-8224-45DE-BD55-3DC0E5678ED0}"/>
    <cellStyle name="Currency 2 6 9 5" xfId="12376" xr:uid="{F28C7BD5-5F95-47E1-B890-41F14E7AE806}"/>
    <cellStyle name="Currency 2 6 9 6" xfId="33451" xr:uid="{19A25091-BDEF-4E2A-AA25-53A19A99ED5A}"/>
    <cellStyle name="Currency 3" xfId="1018" xr:uid="{00000000-0005-0000-0000-000051060000}"/>
    <cellStyle name="Currency 3 2" xfId="1019" xr:uid="{00000000-0005-0000-0000-000052060000}"/>
    <cellStyle name="Currency 3 2 10" xfId="1020" xr:uid="{00000000-0005-0000-0000-000053060000}"/>
    <cellStyle name="Currency 3 2 10 2" xfId="5199" xr:uid="{00000000-0005-0000-0000-000054060000}"/>
    <cellStyle name="Currency 3 2 10 2 2" xfId="12386" xr:uid="{7E31E88F-B2BA-40B0-B4A2-D21893F8610C}"/>
    <cellStyle name="Currency 3 2 10 2 3" xfId="12385" xr:uid="{2A41AF4F-01AD-444B-B599-A2F0BD1E32CC}"/>
    <cellStyle name="Currency 3 2 10 3" xfId="12387" xr:uid="{93B3FD06-293C-49D7-8D5E-07E99C0A1928}"/>
    <cellStyle name="Currency 3 2 10 3 2" xfId="12388" xr:uid="{CAAB5D1A-AC59-4400-BF8E-2EB3FD78470C}"/>
    <cellStyle name="Currency 3 2 10 4" xfId="12389" xr:uid="{1DBCFA50-8DE3-444A-B026-F1C07CE309AA}"/>
    <cellStyle name="Currency 3 2 10 5" xfId="12384" xr:uid="{872BDB09-834B-485A-BBFD-DD6A3488060E}"/>
    <cellStyle name="Currency 3 2 10 6" xfId="33453" xr:uid="{E50504B2-A6D9-428F-9376-DDE16B218AD4}"/>
    <cellStyle name="Currency 3 2 11" xfId="1021" xr:uid="{00000000-0005-0000-0000-000055060000}"/>
    <cellStyle name="Currency 3 2 11 2" xfId="5200" xr:uid="{00000000-0005-0000-0000-000056060000}"/>
    <cellStyle name="Currency 3 2 11 2 2" xfId="12392" xr:uid="{732962F7-6EB6-4908-939F-8D6D54C5DD2B}"/>
    <cellStyle name="Currency 3 2 11 2 3" xfId="12391" xr:uid="{A8A6BE96-CD4E-439D-B619-180DD8E89E86}"/>
    <cellStyle name="Currency 3 2 11 3" xfId="12393" xr:uid="{BE321CC1-7899-4F17-BE61-9DAABD1F103F}"/>
    <cellStyle name="Currency 3 2 11 3 2" xfId="12394" xr:uid="{B5DE4B82-A066-4B58-8ED0-327F54A76AB5}"/>
    <cellStyle name="Currency 3 2 11 4" xfId="12395" xr:uid="{E25E279F-4404-4208-A2BF-4058D1C8234E}"/>
    <cellStyle name="Currency 3 2 11 5" xfId="12390" xr:uid="{512C48F1-B9FF-44DD-88FB-3502798CF16A}"/>
    <cellStyle name="Currency 3 2 11 6" xfId="33454" xr:uid="{E45B1DA1-DACE-44E9-A278-9CACC391608C}"/>
    <cellStyle name="Currency 3 2 12" xfId="1022" xr:uid="{00000000-0005-0000-0000-000057060000}"/>
    <cellStyle name="Currency 3 2 12 2" xfId="12397" xr:uid="{140D5503-CD22-4C42-9414-2693E056994A}"/>
    <cellStyle name="Currency 3 2 12 2 2" xfId="12398" xr:uid="{D706B0AC-FB2E-4A31-A476-FB4BA1B161B9}"/>
    <cellStyle name="Currency 3 2 12 3" xfId="12399" xr:uid="{DECE714E-87A0-4583-BEAD-892E0111E403}"/>
    <cellStyle name="Currency 3 2 12 4" xfId="12396" xr:uid="{461E1671-3EAC-4D20-95AF-5C5AE208DFD8}"/>
    <cellStyle name="Currency 3 2 13" xfId="5198" xr:uid="{00000000-0005-0000-0000-000058060000}"/>
    <cellStyle name="Currency 3 2 13 2" xfId="12401" xr:uid="{B495F8EB-83FF-42E6-AB38-619ACD615C18}"/>
    <cellStyle name="Currency 3 2 13 2 2" xfId="12402" xr:uid="{9CF5FAA9-A764-4EBE-B0A6-BCA669C9FC42}"/>
    <cellStyle name="Currency 3 2 13 3" xfId="12403" xr:uid="{8C9C4AD2-AEA2-431B-B39B-B62EBC45977F}"/>
    <cellStyle name="Currency 3 2 13 4" xfId="12400" xr:uid="{CA1A7F81-4603-4DF8-B8A4-FBE155C01579}"/>
    <cellStyle name="Currency 3 2 14" xfId="12404" xr:uid="{D5979FF5-DD48-45A3-8069-A19A735CB2E2}"/>
    <cellStyle name="Currency 3 2 14 2" xfId="12405" xr:uid="{AC4E65F7-CCCC-4F15-B87D-5035336968EB}"/>
    <cellStyle name="Currency 3 2 15" xfId="12406" xr:uid="{0305D0E1-BF83-4ED9-A674-BD57C55DF7C7}"/>
    <cellStyle name="Currency 3 2 15 2" xfId="12407" xr:uid="{135CB26E-E000-49F3-95B8-662E78EDA469}"/>
    <cellStyle name="Currency 3 2 16" xfId="12408" xr:uid="{BCCE062D-D76F-4D48-8298-06AD346CCA11}"/>
    <cellStyle name="Currency 3 2 16 2" xfId="12409" xr:uid="{BDEC2A1F-5EA3-4B6C-9ADB-F26B6426E7D9}"/>
    <cellStyle name="Currency 3 2 17" xfId="12410" xr:uid="{0441C283-A3FC-4958-BFD6-A16A75F64D47}"/>
    <cellStyle name="Currency 3 2 18" xfId="12383" xr:uid="{89EE6594-B698-42C3-8AE1-0B2C945603F3}"/>
    <cellStyle name="Currency 3 2 19" xfId="33452" xr:uid="{22657B21-179E-480F-8529-B9E8E4F59700}"/>
    <cellStyle name="Currency 3 2 2" xfId="1023" xr:uid="{00000000-0005-0000-0000-000059060000}"/>
    <cellStyle name="Currency 3 2 2 10" xfId="1024" xr:uid="{00000000-0005-0000-0000-00005A060000}"/>
    <cellStyle name="Currency 3 2 2 10 2" xfId="5202" xr:uid="{00000000-0005-0000-0000-00005B060000}"/>
    <cellStyle name="Currency 3 2 2 10 2 2" xfId="12414" xr:uid="{9FC6ADF4-E3E1-4505-B369-D4E1DBA9F3D6}"/>
    <cellStyle name="Currency 3 2 2 10 2 3" xfId="12413" xr:uid="{5E8E0646-EDA5-42D5-9C7B-1809016DDC15}"/>
    <cellStyle name="Currency 3 2 2 10 3" xfId="12415" xr:uid="{420F0177-D5C2-458E-AA95-EA5AEE9B390D}"/>
    <cellStyle name="Currency 3 2 2 10 3 2" xfId="12416" xr:uid="{3A9E7724-303E-4330-8804-F651D48FB401}"/>
    <cellStyle name="Currency 3 2 2 10 4" xfId="12417" xr:uid="{46206F22-3EFD-46D6-AC9F-C4ABCA898DED}"/>
    <cellStyle name="Currency 3 2 2 10 5" xfId="12412" xr:uid="{AFD8A075-52DF-463E-9BBD-AE252B29A3B3}"/>
    <cellStyle name="Currency 3 2 2 10 6" xfId="33456" xr:uid="{7719433C-EF86-4889-8D6C-773900262633}"/>
    <cellStyle name="Currency 3 2 2 11" xfId="1025" xr:uid="{00000000-0005-0000-0000-00005C060000}"/>
    <cellStyle name="Currency 3 2 2 11 2" xfId="12419" xr:uid="{83884DFF-4C93-4C9B-BB44-6CF89F7B99A0}"/>
    <cellStyle name="Currency 3 2 2 11 2 2" xfId="12420" xr:uid="{B2388524-2766-4A75-9B37-9E626D612381}"/>
    <cellStyle name="Currency 3 2 2 11 3" xfId="12421" xr:uid="{5394A6BE-5C12-421A-B449-C15C83B36D91}"/>
    <cellStyle name="Currency 3 2 2 11 4" xfId="12418" xr:uid="{9BA6B6E0-A95B-4A73-9623-DDB84309248F}"/>
    <cellStyle name="Currency 3 2 2 12" xfId="5201" xr:uid="{00000000-0005-0000-0000-00005D060000}"/>
    <cellStyle name="Currency 3 2 2 12 2" xfId="12423" xr:uid="{E95465CB-A219-45B1-BBF8-2F0661F7D37F}"/>
    <cellStyle name="Currency 3 2 2 12 2 2" xfId="12424" xr:uid="{7796C062-4191-4512-B208-13697A62A6EB}"/>
    <cellStyle name="Currency 3 2 2 12 3" xfId="12425" xr:uid="{1A2BCC8B-A4E5-4471-A029-0DA7DA2B7B3A}"/>
    <cellStyle name="Currency 3 2 2 12 4" xfId="12422" xr:uid="{76E4783E-EC4A-4247-9A57-9BF1523A5991}"/>
    <cellStyle name="Currency 3 2 2 13" xfId="12426" xr:uid="{F4260F8A-83E8-41ED-B8DE-C816410D0069}"/>
    <cellStyle name="Currency 3 2 2 13 2" xfId="12427" xr:uid="{CB8D2582-9D0E-4452-BFB9-6FC4D939ED16}"/>
    <cellStyle name="Currency 3 2 2 14" xfId="12428" xr:uid="{1313F24A-B30B-40EF-A811-A8AA09278E6E}"/>
    <cellStyle name="Currency 3 2 2 14 2" xfId="12429" xr:uid="{7A755FDA-E531-424C-94EF-1C7839376CEB}"/>
    <cellStyle name="Currency 3 2 2 15" xfId="12430" xr:uid="{413F60BA-B5C6-4E90-9B96-8FCA505DEB2E}"/>
    <cellStyle name="Currency 3 2 2 15 2" xfId="12431" xr:uid="{A3FF23C1-2E0C-4220-B694-5C9C69EA6685}"/>
    <cellStyle name="Currency 3 2 2 16" xfId="12432" xr:uid="{77A1BACA-77C8-459D-BA98-1D61022EA795}"/>
    <cellStyle name="Currency 3 2 2 17" xfId="12411" xr:uid="{B4BB22A2-CE11-4BDA-8B8D-BA0B529F2AF4}"/>
    <cellStyle name="Currency 3 2 2 18" xfId="33455" xr:uid="{68A4DDC1-C33D-46CD-BDE0-07A3B7124D16}"/>
    <cellStyle name="Currency 3 2 2 19" xfId="35817" xr:uid="{141E71A1-9A15-43D8-87F0-57B050939AD6}"/>
    <cellStyle name="Currency 3 2 2 2" xfId="1026" xr:uid="{00000000-0005-0000-0000-00005E060000}"/>
    <cellStyle name="Currency 3 2 2 2 10" xfId="12434" xr:uid="{08137C50-CA85-4715-98D5-842448AC3ED2}"/>
    <cellStyle name="Currency 3 2 2 2 10 2" xfId="12435" xr:uid="{0076708F-ECFD-44A2-828E-7CB5F1DA4263}"/>
    <cellStyle name="Currency 3 2 2 2 11" xfId="12436" xr:uid="{1F8290F1-3FC4-4DF6-8F83-5F825FDC8F63}"/>
    <cellStyle name="Currency 3 2 2 2 11 2" xfId="12437" xr:uid="{0BD0C3FB-88EA-4273-84CC-36C6E7C366DB}"/>
    <cellStyle name="Currency 3 2 2 2 12" xfId="12438" xr:uid="{A8B4C9E3-6EFF-4450-B689-DA36AF6048A3}"/>
    <cellStyle name="Currency 3 2 2 2 13" xfId="12433" xr:uid="{26E14FE1-2779-4FF5-8F1B-4F15F3D32290}"/>
    <cellStyle name="Currency 3 2 2 2 14" xfId="33457" xr:uid="{2882D67E-DEED-4340-90B1-C22967499CA6}"/>
    <cellStyle name="Currency 3 2 2 2 15" xfId="35818" xr:uid="{BD47154A-1EDB-4DEC-B74D-5C14D79FD472}"/>
    <cellStyle name="Currency 3 2 2 2 2" xfId="1027" xr:uid="{00000000-0005-0000-0000-00005F060000}"/>
    <cellStyle name="Currency 3 2 2 2 2 10" xfId="12440" xr:uid="{15451AB3-5A01-4888-9C91-7A1D411AD82C}"/>
    <cellStyle name="Currency 3 2 2 2 2 11" xfId="12439" xr:uid="{0E1FE072-945D-4B93-9F02-8F4D110B0B76}"/>
    <cellStyle name="Currency 3 2 2 2 2 12" xfId="33458" xr:uid="{AF7F16DE-0AB8-4974-9A3A-182941029BAF}"/>
    <cellStyle name="Currency 3 2 2 2 2 13" xfId="36191" xr:uid="{20799C60-DCC1-49EC-82ED-4472CCE20709}"/>
    <cellStyle name="Currency 3 2 2 2 2 2" xfId="1028" xr:uid="{00000000-0005-0000-0000-000060060000}"/>
    <cellStyle name="Currency 3 2 2 2 2 2 2" xfId="5205" xr:uid="{00000000-0005-0000-0000-000061060000}"/>
    <cellStyle name="Currency 3 2 2 2 2 2 2 2" xfId="12443" xr:uid="{24A9D922-83BB-40BE-B4CD-BBF46B930B24}"/>
    <cellStyle name="Currency 3 2 2 2 2 2 2 3" xfId="12442" xr:uid="{1AD15230-190E-40F8-BB05-A9C38184CC53}"/>
    <cellStyle name="Currency 3 2 2 2 2 2 3" xfId="12444" xr:uid="{5246F977-092C-4BC8-B550-E7571669DB62}"/>
    <cellStyle name="Currency 3 2 2 2 2 2 3 2" xfId="12445" xr:uid="{F089FD20-9873-41F0-AC1C-350B848F03A1}"/>
    <cellStyle name="Currency 3 2 2 2 2 2 4" xfId="12446" xr:uid="{58FE3D02-1B29-46CC-B768-85EF3CC1D508}"/>
    <cellStyle name="Currency 3 2 2 2 2 2 5" xfId="12441" xr:uid="{A4C0BAFA-870D-45DD-AAAE-753C158D247C}"/>
    <cellStyle name="Currency 3 2 2 2 2 2 6" xfId="33459" xr:uid="{218552BB-BF29-47E0-9697-160AE08D759D}"/>
    <cellStyle name="Currency 3 2 2 2 2 3" xfId="1029" xr:uid="{00000000-0005-0000-0000-000062060000}"/>
    <cellStyle name="Currency 3 2 2 2 2 3 2" xfId="5206" xr:uid="{00000000-0005-0000-0000-000063060000}"/>
    <cellStyle name="Currency 3 2 2 2 2 3 2 2" xfId="12449" xr:uid="{6AAAFCEA-5FBE-4A9E-8914-D5F92698C5A2}"/>
    <cellStyle name="Currency 3 2 2 2 2 3 2 3" xfId="12448" xr:uid="{27606EF3-DA8F-4B6A-A9BA-CA691101F3AA}"/>
    <cellStyle name="Currency 3 2 2 2 2 3 3" xfId="12450" xr:uid="{CC4E8701-7EBB-4E43-9DAC-D019BF9D8A4F}"/>
    <cellStyle name="Currency 3 2 2 2 2 3 3 2" xfId="12451" xr:uid="{5E524437-FCE7-4475-96E5-0926EE5C7CD0}"/>
    <cellStyle name="Currency 3 2 2 2 2 3 4" xfId="12452" xr:uid="{95DE7C6F-E207-4920-9B52-8A2DF0CBE774}"/>
    <cellStyle name="Currency 3 2 2 2 2 3 5" xfId="12447" xr:uid="{716159DA-FBDB-41FE-9A8F-9CAC977EE6FA}"/>
    <cellStyle name="Currency 3 2 2 2 2 3 6" xfId="33460" xr:uid="{5B7CC17B-C278-41B6-982A-5266F7BB85A8}"/>
    <cellStyle name="Currency 3 2 2 2 2 4" xfId="1030" xr:uid="{00000000-0005-0000-0000-000064060000}"/>
    <cellStyle name="Currency 3 2 2 2 2 4 2" xfId="5207" xr:uid="{00000000-0005-0000-0000-000065060000}"/>
    <cellStyle name="Currency 3 2 2 2 2 4 2 2" xfId="12455" xr:uid="{C8CDC804-C23E-4515-9BBA-E2F9E50B7AC6}"/>
    <cellStyle name="Currency 3 2 2 2 2 4 2 3" xfId="12454" xr:uid="{FA639D1A-BEC3-40C8-AC79-F98938BC9844}"/>
    <cellStyle name="Currency 3 2 2 2 2 4 3" xfId="12456" xr:uid="{F4A5D1D4-8B0A-42BE-8A14-7AFA5818F600}"/>
    <cellStyle name="Currency 3 2 2 2 2 4 3 2" xfId="12457" xr:uid="{515E26E8-0D7E-4195-AB4B-556B46EB6C8A}"/>
    <cellStyle name="Currency 3 2 2 2 2 4 4" xfId="12458" xr:uid="{F23D4ADB-9341-4D4B-8631-1CD42AC9AFC2}"/>
    <cellStyle name="Currency 3 2 2 2 2 4 5" xfId="12453" xr:uid="{3984664E-455F-4B67-B907-4318A6D89295}"/>
    <cellStyle name="Currency 3 2 2 2 2 4 6" xfId="33461" xr:uid="{FC6E6FB2-845E-43A3-924E-B0DE66ADE0C1}"/>
    <cellStyle name="Currency 3 2 2 2 2 5" xfId="1031" xr:uid="{00000000-0005-0000-0000-000066060000}"/>
    <cellStyle name="Currency 3 2 2 2 2 5 2" xfId="12460" xr:uid="{D8A61C59-206B-46A5-AC89-7576A7A3CF32}"/>
    <cellStyle name="Currency 3 2 2 2 2 5 2 2" xfId="12461" xr:uid="{27721E58-F117-4F2B-AF7E-A75E4E45E86F}"/>
    <cellStyle name="Currency 3 2 2 2 2 5 3" xfId="12462" xr:uid="{3883E82F-B9DB-49E1-B00D-ED1E5D9DBB89}"/>
    <cellStyle name="Currency 3 2 2 2 2 5 4" xfId="12459" xr:uid="{37857786-236E-494B-8749-9460F641B321}"/>
    <cellStyle name="Currency 3 2 2 2 2 6" xfId="5204" xr:uid="{00000000-0005-0000-0000-000067060000}"/>
    <cellStyle name="Currency 3 2 2 2 2 6 2" xfId="12464" xr:uid="{8835BF80-38A8-48C1-AE93-1BDD797E8A8D}"/>
    <cellStyle name="Currency 3 2 2 2 2 6 2 2" xfId="12465" xr:uid="{A0D903E1-6A7A-4AAC-BA07-E78D20D653DD}"/>
    <cellStyle name="Currency 3 2 2 2 2 6 3" xfId="12466" xr:uid="{62DBC401-66A8-4F06-B02B-5053CB86E11E}"/>
    <cellStyle name="Currency 3 2 2 2 2 6 4" xfId="12463" xr:uid="{65781B74-8743-409F-8DFC-9E9185E1DC58}"/>
    <cellStyle name="Currency 3 2 2 2 2 7" xfId="12467" xr:uid="{26441DB2-740C-4FEB-AE97-3A274C087828}"/>
    <cellStyle name="Currency 3 2 2 2 2 7 2" xfId="12468" xr:uid="{5E1B6FEB-6318-41BD-A9CD-AAF183B139D6}"/>
    <cellStyle name="Currency 3 2 2 2 2 8" xfId="12469" xr:uid="{66DCB0C6-0B64-4900-8C0A-9F110F3795AE}"/>
    <cellStyle name="Currency 3 2 2 2 2 8 2" xfId="12470" xr:uid="{537021A7-9FC6-4F69-96BD-6D39FBAF2153}"/>
    <cellStyle name="Currency 3 2 2 2 2 9" xfId="12471" xr:uid="{7AF5073C-866A-4BA3-BC47-30BE621D167A}"/>
    <cellStyle name="Currency 3 2 2 2 2 9 2" xfId="12472" xr:uid="{636EF6F4-949D-438B-854E-4A204EEA9EF8}"/>
    <cellStyle name="Currency 3 2 2 2 3" xfId="1032" xr:uid="{00000000-0005-0000-0000-000068060000}"/>
    <cellStyle name="Currency 3 2 2 2 3 10" xfId="12474" xr:uid="{752091B3-CAC0-414C-A57E-00250ED65E7D}"/>
    <cellStyle name="Currency 3 2 2 2 3 11" xfId="12473" xr:uid="{53F08D0B-042E-4F5E-879E-E512A8228A1A}"/>
    <cellStyle name="Currency 3 2 2 2 3 12" xfId="33462" xr:uid="{CB968575-A7AE-4AF9-9E49-4D84C4FDD2BA}"/>
    <cellStyle name="Currency 3 2 2 2 3 13" xfId="36405" xr:uid="{34799CDF-A4DA-44A1-9FCB-49CED489C68B}"/>
    <cellStyle name="Currency 3 2 2 2 3 2" xfId="1033" xr:uid="{00000000-0005-0000-0000-000069060000}"/>
    <cellStyle name="Currency 3 2 2 2 3 2 2" xfId="5209" xr:uid="{00000000-0005-0000-0000-00006A060000}"/>
    <cellStyle name="Currency 3 2 2 2 3 2 2 2" xfId="12477" xr:uid="{ADA1497E-F9E5-4B20-BC5C-87A3AEC25042}"/>
    <cellStyle name="Currency 3 2 2 2 3 2 2 3" xfId="12476" xr:uid="{6A6FF4C3-3004-4D3A-9D49-0FA4E4EE7D9F}"/>
    <cellStyle name="Currency 3 2 2 2 3 2 3" xfId="12478" xr:uid="{05140FD2-53C5-4340-9368-F7966125404C}"/>
    <cellStyle name="Currency 3 2 2 2 3 2 3 2" xfId="12479" xr:uid="{8C0B18B0-FD9E-4B79-845A-EB4456D8CADC}"/>
    <cellStyle name="Currency 3 2 2 2 3 2 4" xfId="12480" xr:uid="{DC126E4C-F7B7-4B7D-A4E1-1698E66D8F2E}"/>
    <cellStyle name="Currency 3 2 2 2 3 2 5" xfId="12475" xr:uid="{FA319BA7-6B44-463E-9233-4764E0942882}"/>
    <cellStyle name="Currency 3 2 2 2 3 2 6" xfId="33463" xr:uid="{C2364C05-7AB5-412C-9833-2DCB8F025032}"/>
    <cellStyle name="Currency 3 2 2 2 3 3" xfId="1034" xr:uid="{00000000-0005-0000-0000-00006B060000}"/>
    <cellStyle name="Currency 3 2 2 2 3 3 2" xfId="5210" xr:uid="{00000000-0005-0000-0000-00006C060000}"/>
    <cellStyle name="Currency 3 2 2 2 3 3 2 2" xfId="12483" xr:uid="{6A7680F6-C286-4E25-934C-65BB339F1A90}"/>
    <cellStyle name="Currency 3 2 2 2 3 3 2 3" xfId="12482" xr:uid="{B090E77A-9A06-46D9-BC06-B1DC886340D0}"/>
    <cellStyle name="Currency 3 2 2 2 3 3 3" xfId="12484" xr:uid="{40062641-52B7-4484-B35C-D5C6960C7D25}"/>
    <cellStyle name="Currency 3 2 2 2 3 3 3 2" xfId="12485" xr:uid="{53645F87-5B8C-4E14-AEAF-3F1412AF378A}"/>
    <cellStyle name="Currency 3 2 2 2 3 3 4" xfId="12486" xr:uid="{55026CC4-B4C0-4ADE-BBAA-F3B9016C6E61}"/>
    <cellStyle name="Currency 3 2 2 2 3 3 5" xfId="12481" xr:uid="{D9995092-97CD-4161-B05C-0507B3DE0291}"/>
    <cellStyle name="Currency 3 2 2 2 3 3 6" xfId="33464" xr:uid="{E045C3B8-AD2C-453D-950D-92257360D756}"/>
    <cellStyle name="Currency 3 2 2 2 3 4" xfId="1035" xr:uid="{00000000-0005-0000-0000-00006D060000}"/>
    <cellStyle name="Currency 3 2 2 2 3 4 2" xfId="5211" xr:uid="{00000000-0005-0000-0000-00006E060000}"/>
    <cellStyle name="Currency 3 2 2 2 3 4 2 2" xfId="12489" xr:uid="{74CF2163-C87C-43B4-9F9C-71B4D89F84DE}"/>
    <cellStyle name="Currency 3 2 2 2 3 4 2 3" xfId="12488" xr:uid="{19A44073-5F71-4CBE-8046-FBA1ACA3D470}"/>
    <cellStyle name="Currency 3 2 2 2 3 4 3" xfId="12490" xr:uid="{52271C6D-0D94-411D-BB83-EBB35EE96293}"/>
    <cellStyle name="Currency 3 2 2 2 3 4 3 2" xfId="12491" xr:uid="{E9F3AC20-4F9C-4DAA-BF0C-8B9A3E3E9B0C}"/>
    <cellStyle name="Currency 3 2 2 2 3 4 4" xfId="12492" xr:uid="{42654203-E9CA-47E7-B454-A4C5AF51EDBE}"/>
    <cellStyle name="Currency 3 2 2 2 3 4 5" xfId="12487" xr:uid="{8AACF3FF-1928-4578-9227-F1229E4AF1DF}"/>
    <cellStyle name="Currency 3 2 2 2 3 4 6" xfId="33465" xr:uid="{C860D868-D0E7-4E61-AF16-E4DDDB70A6CD}"/>
    <cellStyle name="Currency 3 2 2 2 3 5" xfId="1036" xr:uid="{00000000-0005-0000-0000-00006F060000}"/>
    <cellStyle name="Currency 3 2 2 2 3 5 2" xfId="12494" xr:uid="{30E410B8-A1F0-4356-9BC2-FCE6BDF310A0}"/>
    <cellStyle name="Currency 3 2 2 2 3 5 2 2" xfId="12495" xr:uid="{C6112E71-91E4-47E5-95AD-387D34E8D6F5}"/>
    <cellStyle name="Currency 3 2 2 2 3 5 3" xfId="12496" xr:uid="{6759797B-17AE-4E04-BCA5-3B1A742DF18E}"/>
    <cellStyle name="Currency 3 2 2 2 3 5 4" xfId="12493" xr:uid="{55091B37-AD4D-48C3-85AD-5C5D11B29907}"/>
    <cellStyle name="Currency 3 2 2 2 3 6" xfId="5208" xr:uid="{00000000-0005-0000-0000-000070060000}"/>
    <cellStyle name="Currency 3 2 2 2 3 6 2" xfId="12498" xr:uid="{6149347E-4CCB-4C34-AD44-D7DF2AB890D5}"/>
    <cellStyle name="Currency 3 2 2 2 3 6 2 2" xfId="12499" xr:uid="{C6513222-8ED9-444D-BD40-F4E93EDCFED2}"/>
    <cellStyle name="Currency 3 2 2 2 3 6 3" xfId="12500" xr:uid="{A78FADA0-2846-461C-BE5D-BECD44F441B8}"/>
    <cellStyle name="Currency 3 2 2 2 3 6 4" xfId="12497" xr:uid="{0D7504A4-44BF-4DD8-B475-3476037F7D5D}"/>
    <cellStyle name="Currency 3 2 2 2 3 7" xfId="12501" xr:uid="{AEB01A36-3E7A-4B75-8384-1809BFFE7A03}"/>
    <cellStyle name="Currency 3 2 2 2 3 7 2" xfId="12502" xr:uid="{65E1178D-920B-4030-9726-BABAD87338DE}"/>
    <cellStyle name="Currency 3 2 2 2 3 8" xfId="12503" xr:uid="{68506FC7-9BE2-4AD7-B0CD-920F7B73A448}"/>
    <cellStyle name="Currency 3 2 2 2 3 8 2" xfId="12504" xr:uid="{4BBE8527-2EF1-453A-AA7A-5D7B2FE8AAE9}"/>
    <cellStyle name="Currency 3 2 2 2 3 9" xfId="12505" xr:uid="{2FF64A9F-6F81-481F-8613-654D798743FC}"/>
    <cellStyle name="Currency 3 2 2 2 3 9 2" xfId="12506" xr:uid="{601E254B-DED9-4D76-AE1F-B24542AFD131}"/>
    <cellStyle name="Currency 3 2 2 2 4" xfId="1037" xr:uid="{00000000-0005-0000-0000-000071060000}"/>
    <cellStyle name="Currency 3 2 2 2 4 2" xfId="5212" xr:uid="{00000000-0005-0000-0000-000072060000}"/>
    <cellStyle name="Currency 3 2 2 2 4 2 2" xfId="12509" xr:uid="{0912F42C-6001-41FD-903F-ECC64211EE07}"/>
    <cellStyle name="Currency 3 2 2 2 4 2 3" xfId="12508" xr:uid="{96410590-8B3B-44C1-BD48-BC3C203A6DE3}"/>
    <cellStyle name="Currency 3 2 2 2 4 3" xfId="12510" xr:uid="{92E514A2-4D48-4E91-A23A-A66D773F8F45}"/>
    <cellStyle name="Currency 3 2 2 2 4 3 2" xfId="12511" xr:uid="{592BBCF2-8E1E-4243-800D-E517E1B11EF5}"/>
    <cellStyle name="Currency 3 2 2 2 4 4" xfId="12512" xr:uid="{1617AC1D-FE1B-44E8-8BFA-F459D047F74C}"/>
    <cellStyle name="Currency 3 2 2 2 4 5" xfId="12513" xr:uid="{7580F541-0AFB-44BB-8CED-FDE82182CBB7}"/>
    <cellStyle name="Currency 3 2 2 2 4 6" xfId="12507" xr:uid="{17B40EB5-173D-4525-9C88-CCBBF73A8914}"/>
    <cellStyle name="Currency 3 2 2 2 4 7" xfId="33466" xr:uid="{E3674975-4350-40EC-99FC-4C59FB3B3267}"/>
    <cellStyle name="Currency 3 2 2 2 5" xfId="1038" xr:uid="{00000000-0005-0000-0000-000073060000}"/>
    <cellStyle name="Currency 3 2 2 2 5 2" xfId="5213" xr:uid="{00000000-0005-0000-0000-000074060000}"/>
    <cellStyle name="Currency 3 2 2 2 5 2 2" xfId="12516" xr:uid="{E7F4469F-B812-468C-B5CA-C1722F55FAB1}"/>
    <cellStyle name="Currency 3 2 2 2 5 2 3" xfId="12515" xr:uid="{564CCA27-22B7-4FD6-9795-145DD5720E2A}"/>
    <cellStyle name="Currency 3 2 2 2 5 3" xfId="12517" xr:uid="{3D6BF107-AD34-4684-9F59-65756FB01B7D}"/>
    <cellStyle name="Currency 3 2 2 2 5 3 2" xfId="12518" xr:uid="{66D45BFF-BE5F-4564-AF01-F1956B90E73B}"/>
    <cellStyle name="Currency 3 2 2 2 5 4" xfId="12519" xr:uid="{CAEF89D1-73A3-4CF8-BE8F-AF006B1763B1}"/>
    <cellStyle name="Currency 3 2 2 2 5 5" xfId="12514" xr:uid="{86862EA0-B42F-4251-AA32-D79F31AAC530}"/>
    <cellStyle name="Currency 3 2 2 2 5 6" xfId="33467" xr:uid="{B37A7395-7258-4D5D-BF17-17ACD69A0738}"/>
    <cellStyle name="Currency 3 2 2 2 6" xfId="1039" xr:uid="{00000000-0005-0000-0000-000075060000}"/>
    <cellStyle name="Currency 3 2 2 2 6 2" xfId="5214" xr:uid="{00000000-0005-0000-0000-000076060000}"/>
    <cellStyle name="Currency 3 2 2 2 6 2 2" xfId="12522" xr:uid="{6C2A9260-69FC-49FD-968F-EE23E3DE7749}"/>
    <cellStyle name="Currency 3 2 2 2 6 2 3" xfId="12521" xr:uid="{3DE728F2-2F04-4D0A-B7B2-9F6D7BF85D26}"/>
    <cellStyle name="Currency 3 2 2 2 6 3" xfId="12523" xr:uid="{E5FA44DB-409A-43D0-B804-5BF496DA309A}"/>
    <cellStyle name="Currency 3 2 2 2 6 3 2" xfId="12524" xr:uid="{139953BF-A0CC-4D26-B3FD-1B90449B94E0}"/>
    <cellStyle name="Currency 3 2 2 2 6 4" xfId="12525" xr:uid="{F04C61C9-063D-4B0D-9720-CE1C1CE31FA1}"/>
    <cellStyle name="Currency 3 2 2 2 6 5" xfId="12520" xr:uid="{CF22A71F-B5D3-4A9D-BBD6-DF288C459901}"/>
    <cellStyle name="Currency 3 2 2 2 6 6" xfId="33468" xr:uid="{C9479388-556B-4FA7-A5D7-24A3338D30B6}"/>
    <cellStyle name="Currency 3 2 2 2 7" xfId="1040" xr:uid="{00000000-0005-0000-0000-000077060000}"/>
    <cellStyle name="Currency 3 2 2 2 7 2" xfId="12527" xr:uid="{821A8B34-EF5A-4B72-9532-94A7B4652DCE}"/>
    <cellStyle name="Currency 3 2 2 2 7 2 2" xfId="12528" xr:uid="{E47B76C8-68CE-4B12-B383-0FE210957083}"/>
    <cellStyle name="Currency 3 2 2 2 7 3" xfId="12529" xr:uid="{57813634-15D8-43B7-81BD-2B7A05E740F8}"/>
    <cellStyle name="Currency 3 2 2 2 7 4" xfId="12526" xr:uid="{B209331D-BDEF-4ECF-97AA-2B5A8286A0AA}"/>
    <cellStyle name="Currency 3 2 2 2 8" xfId="5203" xr:uid="{00000000-0005-0000-0000-000078060000}"/>
    <cellStyle name="Currency 3 2 2 2 8 2" xfId="12531" xr:uid="{08FEC8C4-AAC9-40C8-9ED3-441D3DB76EC4}"/>
    <cellStyle name="Currency 3 2 2 2 8 2 2" xfId="12532" xr:uid="{4FA02C77-054F-49EA-91A7-443F03A46B21}"/>
    <cellStyle name="Currency 3 2 2 2 8 3" xfId="12533" xr:uid="{D9105CE8-5BBE-43C5-9A8C-9C0F06F7A949}"/>
    <cellStyle name="Currency 3 2 2 2 8 4" xfId="12530" xr:uid="{DC003F7C-827B-4F69-8915-AE26972DBC70}"/>
    <cellStyle name="Currency 3 2 2 2 9" xfId="12534" xr:uid="{7BA37FC5-1ED7-494D-AD40-D6A7A5525183}"/>
    <cellStyle name="Currency 3 2 2 2 9 2" xfId="12535" xr:uid="{7C5B7CCC-5C54-4B20-9349-98B351ACD4E5}"/>
    <cellStyle name="Currency 3 2 2 3" xfId="1041" xr:uid="{00000000-0005-0000-0000-000079060000}"/>
    <cellStyle name="Currency 3 2 2 3 10" xfId="12537" xr:uid="{98FEC34B-F247-4618-9BFC-4532D777D052}"/>
    <cellStyle name="Currency 3 2 2 3 10 2" xfId="12538" xr:uid="{FF9F7994-EE4C-4572-AC55-066086DFCD61}"/>
    <cellStyle name="Currency 3 2 2 3 11" xfId="12539" xr:uid="{62588D9E-D04D-41D1-84A7-152D73A7A7FD}"/>
    <cellStyle name="Currency 3 2 2 3 11 2" xfId="12540" xr:uid="{8F65207D-E61A-4BCF-9155-A7D467317B29}"/>
    <cellStyle name="Currency 3 2 2 3 12" xfId="12541" xr:uid="{802EF819-92BD-442E-B4EF-07DDB7F83B66}"/>
    <cellStyle name="Currency 3 2 2 3 13" xfId="12536" xr:uid="{6582914E-8C97-434C-A5A7-AEACBE5F4CDA}"/>
    <cellStyle name="Currency 3 2 2 3 14" xfId="33469" xr:uid="{77E6A001-6EC5-42AC-88F7-D571446A4D64}"/>
    <cellStyle name="Currency 3 2 2 3 15" xfId="35819" xr:uid="{779DCFE4-5056-46A5-84DE-40A79A5C1397}"/>
    <cellStyle name="Currency 3 2 2 3 2" xfId="1042" xr:uid="{00000000-0005-0000-0000-00007A060000}"/>
    <cellStyle name="Currency 3 2 2 3 2 10" xfId="12543" xr:uid="{3C3A4731-F734-4BCD-B287-17A758A13F7A}"/>
    <cellStyle name="Currency 3 2 2 3 2 11" xfId="12542" xr:uid="{02A440E5-89D2-46C5-BB99-AA274E85FA60}"/>
    <cellStyle name="Currency 3 2 2 3 2 12" xfId="33470" xr:uid="{C8E562B6-007E-4EB1-A151-807FA8B54EC9}"/>
    <cellStyle name="Currency 3 2 2 3 2 13" xfId="36192" xr:uid="{E0D7E037-071E-4C09-93DA-38E6BA010385}"/>
    <cellStyle name="Currency 3 2 2 3 2 2" xfId="1043" xr:uid="{00000000-0005-0000-0000-00007B060000}"/>
    <cellStyle name="Currency 3 2 2 3 2 2 2" xfId="5217" xr:uid="{00000000-0005-0000-0000-00007C060000}"/>
    <cellStyle name="Currency 3 2 2 3 2 2 2 2" xfId="12546" xr:uid="{2CD8D3A3-D796-4906-B338-537FB538C995}"/>
    <cellStyle name="Currency 3 2 2 3 2 2 2 3" xfId="12545" xr:uid="{B8AA132B-2AC2-4241-8EC3-DB6A4BB0C2A7}"/>
    <cellStyle name="Currency 3 2 2 3 2 2 3" xfId="12547" xr:uid="{6317492D-A98B-410A-9F60-8F8A774013DD}"/>
    <cellStyle name="Currency 3 2 2 3 2 2 3 2" xfId="12548" xr:uid="{765080B3-1E19-44E1-8D6C-574383D3ED55}"/>
    <cellStyle name="Currency 3 2 2 3 2 2 4" xfId="12549" xr:uid="{62080864-FBE8-45B6-B391-6BFA52155EDE}"/>
    <cellStyle name="Currency 3 2 2 3 2 2 5" xfId="12544" xr:uid="{B59CF597-7782-4C98-99E8-D71714C1B510}"/>
    <cellStyle name="Currency 3 2 2 3 2 2 6" xfId="33471" xr:uid="{9365FFE2-4DC7-41CA-89A9-5C8852D73483}"/>
    <cellStyle name="Currency 3 2 2 3 2 3" xfId="1044" xr:uid="{00000000-0005-0000-0000-00007D060000}"/>
    <cellStyle name="Currency 3 2 2 3 2 3 2" xfId="5218" xr:uid="{00000000-0005-0000-0000-00007E060000}"/>
    <cellStyle name="Currency 3 2 2 3 2 3 2 2" xfId="12552" xr:uid="{BDCE0DD6-3597-4B28-BE3C-B7FED05C2364}"/>
    <cellStyle name="Currency 3 2 2 3 2 3 2 3" xfId="12551" xr:uid="{0B0D7DB5-E9F5-470F-ACAE-BB1379D04836}"/>
    <cellStyle name="Currency 3 2 2 3 2 3 3" xfId="12553" xr:uid="{49295540-98F9-4261-9669-B91AB3B0482B}"/>
    <cellStyle name="Currency 3 2 2 3 2 3 3 2" xfId="12554" xr:uid="{CDE97490-8937-464F-A4E9-612016F9384E}"/>
    <cellStyle name="Currency 3 2 2 3 2 3 4" xfId="12555" xr:uid="{C4395EC4-5D8D-42A6-AEE1-C71F74168CDB}"/>
    <cellStyle name="Currency 3 2 2 3 2 3 5" xfId="12550" xr:uid="{A4C6927E-F411-4056-97F4-8D54280A8D3F}"/>
    <cellStyle name="Currency 3 2 2 3 2 3 6" xfId="33472" xr:uid="{C455D2D0-EB26-49C9-87FC-EE16A527A8FD}"/>
    <cellStyle name="Currency 3 2 2 3 2 4" xfId="1045" xr:uid="{00000000-0005-0000-0000-00007F060000}"/>
    <cellStyle name="Currency 3 2 2 3 2 4 2" xfId="5219" xr:uid="{00000000-0005-0000-0000-000080060000}"/>
    <cellStyle name="Currency 3 2 2 3 2 4 2 2" xfId="12558" xr:uid="{6693F55A-2CD0-4772-8CB6-57B1C2C90C01}"/>
    <cellStyle name="Currency 3 2 2 3 2 4 2 3" xfId="12557" xr:uid="{91347F20-0E16-4497-8999-6A8C3EE452FC}"/>
    <cellStyle name="Currency 3 2 2 3 2 4 3" xfId="12559" xr:uid="{8DC6BF9E-0B6C-402D-8244-9718D67F3296}"/>
    <cellStyle name="Currency 3 2 2 3 2 4 3 2" xfId="12560" xr:uid="{1BFF1E21-90FB-4EB0-A51A-C9D4FD3D78FD}"/>
    <cellStyle name="Currency 3 2 2 3 2 4 4" xfId="12561" xr:uid="{5FF9F7EA-79D0-4CF3-8CD9-222D5130F3F4}"/>
    <cellStyle name="Currency 3 2 2 3 2 4 5" xfId="12556" xr:uid="{9A544E57-914E-48F1-BE3F-ED44E7B594D8}"/>
    <cellStyle name="Currency 3 2 2 3 2 4 6" xfId="33473" xr:uid="{429B4930-6EC3-4832-BFED-FA2A1E202D6C}"/>
    <cellStyle name="Currency 3 2 2 3 2 5" xfId="1046" xr:uid="{00000000-0005-0000-0000-000081060000}"/>
    <cellStyle name="Currency 3 2 2 3 2 5 2" xfId="12563" xr:uid="{434E667B-C11D-48A2-A068-CD45A6BCFE2F}"/>
    <cellStyle name="Currency 3 2 2 3 2 5 2 2" xfId="12564" xr:uid="{630D851C-AAD6-4AD3-A177-4F1B70765764}"/>
    <cellStyle name="Currency 3 2 2 3 2 5 3" xfId="12565" xr:uid="{7000EB33-4994-417A-A1DA-D6ECCCD45958}"/>
    <cellStyle name="Currency 3 2 2 3 2 5 4" xfId="12562" xr:uid="{EA656B6C-DFE2-4D5B-8957-BB16A6493825}"/>
    <cellStyle name="Currency 3 2 2 3 2 6" xfId="5216" xr:uid="{00000000-0005-0000-0000-000082060000}"/>
    <cellStyle name="Currency 3 2 2 3 2 6 2" xfId="12567" xr:uid="{34E74D6B-6460-418D-8CC9-F0F805B9B96B}"/>
    <cellStyle name="Currency 3 2 2 3 2 6 2 2" xfId="12568" xr:uid="{916848B3-527F-498F-918E-8BB23552CB78}"/>
    <cellStyle name="Currency 3 2 2 3 2 6 3" xfId="12569" xr:uid="{CCBFAF0B-79E6-4C45-ABD8-F6F351B74644}"/>
    <cellStyle name="Currency 3 2 2 3 2 6 4" xfId="12566" xr:uid="{A23421B4-8558-4A87-AA8F-56CA84CA1958}"/>
    <cellStyle name="Currency 3 2 2 3 2 7" xfId="12570" xr:uid="{C0B04C22-E67F-44AA-9793-8CBC7C03EE65}"/>
    <cellStyle name="Currency 3 2 2 3 2 7 2" xfId="12571" xr:uid="{9AFC8036-E535-473D-A1BE-4B27C2BE525B}"/>
    <cellStyle name="Currency 3 2 2 3 2 8" xfId="12572" xr:uid="{50422D0F-A088-4A4F-8086-02AEBB66040C}"/>
    <cellStyle name="Currency 3 2 2 3 2 8 2" xfId="12573" xr:uid="{64E5FE66-9044-4F8A-B676-2242B02F9ACB}"/>
    <cellStyle name="Currency 3 2 2 3 2 9" xfId="12574" xr:uid="{1E7A23A8-1A70-40BB-94AA-84751EFD53AF}"/>
    <cellStyle name="Currency 3 2 2 3 2 9 2" xfId="12575" xr:uid="{6E9FFD05-0E5C-4962-B2B5-708F424F17E1}"/>
    <cellStyle name="Currency 3 2 2 3 3" xfId="1047" xr:uid="{00000000-0005-0000-0000-000083060000}"/>
    <cellStyle name="Currency 3 2 2 3 3 10" xfId="12577" xr:uid="{3F8099F6-C9FC-4378-A64A-23D22B913B35}"/>
    <cellStyle name="Currency 3 2 2 3 3 11" xfId="12576" xr:uid="{79EA8AE8-888E-4117-9F4A-FA1727DCF585}"/>
    <cellStyle name="Currency 3 2 2 3 3 12" xfId="33474" xr:uid="{9AB6E1FB-25B6-467D-AB51-391178DCA76B}"/>
    <cellStyle name="Currency 3 2 2 3 3 13" xfId="36406" xr:uid="{29DC1C7C-7341-4179-B1FA-635836DE5FCB}"/>
    <cellStyle name="Currency 3 2 2 3 3 2" xfId="1048" xr:uid="{00000000-0005-0000-0000-000084060000}"/>
    <cellStyle name="Currency 3 2 2 3 3 2 2" xfId="5221" xr:uid="{00000000-0005-0000-0000-000085060000}"/>
    <cellStyle name="Currency 3 2 2 3 3 2 2 2" xfId="12580" xr:uid="{A00C7AA9-8735-4C46-BE5C-DB0D8670C198}"/>
    <cellStyle name="Currency 3 2 2 3 3 2 2 3" xfId="12579" xr:uid="{BE0DA7EF-DFD1-4F30-BCE1-6155B0AD20E9}"/>
    <cellStyle name="Currency 3 2 2 3 3 2 3" xfId="12581" xr:uid="{389E05B2-8605-48FB-82A6-93C3BE94A125}"/>
    <cellStyle name="Currency 3 2 2 3 3 2 3 2" xfId="12582" xr:uid="{68885882-44E0-4DE8-A5B8-91D59681805A}"/>
    <cellStyle name="Currency 3 2 2 3 3 2 4" xfId="12583" xr:uid="{B44FC98F-00D7-4572-A3C5-3C26BFB46785}"/>
    <cellStyle name="Currency 3 2 2 3 3 2 5" xfId="12578" xr:uid="{5F6B8D79-0BDF-43FD-A373-2E06EDDBE97E}"/>
    <cellStyle name="Currency 3 2 2 3 3 2 6" xfId="33475" xr:uid="{BB8900A1-DF6F-49FF-8F80-7306103F9A7D}"/>
    <cellStyle name="Currency 3 2 2 3 3 3" xfId="1049" xr:uid="{00000000-0005-0000-0000-000086060000}"/>
    <cellStyle name="Currency 3 2 2 3 3 3 2" xfId="5222" xr:uid="{00000000-0005-0000-0000-000087060000}"/>
    <cellStyle name="Currency 3 2 2 3 3 3 2 2" xfId="12586" xr:uid="{25CA27DC-671E-4850-B752-52EE06541A82}"/>
    <cellStyle name="Currency 3 2 2 3 3 3 2 3" xfId="12585" xr:uid="{5F3A0D20-23CB-4FB1-AF2E-9CE0F6A382D9}"/>
    <cellStyle name="Currency 3 2 2 3 3 3 3" xfId="12587" xr:uid="{3A080A5A-6F3D-4B7D-87A7-AACCEE3D5A2E}"/>
    <cellStyle name="Currency 3 2 2 3 3 3 3 2" xfId="12588" xr:uid="{5FFCA5FD-D5EB-48B7-9C3C-B811A6E9C744}"/>
    <cellStyle name="Currency 3 2 2 3 3 3 4" xfId="12589" xr:uid="{8837D38D-0469-4995-858D-EBE0EE4CDC49}"/>
    <cellStyle name="Currency 3 2 2 3 3 3 5" xfId="12584" xr:uid="{165AE0F9-2019-4E8B-9717-B185794CDA14}"/>
    <cellStyle name="Currency 3 2 2 3 3 3 6" xfId="33476" xr:uid="{A0F4A670-95B0-4235-AB69-E570F2687FC1}"/>
    <cellStyle name="Currency 3 2 2 3 3 4" xfId="1050" xr:uid="{00000000-0005-0000-0000-000088060000}"/>
    <cellStyle name="Currency 3 2 2 3 3 4 2" xfId="5223" xr:uid="{00000000-0005-0000-0000-000089060000}"/>
    <cellStyle name="Currency 3 2 2 3 3 4 2 2" xfId="12592" xr:uid="{C32E4EE7-F862-4702-AEFE-7164DF7F2806}"/>
    <cellStyle name="Currency 3 2 2 3 3 4 2 3" xfId="12591" xr:uid="{9517FA09-1596-4E1F-B36A-58885A0D2F10}"/>
    <cellStyle name="Currency 3 2 2 3 3 4 3" xfId="12593" xr:uid="{077447B9-1C74-46D3-8300-29DD882E79EF}"/>
    <cellStyle name="Currency 3 2 2 3 3 4 3 2" xfId="12594" xr:uid="{87BB7E1A-F587-45FE-9109-584574871250}"/>
    <cellStyle name="Currency 3 2 2 3 3 4 4" xfId="12595" xr:uid="{420C7CB9-21F4-4E02-AA53-793FDB7C231D}"/>
    <cellStyle name="Currency 3 2 2 3 3 4 5" xfId="12590" xr:uid="{B5CEFBAE-4B28-4703-B774-8836E71C5314}"/>
    <cellStyle name="Currency 3 2 2 3 3 4 6" xfId="33477" xr:uid="{AACF32C0-2EC0-492F-95F5-8ECA52F6FE2C}"/>
    <cellStyle name="Currency 3 2 2 3 3 5" xfId="1051" xr:uid="{00000000-0005-0000-0000-00008A060000}"/>
    <cellStyle name="Currency 3 2 2 3 3 5 2" xfId="12597" xr:uid="{5AF3EE9F-19B6-4240-BF0C-BB6CB9988FB9}"/>
    <cellStyle name="Currency 3 2 2 3 3 5 2 2" xfId="12598" xr:uid="{75AC1B38-427C-4909-A612-ECB2D26320CA}"/>
    <cellStyle name="Currency 3 2 2 3 3 5 3" xfId="12599" xr:uid="{71FFBB55-9F51-421B-A836-901A0C56CC28}"/>
    <cellStyle name="Currency 3 2 2 3 3 5 4" xfId="12596" xr:uid="{9580DC74-73E8-4FF0-ADA7-1D39557B79A6}"/>
    <cellStyle name="Currency 3 2 2 3 3 6" xfId="5220" xr:uid="{00000000-0005-0000-0000-00008B060000}"/>
    <cellStyle name="Currency 3 2 2 3 3 6 2" xfId="12601" xr:uid="{10368E6F-0DF9-4093-BB29-6B6C5EA6ACAB}"/>
    <cellStyle name="Currency 3 2 2 3 3 6 2 2" xfId="12602" xr:uid="{0EAD2C72-0557-4AC8-BF8F-66526F5DC6C0}"/>
    <cellStyle name="Currency 3 2 2 3 3 6 3" xfId="12603" xr:uid="{F15E8ABF-1214-4600-B405-8F1A5B8C201D}"/>
    <cellStyle name="Currency 3 2 2 3 3 6 4" xfId="12600" xr:uid="{B177CD8D-A263-4495-92CB-FAA8084D70D6}"/>
    <cellStyle name="Currency 3 2 2 3 3 7" xfId="12604" xr:uid="{1FC0A14E-929C-4458-94BA-9112DFDC7815}"/>
    <cellStyle name="Currency 3 2 2 3 3 7 2" xfId="12605" xr:uid="{C7C649B7-FC59-4516-8A3B-ADE4DDC77B3F}"/>
    <cellStyle name="Currency 3 2 2 3 3 8" xfId="12606" xr:uid="{D92BF5AB-30BE-4677-AB65-90C3DE5819D5}"/>
    <cellStyle name="Currency 3 2 2 3 3 8 2" xfId="12607" xr:uid="{5D45FBED-C62C-41CA-9A97-777268A9040B}"/>
    <cellStyle name="Currency 3 2 2 3 3 9" xfId="12608" xr:uid="{72DFC817-2287-476D-8441-0698344A9B31}"/>
    <cellStyle name="Currency 3 2 2 3 3 9 2" xfId="12609" xr:uid="{78975187-A9D7-40E3-9E58-392FFBEC18FD}"/>
    <cellStyle name="Currency 3 2 2 3 4" xfId="1052" xr:uid="{00000000-0005-0000-0000-00008C060000}"/>
    <cellStyle name="Currency 3 2 2 3 4 2" xfId="5224" xr:uid="{00000000-0005-0000-0000-00008D060000}"/>
    <cellStyle name="Currency 3 2 2 3 4 2 2" xfId="12612" xr:uid="{A79D832F-417E-4BA2-94FE-A8340253B170}"/>
    <cellStyle name="Currency 3 2 2 3 4 2 3" xfId="12611" xr:uid="{AC04B91E-10CC-4509-8F70-90BD3D2694E8}"/>
    <cellStyle name="Currency 3 2 2 3 4 3" xfId="12613" xr:uid="{8EF9D99D-4826-411B-9E40-0005BF7E59AD}"/>
    <cellStyle name="Currency 3 2 2 3 4 3 2" xfId="12614" xr:uid="{8D65AC04-670A-4C38-AA09-5ED4A07BBA0D}"/>
    <cellStyle name="Currency 3 2 2 3 4 4" xfId="12615" xr:uid="{21E6B246-F55A-40D3-A4E1-A8EEDEBEBF4E}"/>
    <cellStyle name="Currency 3 2 2 3 4 5" xfId="12616" xr:uid="{3E54BEBE-8152-4C96-9C82-F39EAC269DA3}"/>
    <cellStyle name="Currency 3 2 2 3 4 6" xfId="12610" xr:uid="{722CFD04-7ECF-4A91-9828-DAC9D51D9B0F}"/>
    <cellStyle name="Currency 3 2 2 3 4 7" xfId="33478" xr:uid="{A179D168-015F-4BD1-8943-D268E996E504}"/>
    <cellStyle name="Currency 3 2 2 3 5" xfId="1053" xr:uid="{00000000-0005-0000-0000-00008E060000}"/>
    <cellStyle name="Currency 3 2 2 3 5 2" xfId="5225" xr:uid="{00000000-0005-0000-0000-00008F060000}"/>
    <cellStyle name="Currency 3 2 2 3 5 2 2" xfId="12619" xr:uid="{A213EB56-92E1-48D8-8FBD-9E13E0F292A0}"/>
    <cellStyle name="Currency 3 2 2 3 5 2 3" xfId="12618" xr:uid="{431FF535-2554-4B75-BFC6-81614A4EBB0A}"/>
    <cellStyle name="Currency 3 2 2 3 5 3" xfId="12620" xr:uid="{9213E1C1-D8D6-4F94-90ED-FCDC540C7254}"/>
    <cellStyle name="Currency 3 2 2 3 5 3 2" xfId="12621" xr:uid="{20AD2582-4A7D-4841-9681-0E530D3A7760}"/>
    <cellStyle name="Currency 3 2 2 3 5 4" xfId="12622" xr:uid="{B427F169-EE12-41BC-89A8-49E3832E93BB}"/>
    <cellStyle name="Currency 3 2 2 3 5 5" xfId="12617" xr:uid="{AD7CA96D-A25F-4F91-AD6C-9195A856F3BF}"/>
    <cellStyle name="Currency 3 2 2 3 5 6" xfId="33479" xr:uid="{B6A356F3-C3EA-4DB6-A63C-540C57B92915}"/>
    <cellStyle name="Currency 3 2 2 3 6" xfId="1054" xr:uid="{00000000-0005-0000-0000-000090060000}"/>
    <cellStyle name="Currency 3 2 2 3 6 2" xfId="5226" xr:uid="{00000000-0005-0000-0000-000091060000}"/>
    <cellStyle name="Currency 3 2 2 3 6 2 2" xfId="12625" xr:uid="{FB6283C4-DD34-4A85-AF26-1C10F0620BC9}"/>
    <cellStyle name="Currency 3 2 2 3 6 2 3" xfId="12624" xr:uid="{33A94602-70C5-4D58-AF7A-F66DED5F0F13}"/>
    <cellStyle name="Currency 3 2 2 3 6 3" xfId="12626" xr:uid="{59B06738-BC19-41E5-9C1A-5D82D1127A3D}"/>
    <cellStyle name="Currency 3 2 2 3 6 3 2" xfId="12627" xr:uid="{110347ED-4D8A-4286-8107-1C4C59E2C92F}"/>
    <cellStyle name="Currency 3 2 2 3 6 4" xfId="12628" xr:uid="{CF6DAF8F-BA0A-48FF-A589-AFF5750B5593}"/>
    <cellStyle name="Currency 3 2 2 3 6 5" xfId="12623" xr:uid="{998198B5-6D2F-4BE5-A5BD-632FEE5F2AE9}"/>
    <cellStyle name="Currency 3 2 2 3 6 6" xfId="33480" xr:uid="{301217B2-3DD7-4996-8E59-4DF0577D539A}"/>
    <cellStyle name="Currency 3 2 2 3 7" xfId="1055" xr:uid="{00000000-0005-0000-0000-000092060000}"/>
    <cellStyle name="Currency 3 2 2 3 7 2" xfId="12630" xr:uid="{CA4158BC-27A6-47E8-8FA5-C77FBB9FC6A9}"/>
    <cellStyle name="Currency 3 2 2 3 7 2 2" xfId="12631" xr:uid="{4B90B06F-1621-46EA-BEAD-954F07AB2AEA}"/>
    <cellStyle name="Currency 3 2 2 3 7 3" xfId="12632" xr:uid="{C035F6E4-1938-493E-84E6-506122B9A1CF}"/>
    <cellStyle name="Currency 3 2 2 3 7 4" xfId="12629" xr:uid="{8480B863-8513-41C3-8C80-5060339E30F6}"/>
    <cellStyle name="Currency 3 2 2 3 8" xfId="5215" xr:uid="{00000000-0005-0000-0000-000093060000}"/>
    <cellStyle name="Currency 3 2 2 3 8 2" xfId="12634" xr:uid="{C731DF3D-D604-47E4-AF3D-43995E85835A}"/>
    <cellStyle name="Currency 3 2 2 3 8 2 2" xfId="12635" xr:uid="{191E2BDD-885F-43E6-A06D-E83E68C88C31}"/>
    <cellStyle name="Currency 3 2 2 3 8 3" xfId="12636" xr:uid="{F5FB5BE3-2425-4F53-85D0-2D036148935C}"/>
    <cellStyle name="Currency 3 2 2 3 8 4" xfId="12633" xr:uid="{D864F867-E35A-4DCB-B24B-FE218510F9A0}"/>
    <cellStyle name="Currency 3 2 2 3 9" xfId="12637" xr:uid="{9D1DC36E-42A9-4A30-9CF9-A86761296212}"/>
    <cellStyle name="Currency 3 2 2 3 9 2" xfId="12638" xr:uid="{DBB621D8-9D48-4C60-9412-2B4122786209}"/>
    <cellStyle name="Currency 3 2 2 4" xfId="1056" xr:uid="{00000000-0005-0000-0000-000094060000}"/>
    <cellStyle name="Currency 3 2 2 4 10" xfId="12640" xr:uid="{FFB65E37-8DF6-42C8-862E-EBA1734793F4}"/>
    <cellStyle name="Currency 3 2 2 4 10 2" xfId="12641" xr:uid="{EFA43B4D-20C6-40CC-A6B2-D8113ED9A2E0}"/>
    <cellStyle name="Currency 3 2 2 4 11" xfId="12642" xr:uid="{92D9CF48-FB45-4B18-B852-74638AB916F2}"/>
    <cellStyle name="Currency 3 2 2 4 11 2" xfId="12643" xr:uid="{48574813-E423-44F7-8E23-33B3223F37B7}"/>
    <cellStyle name="Currency 3 2 2 4 12" xfId="12644" xr:uid="{DCA9E1C9-FDB5-4B2C-B41A-E8D4998196E9}"/>
    <cellStyle name="Currency 3 2 2 4 13" xfId="12639" xr:uid="{EDDFB016-BF82-4786-B25D-11BCAE11C170}"/>
    <cellStyle name="Currency 3 2 2 4 14" xfId="33481" xr:uid="{ECF173BA-1CEB-4F05-A38F-AB8BDC49B15B}"/>
    <cellStyle name="Currency 3 2 2 4 15" xfId="35820" xr:uid="{9F45AF37-E0AD-4C62-831E-F92FD41FB19E}"/>
    <cellStyle name="Currency 3 2 2 4 2" xfId="1057" xr:uid="{00000000-0005-0000-0000-000095060000}"/>
    <cellStyle name="Currency 3 2 2 4 2 10" xfId="12646" xr:uid="{86F06877-A8A2-4739-A7E3-8BE8C4869868}"/>
    <cellStyle name="Currency 3 2 2 4 2 11" xfId="12645" xr:uid="{43ADD2B7-1A39-4F84-805C-270E3A3F9CD3}"/>
    <cellStyle name="Currency 3 2 2 4 2 12" xfId="33482" xr:uid="{6A4FB4F5-181F-4C09-B568-B461463563E8}"/>
    <cellStyle name="Currency 3 2 2 4 2 13" xfId="36193" xr:uid="{DFD0C168-1527-471E-9491-1FD977D505E8}"/>
    <cellStyle name="Currency 3 2 2 4 2 2" xfId="1058" xr:uid="{00000000-0005-0000-0000-000096060000}"/>
    <cellStyle name="Currency 3 2 2 4 2 2 2" xfId="5229" xr:uid="{00000000-0005-0000-0000-000097060000}"/>
    <cellStyle name="Currency 3 2 2 4 2 2 2 2" xfId="12649" xr:uid="{7B4A3AFB-294F-4E19-B185-19565BB54DE7}"/>
    <cellStyle name="Currency 3 2 2 4 2 2 2 3" xfId="12648" xr:uid="{F56F150F-5160-419A-83B1-CEFA8FB9709E}"/>
    <cellStyle name="Currency 3 2 2 4 2 2 3" xfId="12650" xr:uid="{FF4AD720-312F-4695-B342-CAAB75DB50FB}"/>
    <cellStyle name="Currency 3 2 2 4 2 2 3 2" xfId="12651" xr:uid="{4D8AA231-E908-4401-B190-8B2EDEF2511E}"/>
    <cellStyle name="Currency 3 2 2 4 2 2 4" xfId="12652" xr:uid="{4E355901-AD1B-432E-BCC8-8B9F34A4678D}"/>
    <cellStyle name="Currency 3 2 2 4 2 2 5" xfId="12647" xr:uid="{721A4F16-3A70-4F83-B10A-B5DEBBB0791F}"/>
    <cellStyle name="Currency 3 2 2 4 2 2 6" xfId="33483" xr:uid="{AA6D8C5A-BCEC-4678-89F0-74D5E044C731}"/>
    <cellStyle name="Currency 3 2 2 4 2 3" xfId="1059" xr:uid="{00000000-0005-0000-0000-000098060000}"/>
    <cellStyle name="Currency 3 2 2 4 2 3 2" xfId="5230" xr:uid="{00000000-0005-0000-0000-000099060000}"/>
    <cellStyle name="Currency 3 2 2 4 2 3 2 2" xfId="12655" xr:uid="{911AB62E-8972-48B4-AA99-BC145A1CE37C}"/>
    <cellStyle name="Currency 3 2 2 4 2 3 2 3" xfId="12654" xr:uid="{9D15533C-9CC1-45DE-A1DB-A3BD3966C0A0}"/>
    <cellStyle name="Currency 3 2 2 4 2 3 3" xfId="12656" xr:uid="{465BCDD6-3567-40C9-8D2E-8FF331E5D3F0}"/>
    <cellStyle name="Currency 3 2 2 4 2 3 3 2" xfId="12657" xr:uid="{F35411CF-DD2E-4DFD-A772-02C5A1D6196A}"/>
    <cellStyle name="Currency 3 2 2 4 2 3 4" xfId="12658" xr:uid="{A77806B7-6E22-4653-B0AC-BDA77EFD2B6A}"/>
    <cellStyle name="Currency 3 2 2 4 2 3 5" xfId="12653" xr:uid="{11297108-2DD8-45E7-98AB-D8DF1624D0A1}"/>
    <cellStyle name="Currency 3 2 2 4 2 3 6" xfId="33484" xr:uid="{B53A4E71-DB2B-4028-995A-9C9483C5B9BA}"/>
    <cellStyle name="Currency 3 2 2 4 2 4" xfId="1060" xr:uid="{00000000-0005-0000-0000-00009A060000}"/>
    <cellStyle name="Currency 3 2 2 4 2 4 2" xfId="5231" xr:uid="{00000000-0005-0000-0000-00009B060000}"/>
    <cellStyle name="Currency 3 2 2 4 2 4 2 2" xfId="12661" xr:uid="{512F6B36-62F3-462D-BD6A-E7B12B980765}"/>
    <cellStyle name="Currency 3 2 2 4 2 4 2 3" xfId="12660" xr:uid="{D5D8AAEF-E3EF-411E-9965-FEFB5E2BE6F0}"/>
    <cellStyle name="Currency 3 2 2 4 2 4 3" xfId="12662" xr:uid="{C6282FCF-D652-40FE-A8A2-2B4EE8093595}"/>
    <cellStyle name="Currency 3 2 2 4 2 4 3 2" xfId="12663" xr:uid="{2D289DA9-4E01-49FC-A166-9750834AD04C}"/>
    <cellStyle name="Currency 3 2 2 4 2 4 4" xfId="12664" xr:uid="{6B2A64D0-0C1F-4F79-9351-5985862B65D2}"/>
    <cellStyle name="Currency 3 2 2 4 2 4 5" xfId="12659" xr:uid="{07585A0E-2567-4AD3-8CCD-D02EADA37827}"/>
    <cellStyle name="Currency 3 2 2 4 2 4 6" xfId="33485" xr:uid="{AE2303E9-EDA7-4434-B188-1F54A30C38EF}"/>
    <cellStyle name="Currency 3 2 2 4 2 5" xfId="1061" xr:uid="{00000000-0005-0000-0000-00009C060000}"/>
    <cellStyle name="Currency 3 2 2 4 2 5 2" xfId="12666" xr:uid="{52897263-77AD-48D9-B38D-4829C4EEDF5C}"/>
    <cellStyle name="Currency 3 2 2 4 2 5 2 2" xfId="12667" xr:uid="{CB1EADB8-B7DA-446E-9BA9-453575B9D013}"/>
    <cellStyle name="Currency 3 2 2 4 2 5 3" xfId="12668" xr:uid="{F1B5C5F9-A23B-4F19-A3E4-9E8DFE08A855}"/>
    <cellStyle name="Currency 3 2 2 4 2 5 4" xfId="12665" xr:uid="{98A19149-F41F-4B90-B87D-90AC2D7869DC}"/>
    <cellStyle name="Currency 3 2 2 4 2 6" xfId="5228" xr:uid="{00000000-0005-0000-0000-00009D060000}"/>
    <cellStyle name="Currency 3 2 2 4 2 6 2" xfId="12670" xr:uid="{B3096C21-1D81-457E-88A9-F8948C679453}"/>
    <cellStyle name="Currency 3 2 2 4 2 6 2 2" xfId="12671" xr:uid="{C80AF347-0266-421A-B17A-23D118A2D550}"/>
    <cellStyle name="Currency 3 2 2 4 2 6 3" xfId="12672" xr:uid="{0B383704-9DB6-4A97-9B4A-B6D7E702BE4F}"/>
    <cellStyle name="Currency 3 2 2 4 2 6 4" xfId="12669" xr:uid="{E40FC762-2A50-4A03-96A7-35272DF18C05}"/>
    <cellStyle name="Currency 3 2 2 4 2 7" xfId="12673" xr:uid="{78D3890B-0937-475A-AD09-BE882A4E52CD}"/>
    <cellStyle name="Currency 3 2 2 4 2 7 2" xfId="12674" xr:uid="{0DAC3B87-48C9-445F-BF35-34EEE80F4B64}"/>
    <cellStyle name="Currency 3 2 2 4 2 8" xfId="12675" xr:uid="{AE9A6D38-66A6-4262-B1BD-E5E8485B358E}"/>
    <cellStyle name="Currency 3 2 2 4 2 8 2" xfId="12676" xr:uid="{A524CE6B-F072-41F0-8DEA-468C88C17139}"/>
    <cellStyle name="Currency 3 2 2 4 2 9" xfId="12677" xr:uid="{F8D435FD-682A-4B05-847F-23368EFCF33D}"/>
    <cellStyle name="Currency 3 2 2 4 2 9 2" xfId="12678" xr:uid="{8BA7D00E-B028-4AB4-B885-81705F1B7037}"/>
    <cellStyle name="Currency 3 2 2 4 3" xfId="1062" xr:uid="{00000000-0005-0000-0000-00009E060000}"/>
    <cellStyle name="Currency 3 2 2 4 3 10" xfId="12680" xr:uid="{C4AB511A-726F-4065-9F53-3F5E9B0124CB}"/>
    <cellStyle name="Currency 3 2 2 4 3 11" xfId="12679" xr:uid="{AAC2EF5C-A9F9-4F07-AE37-549340E4A8A1}"/>
    <cellStyle name="Currency 3 2 2 4 3 12" xfId="33486" xr:uid="{2BCA9515-DE9C-4DC5-A0CB-51E8C75E8C40}"/>
    <cellStyle name="Currency 3 2 2 4 3 13" xfId="36407" xr:uid="{40A99878-0C61-43B5-9F17-890E52DB55FF}"/>
    <cellStyle name="Currency 3 2 2 4 3 2" xfId="1063" xr:uid="{00000000-0005-0000-0000-00009F060000}"/>
    <cellStyle name="Currency 3 2 2 4 3 2 2" xfId="5233" xr:uid="{00000000-0005-0000-0000-0000A0060000}"/>
    <cellStyle name="Currency 3 2 2 4 3 2 2 2" xfId="12683" xr:uid="{1A89F663-5667-404A-9522-B3D7264B9387}"/>
    <cellStyle name="Currency 3 2 2 4 3 2 2 3" xfId="12682" xr:uid="{D8B26493-1881-4662-959A-445EE98F86C4}"/>
    <cellStyle name="Currency 3 2 2 4 3 2 3" xfId="12684" xr:uid="{96670528-BF3B-449C-94D3-092AD7EBAD4B}"/>
    <cellStyle name="Currency 3 2 2 4 3 2 3 2" xfId="12685" xr:uid="{FADB9E30-CA76-4306-815D-4E010B0072E8}"/>
    <cellStyle name="Currency 3 2 2 4 3 2 4" xfId="12686" xr:uid="{E4904F7C-7667-4EFE-92B9-9521EF6CF380}"/>
    <cellStyle name="Currency 3 2 2 4 3 2 5" xfId="12681" xr:uid="{EB415AF7-C9B5-48A0-B2B2-CBB852815F6C}"/>
    <cellStyle name="Currency 3 2 2 4 3 2 6" xfId="33487" xr:uid="{6F9F3E29-666F-46EA-ABCC-688D18CF2FCA}"/>
    <cellStyle name="Currency 3 2 2 4 3 3" xfId="1064" xr:uid="{00000000-0005-0000-0000-0000A1060000}"/>
    <cellStyle name="Currency 3 2 2 4 3 3 2" xfId="5234" xr:uid="{00000000-0005-0000-0000-0000A2060000}"/>
    <cellStyle name="Currency 3 2 2 4 3 3 2 2" xfId="12689" xr:uid="{22CCE8FA-7E42-40B5-B837-CB56FDD0A646}"/>
    <cellStyle name="Currency 3 2 2 4 3 3 2 3" xfId="12688" xr:uid="{5819AAC9-783C-4319-B87A-F5DB028BC8F2}"/>
    <cellStyle name="Currency 3 2 2 4 3 3 3" xfId="12690" xr:uid="{92CA9AAD-ED2A-4286-BBE6-7B2B9B661368}"/>
    <cellStyle name="Currency 3 2 2 4 3 3 3 2" xfId="12691" xr:uid="{ACC5FE7C-D54D-4AAB-B5C0-542A438E975A}"/>
    <cellStyle name="Currency 3 2 2 4 3 3 4" xfId="12692" xr:uid="{3D4431A1-8445-4365-9FD6-F33DA34C6562}"/>
    <cellStyle name="Currency 3 2 2 4 3 3 5" xfId="12687" xr:uid="{D18F11EB-1626-49E0-8C6A-E7DA8FD5423E}"/>
    <cellStyle name="Currency 3 2 2 4 3 3 6" xfId="33488" xr:uid="{85618B07-206D-40BE-AA16-13268760BB81}"/>
    <cellStyle name="Currency 3 2 2 4 3 4" xfId="1065" xr:uid="{00000000-0005-0000-0000-0000A3060000}"/>
    <cellStyle name="Currency 3 2 2 4 3 4 2" xfId="5235" xr:uid="{00000000-0005-0000-0000-0000A4060000}"/>
    <cellStyle name="Currency 3 2 2 4 3 4 2 2" xfId="12695" xr:uid="{E270DFD4-8F29-470D-AA45-62D2CA96F691}"/>
    <cellStyle name="Currency 3 2 2 4 3 4 2 3" xfId="12694" xr:uid="{E6B2B320-A1BD-42DF-9879-1C384137F876}"/>
    <cellStyle name="Currency 3 2 2 4 3 4 3" xfId="12696" xr:uid="{61FFF561-1887-4C49-A82E-5BA12494C221}"/>
    <cellStyle name="Currency 3 2 2 4 3 4 3 2" xfId="12697" xr:uid="{18CB4BBE-5C7D-4C86-9873-68BC490AB592}"/>
    <cellStyle name="Currency 3 2 2 4 3 4 4" xfId="12698" xr:uid="{9915D63B-2AEC-4E6E-805E-058DD4A532B4}"/>
    <cellStyle name="Currency 3 2 2 4 3 4 5" xfId="12693" xr:uid="{57CF17AB-CE77-4DF6-B257-320EFF42D70F}"/>
    <cellStyle name="Currency 3 2 2 4 3 4 6" xfId="33489" xr:uid="{151FA7EC-7134-4288-93D8-68BED6897EF7}"/>
    <cellStyle name="Currency 3 2 2 4 3 5" xfId="1066" xr:uid="{00000000-0005-0000-0000-0000A5060000}"/>
    <cellStyle name="Currency 3 2 2 4 3 5 2" xfId="12700" xr:uid="{98A3FD88-0BD4-4113-A488-5FD13CA9389F}"/>
    <cellStyle name="Currency 3 2 2 4 3 5 2 2" xfId="12701" xr:uid="{43FDC359-6A28-4790-9161-6CEA00913508}"/>
    <cellStyle name="Currency 3 2 2 4 3 5 3" xfId="12702" xr:uid="{DA3FA3AC-10C2-4D7C-BEFF-8913BE368FBA}"/>
    <cellStyle name="Currency 3 2 2 4 3 5 4" xfId="12699" xr:uid="{A457D33E-DA8C-4BC0-9C60-D21B2EC70038}"/>
    <cellStyle name="Currency 3 2 2 4 3 6" xfId="5232" xr:uid="{00000000-0005-0000-0000-0000A6060000}"/>
    <cellStyle name="Currency 3 2 2 4 3 6 2" xfId="12704" xr:uid="{7A0DFBC3-6EF5-462F-A8CD-1D7DCAAD9207}"/>
    <cellStyle name="Currency 3 2 2 4 3 6 2 2" xfId="12705" xr:uid="{A472B9F9-CB89-499C-84AB-81497E51A7AE}"/>
    <cellStyle name="Currency 3 2 2 4 3 6 3" xfId="12706" xr:uid="{4B64BC9A-91E2-4E3D-9C55-6C5A16CE2C2E}"/>
    <cellStyle name="Currency 3 2 2 4 3 6 4" xfId="12703" xr:uid="{9B5AC4B1-8B6A-481C-9EEA-8EA1D01F4A37}"/>
    <cellStyle name="Currency 3 2 2 4 3 7" xfId="12707" xr:uid="{8D0D27E6-D95B-4E44-8B8D-F5922C6DAF44}"/>
    <cellStyle name="Currency 3 2 2 4 3 7 2" xfId="12708" xr:uid="{F68BF54E-D8FC-4E43-8489-42E6C0417B44}"/>
    <cellStyle name="Currency 3 2 2 4 3 8" xfId="12709" xr:uid="{D5D69795-B0FA-4211-9A6E-A5C0B93F0482}"/>
    <cellStyle name="Currency 3 2 2 4 3 8 2" xfId="12710" xr:uid="{80E64D75-24F6-4590-9F55-5A0F37AB55BB}"/>
    <cellStyle name="Currency 3 2 2 4 3 9" xfId="12711" xr:uid="{03BF1624-6DA3-449C-9C9E-1D46F53F7DC4}"/>
    <cellStyle name="Currency 3 2 2 4 3 9 2" xfId="12712" xr:uid="{425626AD-6F6A-4CAF-A574-FD4A92BDCF12}"/>
    <cellStyle name="Currency 3 2 2 4 4" xfId="1067" xr:uid="{00000000-0005-0000-0000-0000A7060000}"/>
    <cellStyle name="Currency 3 2 2 4 4 2" xfId="5236" xr:uid="{00000000-0005-0000-0000-0000A8060000}"/>
    <cellStyle name="Currency 3 2 2 4 4 2 2" xfId="12715" xr:uid="{CA3A2FCC-3B4C-4466-94E0-8A3D05B6AAB4}"/>
    <cellStyle name="Currency 3 2 2 4 4 2 3" xfId="12714" xr:uid="{70A74B47-353E-418F-98F8-A36F5A601F3D}"/>
    <cellStyle name="Currency 3 2 2 4 4 3" xfId="12716" xr:uid="{2FD91420-026C-4A18-839D-EF4D49347374}"/>
    <cellStyle name="Currency 3 2 2 4 4 3 2" xfId="12717" xr:uid="{3E7A36D0-1125-4C85-89FC-0EE26C1C18BC}"/>
    <cellStyle name="Currency 3 2 2 4 4 4" xfId="12718" xr:uid="{3BA01842-FC4E-47D4-B839-A312B7AB5DCA}"/>
    <cellStyle name="Currency 3 2 2 4 4 5" xfId="12719" xr:uid="{AA68E0E6-1148-4AD9-9334-B7CBF09BE9E1}"/>
    <cellStyle name="Currency 3 2 2 4 4 6" xfId="12713" xr:uid="{ECA9F716-7889-4970-B71A-A344DEB69A63}"/>
    <cellStyle name="Currency 3 2 2 4 4 7" xfId="33490" xr:uid="{E56D2E16-E931-4015-A85B-2455FD308341}"/>
    <cellStyle name="Currency 3 2 2 4 5" xfId="1068" xr:uid="{00000000-0005-0000-0000-0000A9060000}"/>
    <cellStyle name="Currency 3 2 2 4 5 2" xfId="5237" xr:uid="{00000000-0005-0000-0000-0000AA060000}"/>
    <cellStyle name="Currency 3 2 2 4 5 2 2" xfId="12722" xr:uid="{31FA1C1A-4939-45BE-B626-D30C85D1455D}"/>
    <cellStyle name="Currency 3 2 2 4 5 2 3" xfId="12721" xr:uid="{EDC4E5F0-AF04-4F4D-8D85-1F512AB088C6}"/>
    <cellStyle name="Currency 3 2 2 4 5 3" xfId="12723" xr:uid="{07484591-2DBA-474C-9F46-268A46CD7EE0}"/>
    <cellStyle name="Currency 3 2 2 4 5 3 2" xfId="12724" xr:uid="{ED0029BB-6385-43B7-9F7F-FBAD5022A413}"/>
    <cellStyle name="Currency 3 2 2 4 5 4" xfId="12725" xr:uid="{22D8D331-C1AD-4C41-9E3F-95D04173E877}"/>
    <cellStyle name="Currency 3 2 2 4 5 5" xfId="12720" xr:uid="{7D7587A1-02B4-4053-B44A-F390E484BD37}"/>
    <cellStyle name="Currency 3 2 2 4 5 6" xfId="33491" xr:uid="{FC54EB45-E454-443F-9252-79D8AB37FFF8}"/>
    <cellStyle name="Currency 3 2 2 4 6" xfId="1069" xr:uid="{00000000-0005-0000-0000-0000AB060000}"/>
    <cellStyle name="Currency 3 2 2 4 6 2" xfId="5238" xr:uid="{00000000-0005-0000-0000-0000AC060000}"/>
    <cellStyle name="Currency 3 2 2 4 6 2 2" xfId="12728" xr:uid="{27DE5627-3E2B-4DFB-B09F-D29F8D933735}"/>
    <cellStyle name="Currency 3 2 2 4 6 2 3" xfId="12727" xr:uid="{92296460-0532-4ABD-9EEE-E316FE7CFE01}"/>
    <cellStyle name="Currency 3 2 2 4 6 3" xfId="12729" xr:uid="{899F27AD-E47C-4FD4-A69A-1ADACF5584CA}"/>
    <cellStyle name="Currency 3 2 2 4 6 3 2" xfId="12730" xr:uid="{0FF64269-BDEC-40F6-8261-6A79E2078994}"/>
    <cellStyle name="Currency 3 2 2 4 6 4" xfId="12731" xr:uid="{FA86F6BD-748F-41C5-9FEE-20E06002E0FA}"/>
    <cellStyle name="Currency 3 2 2 4 6 5" xfId="12726" xr:uid="{4BF5D5FB-3964-47BB-8B52-4661254857CB}"/>
    <cellStyle name="Currency 3 2 2 4 6 6" xfId="33492" xr:uid="{5467358B-FD85-43EB-A1CD-897BE842B668}"/>
    <cellStyle name="Currency 3 2 2 4 7" xfId="1070" xr:uid="{00000000-0005-0000-0000-0000AD060000}"/>
    <cellStyle name="Currency 3 2 2 4 7 2" xfId="12733" xr:uid="{7801B596-DBD5-403F-8C6C-12ABC575688D}"/>
    <cellStyle name="Currency 3 2 2 4 7 2 2" xfId="12734" xr:uid="{39E116B3-4DAF-4F6B-A406-AB0B4ABE295C}"/>
    <cellStyle name="Currency 3 2 2 4 7 3" xfId="12735" xr:uid="{876A246A-B90D-47B0-9D27-D26334114FE9}"/>
    <cellStyle name="Currency 3 2 2 4 7 4" xfId="12732" xr:uid="{EED2CC10-FB24-4F1F-87E5-B08DE19B40FD}"/>
    <cellStyle name="Currency 3 2 2 4 8" xfId="5227" xr:uid="{00000000-0005-0000-0000-0000AE060000}"/>
    <cellStyle name="Currency 3 2 2 4 8 2" xfId="12737" xr:uid="{30FD0943-EDDE-4C29-81E3-DBF3F092EE04}"/>
    <cellStyle name="Currency 3 2 2 4 8 2 2" xfId="12738" xr:uid="{85F20112-8E61-4D1C-8BEC-631A37BA115D}"/>
    <cellStyle name="Currency 3 2 2 4 8 3" xfId="12739" xr:uid="{92F5CFA9-A37C-42A6-AB49-EEC8DCF5415A}"/>
    <cellStyle name="Currency 3 2 2 4 8 4" xfId="12736" xr:uid="{5F9A57AB-B568-4E90-A484-C8E85BA4B841}"/>
    <cellStyle name="Currency 3 2 2 4 9" xfId="12740" xr:uid="{CC6438B7-1BAB-4AE1-A03D-B867F2D6BA91}"/>
    <cellStyle name="Currency 3 2 2 4 9 2" xfId="12741" xr:uid="{FE3F75BF-9846-491A-A463-808AB1A940E4}"/>
    <cellStyle name="Currency 3 2 2 5" xfId="1071" xr:uid="{00000000-0005-0000-0000-0000AF060000}"/>
    <cellStyle name="Currency 3 2 2 5 10" xfId="12743" xr:uid="{8FFCAA7D-E919-470F-81D3-6D7E53D9F458}"/>
    <cellStyle name="Currency 3 2 2 5 10 2" xfId="12744" xr:uid="{7D712B7B-C573-493C-B0D5-604271C7473B}"/>
    <cellStyle name="Currency 3 2 2 5 11" xfId="12745" xr:uid="{23758A39-5D7D-4921-947F-EDA61B4F0AD8}"/>
    <cellStyle name="Currency 3 2 2 5 11 2" xfId="12746" xr:uid="{660F9864-E47E-4D04-A02B-AA4D4FE2F1A0}"/>
    <cellStyle name="Currency 3 2 2 5 12" xfId="12747" xr:uid="{E6C756D7-968D-4270-A2DD-FD1D477693C2}"/>
    <cellStyle name="Currency 3 2 2 5 13" xfId="12742" xr:uid="{B6C945B2-2317-48A0-BAF9-79780A3F3D13}"/>
    <cellStyle name="Currency 3 2 2 5 14" xfId="33493" xr:uid="{0E47A988-B1F3-41D0-8A1E-D96919F8468E}"/>
    <cellStyle name="Currency 3 2 2 5 15" xfId="35821" xr:uid="{D3CD65CE-49D4-4E92-A449-45375957CD75}"/>
    <cellStyle name="Currency 3 2 2 5 2" xfId="1072" xr:uid="{00000000-0005-0000-0000-0000B0060000}"/>
    <cellStyle name="Currency 3 2 2 5 2 10" xfId="12749" xr:uid="{D64A08E4-5823-49EF-B612-1EC5E582C765}"/>
    <cellStyle name="Currency 3 2 2 5 2 11" xfId="12748" xr:uid="{E4703F80-CB8B-44F8-B815-3FAF1FFB605A}"/>
    <cellStyle name="Currency 3 2 2 5 2 12" xfId="33494" xr:uid="{FF45CF5C-5D08-4C59-947E-71A83D2103DE}"/>
    <cellStyle name="Currency 3 2 2 5 2 13" xfId="36194" xr:uid="{FF2007E2-AAF3-47F0-B80A-39F79A913AD8}"/>
    <cellStyle name="Currency 3 2 2 5 2 2" xfId="1073" xr:uid="{00000000-0005-0000-0000-0000B1060000}"/>
    <cellStyle name="Currency 3 2 2 5 2 2 2" xfId="5241" xr:uid="{00000000-0005-0000-0000-0000B2060000}"/>
    <cellStyle name="Currency 3 2 2 5 2 2 2 2" xfId="12752" xr:uid="{27D160C3-1ADC-46F7-A399-4755F6DA9D02}"/>
    <cellStyle name="Currency 3 2 2 5 2 2 2 3" xfId="12751" xr:uid="{8EADE664-79A9-40EA-9754-0D83091D441B}"/>
    <cellStyle name="Currency 3 2 2 5 2 2 3" xfId="12753" xr:uid="{FCE5779E-09FF-4E12-869B-C1D26FEAF95C}"/>
    <cellStyle name="Currency 3 2 2 5 2 2 3 2" xfId="12754" xr:uid="{343CAD94-05D0-4E76-AD0F-F0C9B0B74733}"/>
    <cellStyle name="Currency 3 2 2 5 2 2 4" xfId="12755" xr:uid="{A5BD1921-96FD-470A-BD62-AD15B56B28B2}"/>
    <cellStyle name="Currency 3 2 2 5 2 2 5" xfId="12750" xr:uid="{F751BB9B-9394-4F2A-B8BA-F4890E4F0215}"/>
    <cellStyle name="Currency 3 2 2 5 2 2 6" xfId="33495" xr:uid="{A67EE909-D6BB-42B5-94F2-E359C84DAC19}"/>
    <cellStyle name="Currency 3 2 2 5 2 3" xfId="1074" xr:uid="{00000000-0005-0000-0000-0000B3060000}"/>
    <cellStyle name="Currency 3 2 2 5 2 3 2" xfId="5242" xr:uid="{00000000-0005-0000-0000-0000B4060000}"/>
    <cellStyle name="Currency 3 2 2 5 2 3 2 2" xfId="12758" xr:uid="{D394C1FD-D49A-4CD2-968F-51AE8576CC5A}"/>
    <cellStyle name="Currency 3 2 2 5 2 3 2 3" xfId="12757" xr:uid="{27853FC0-8B5E-4F61-8B81-9E9E484E137F}"/>
    <cellStyle name="Currency 3 2 2 5 2 3 3" xfId="12759" xr:uid="{61BD92A9-0837-4E44-AF0C-10A3E45CDEFD}"/>
    <cellStyle name="Currency 3 2 2 5 2 3 3 2" xfId="12760" xr:uid="{E3BFF2BB-AAD4-4311-BCE3-A0110391BCF3}"/>
    <cellStyle name="Currency 3 2 2 5 2 3 4" xfId="12761" xr:uid="{34575648-5E01-47BD-BC2B-085EED7762A5}"/>
    <cellStyle name="Currency 3 2 2 5 2 3 5" xfId="12756" xr:uid="{EAD8E214-F8F4-4D45-9442-7DD89E932AE5}"/>
    <cellStyle name="Currency 3 2 2 5 2 3 6" xfId="33496" xr:uid="{EF6C4B25-5675-47F7-A608-D659A1C72DFD}"/>
    <cellStyle name="Currency 3 2 2 5 2 4" xfId="1075" xr:uid="{00000000-0005-0000-0000-0000B5060000}"/>
    <cellStyle name="Currency 3 2 2 5 2 4 2" xfId="5243" xr:uid="{00000000-0005-0000-0000-0000B6060000}"/>
    <cellStyle name="Currency 3 2 2 5 2 4 2 2" xfId="12764" xr:uid="{EA1C4D84-DA4C-4499-9790-9E164484BB13}"/>
    <cellStyle name="Currency 3 2 2 5 2 4 2 3" xfId="12763" xr:uid="{51F8AD05-744C-43F0-937D-AAEDD91D5B34}"/>
    <cellStyle name="Currency 3 2 2 5 2 4 3" xfId="12765" xr:uid="{BEBC18D4-1B5D-4F56-B8F0-99EE543D2FE1}"/>
    <cellStyle name="Currency 3 2 2 5 2 4 3 2" xfId="12766" xr:uid="{3A0DA2EE-02F8-43B7-BE46-BD52D2FBA92B}"/>
    <cellStyle name="Currency 3 2 2 5 2 4 4" xfId="12767" xr:uid="{EE29BF61-F16F-4069-AEB1-7CC77729C722}"/>
    <cellStyle name="Currency 3 2 2 5 2 4 5" xfId="12762" xr:uid="{F0468014-9026-4E4C-A20B-3765E947263F}"/>
    <cellStyle name="Currency 3 2 2 5 2 4 6" xfId="33497" xr:uid="{8306A6AC-A9D4-44C5-A3F8-D1EA33F66499}"/>
    <cellStyle name="Currency 3 2 2 5 2 5" xfId="1076" xr:uid="{00000000-0005-0000-0000-0000B7060000}"/>
    <cellStyle name="Currency 3 2 2 5 2 5 2" xfId="12769" xr:uid="{7753C0F7-4F89-4A3F-96A1-AE97F053AE5D}"/>
    <cellStyle name="Currency 3 2 2 5 2 5 2 2" xfId="12770" xr:uid="{50749914-7462-4F98-8E31-F14E51C8A3DD}"/>
    <cellStyle name="Currency 3 2 2 5 2 5 3" xfId="12771" xr:uid="{2393E42D-73F6-4887-B2AE-8734273715A9}"/>
    <cellStyle name="Currency 3 2 2 5 2 5 4" xfId="12768" xr:uid="{36CB3FB4-89F4-49A7-A663-EBC04BB876AB}"/>
    <cellStyle name="Currency 3 2 2 5 2 6" xfId="5240" xr:uid="{00000000-0005-0000-0000-0000B8060000}"/>
    <cellStyle name="Currency 3 2 2 5 2 6 2" xfId="12773" xr:uid="{34ACDBC1-A22A-4766-AF0A-7E414018CAFB}"/>
    <cellStyle name="Currency 3 2 2 5 2 6 2 2" xfId="12774" xr:uid="{C51E678A-31E0-4DAC-ADCF-06F0E2B2DE31}"/>
    <cellStyle name="Currency 3 2 2 5 2 6 3" xfId="12775" xr:uid="{D39687CF-1925-46D8-AE9E-325A700BF0AA}"/>
    <cellStyle name="Currency 3 2 2 5 2 6 4" xfId="12772" xr:uid="{9F0ED3CD-50B1-4F33-9705-5F9FDC337A2D}"/>
    <cellStyle name="Currency 3 2 2 5 2 7" xfId="12776" xr:uid="{28CEA229-DE04-4374-BDD8-B60580E952E8}"/>
    <cellStyle name="Currency 3 2 2 5 2 7 2" xfId="12777" xr:uid="{296A2B64-5987-44D7-ABB4-3FDFE7F7012A}"/>
    <cellStyle name="Currency 3 2 2 5 2 8" xfId="12778" xr:uid="{9AF7302E-FC43-439D-9CDB-295E561C8795}"/>
    <cellStyle name="Currency 3 2 2 5 2 8 2" xfId="12779" xr:uid="{B0750B76-DEC5-48C6-A884-1FE481B72195}"/>
    <cellStyle name="Currency 3 2 2 5 2 9" xfId="12780" xr:uid="{172CD9C2-A6DB-49A6-9D3A-DE2E72C48F7C}"/>
    <cellStyle name="Currency 3 2 2 5 2 9 2" xfId="12781" xr:uid="{06148EA3-C6E8-44AA-BA62-FB8232980F64}"/>
    <cellStyle name="Currency 3 2 2 5 3" xfId="1077" xr:uid="{00000000-0005-0000-0000-0000B9060000}"/>
    <cellStyle name="Currency 3 2 2 5 3 10" xfId="12783" xr:uid="{AFCC3129-6471-4223-961C-A3390070B330}"/>
    <cellStyle name="Currency 3 2 2 5 3 11" xfId="12782" xr:uid="{B8B9A73A-EBD7-47B7-B3FB-DB47C9A08705}"/>
    <cellStyle name="Currency 3 2 2 5 3 12" xfId="33498" xr:uid="{569558DF-CD23-4DAD-B389-C0B57C58C67E}"/>
    <cellStyle name="Currency 3 2 2 5 3 13" xfId="36408" xr:uid="{BBE2E0C9-9852-4FDF-BF33-56E106B1FEDF}"/>
    <cellStyle name="Currency 3 2 2 5 3 2" xfId="1078" xr:uid="{00000000-0005-0000-0000-0000BA060000}"/>
    <cellStyle name="Currency 3 2 2 5 3 2 2" xfId="5245" xr:uid="{00000000-0005-0000-0000-0000BB060000}"/>
    <cellStyle name="Currency 3 2 2 5 3 2 2 2" xfId="12786" xr:uid="{D8C14C02-C4E1-491F-AFC3-E24651F4EBB5}"/>
    <cellStyle name="Currency 3 2 2 5 3 2 2 3" xfId="12785" xr:uid="{CB8B6215-511E-4A84-B99A-DC83D200072C}"/>
    <cellStyle name="Currency 3 2 2 5 3 2 3" xfId="12787" xr:uid="{1482A56E-FB31-4DD2-A295-DEC1D52A605B}"/>
    <cellStyle name="Currency 3 2 2 5 3 2 3 2" xfId="12788" xr:uid="{20988440-26C4-4FDC-AB31-984C48901CB3}"/>
    <cellStyle name="Currency 3 2 2 5 3 2 4" xfId="12789" xr:uid="{B843D037-B20C-4200-BBBF-BC223F8FBAC6}"/>
    <cellStyle name="Currency 3 2 2 5 3 2 5" xfId="12784" xr:uid="{3C6DEDD9-09EF-43F4-B918-10FFA936E338}"/>
    <cellStyle name="Currency 3 2 2 5 3 2 6" xfId="33499" xr:uid="{FB15D44E-2356-424B-B80E-06FAC6AE3127}"/>
    <cellStyle name="Currency 3 2 2 5 3 3" xfId="1079" xr:uid="{00000000-0005-0000-0000-0000BC060000}"/>
    <cellStyle name="Currency 3 2 2 5 3 3 2" xfId="5246" xr:uid="{00000000-0005-0000-0000-0000BD060000}"/>
    <cellStyle name="Currency 3 2 2 5 3 3 2 2" xfId="12792" xr:uid="{D267DF8D-C592-4C5A-A4F5-F80E591AE218}"/>
    <cellStyle name="Currency 3 2 2 5 3 3 2 3" xfId="12791" xr:uid="{A8BE7D16-5AB9-4EF0-A541-360353AAA728}"/>
    <cellStyle name="Currency 3 2 2 5 3 3 3" xfId="12793" xr:uid="{3EACBC42-38D5-4230-89EC-E6201706C983}"/>
    <cellStyle name="Currency 3 2 2 5 3 3 3 2" xfId="12794" xr:uid="{503DE58F-0449-4681-9DE7-A5AE7AE7BDA4}"/>
    <cellStyle name="Currency 3 2 2 5 3 3 4" xfId="12795" xr:uid="{47C2E3C8-1286-484D-BCAC-04B19CE1F59C}"/>
    <cellStyle name="Currency 3 2 2 5 3 3 5" xfId="12790" xr:uid="{A8415C0A-B907-4CE8-B5ED-E9E536A91201}"/>
    <cellStyle name="Currency 3 2 2 5 3 3 6" xfId="33500" xr:uid="{60DDFC8E-05B6-4FB9-A22C-E9E49709E731}"/>
    <cellStyle name="Currency 3 2 2 5 3 4" xfId="1080" xr:uid="{00000000-0005-0000-0000-0000BE060000}"/>
    <cellStyle name="Currency 3 2 2 5 3 4 2" xfId="5247" xr:uid="{00000000-0005-0000-0000-0000BF060000}"/>
    <cellStyle name="Currency 3 2 2 5 3 4 2 2" xfId="12798" xr:uid="{8CDD5C1D-ED1D-42FC-9BB1-4C1E7C166327}"/>
    <cellStyle name="Currency 3 2 2 5 3 4 2 3" xfId="12797" xr:uid="{A74739B0-C7A7-4802-AFE3-AEFD2250DCB5}"/>
    <cellStyle name="Currency 3 2 2 5 3 4 3" xfId="12799" xr:uid="{AD1A7BFB-69C1-4EC1-876D-355805FD5E0B}"/>
    <cellStyle name="Currency 3 2 2 5 3 4 3 2" xfId="12800" xr:uid="{A6FA8BC0-C3F7-4FC5-A3FE-7C7A8174B3D7}"/>
    <cellStyle name="Currency 3 2 2 5 3 4 4" xfId="12801" xr:uid="{AF0E3B65-F371-4CCF-A9D4-8916017F615A}"/>
    <cellStyle name="Currency 3 2 2 5 3 4 5" xfId="12796" xr:uid="{51508A6F-915A-471B-9A8E-9068D5BE8E51}"/>
    <cellStyle name="Currency 3 2 2 5 3 4 6" xfId="33501" xr:uid="{C8073765-6A71-43CD-B28B-4A3F1CE92809}"/>
    <cellStyle name="Currency 3 2 2 5 3 5" xfId="1081" xr:uid="{00000000-0005-0000-0000-0000C0060000}"/>
    <cellStyle name="Currency 3 2 2 5 3 5 2" xfId="12803" xr:uid="{A3B98AC2-AB64-4454-A76E-257CD32B3EB2}"/>
    <cellStyle name="Currency 3 2 2 5 3 5 2 2" xfId="12804" xr:uid="{311F347B-4C3B-4A80-ABF1-D61157A7A1DE}"/>
    <cellStyle name="Currency 3 2 2 5 3 5 3" xfId="12805" xr:uid="{0C1399AA-9739-43F7-8AE6-8B124CA4AEDC}"/>
    <cellStyle name="Currency 3 2 2 5 3 5 4" xfId="12802" xr:uid="{1A53BCEA-62B8-4A77-92B7-BB6C9E440385}"/>
    <cellStyle name="Currency 3 2 2 5 3 6" xfId="5244" xr:uid="{00000000-0005-0000-0000-0000C1060000}"/>
    <cellStyle name="Currency 3 2 2 5 3 6 2" xfId="12807" xr:uid="{568EABE1-195D-4311-AEBC-79A9EB15EA2C}"/>
    <cellStyle name="Currency 3 2 2 5 3 6 2 2" xfId="12808" xr:uid="{85811335-A6AC-486C-8C90-54AB488D5792}"/>
    <cellStyle name="Currency 3 2 2 5 3 6 3" xfId="12809" xr:uid="{1314569F-518B-456E-A5B3-1CCEE1F62254}"/>
    <cellStyle name="Currency 3 2 2 5 3 6 4" xfId="12806" xr:uid="{D7DD34D2-8BF4-4389-AE09-4F48C9EE4738}"/>
    <cellStyle name="Currency 3 2 2 5 3 7" xfId="12810" xr:uid="{E8AFB715-C9CF-4545-AA10-BFD66A94DCCA}"/>
    <cellStyle name="Currency 3 2 2 5 3 7 2" xfId="12811" xr:uid="{55BFDB97-A53E-4CA9-8AFC-111DFECF837B}"/>
    <cellStyle name="Currency 3 2 2 5 3 8" xfId="12812" xr:uid="{BA4895EB-F59D-402B-9E6D-81BB70C3406C}"/>
    <cellStyle name="Currency 3 2 2 5 3 8 2" xfId="12813" xr:uid="{65A7C933-5724-4B4D-9932-30A92C867DB0}"/>
    <cellStyle name="Currency 3 2 2 5 3 9" xfId="12814" xr:uid="{AE91B914-D0F3-41A8-8EE4-5BA129245C31}"/>
    <cellStyle name="Currency 3 2 2 5 3 9 2" xfId="12815" xr:uid="{4F3B0E0F-8B08-4BC5-B140-94E5251C826F}"/>
    <cellStyle name="Currency 3 2 2 5 4" xfId="1082" xr:uid="{00000000-0005-0000-0000-0000C2060000}"/>
    <cellStyle name="Currency 3 2 2 5 4 2" xfId="5248" xr:uid="{00000000-0005-0000-0000-0000C3060000}"/>
    <cellStyle name="Currency 3 2 2 5 4 2 2" xfId="12818" xr:uid="{DDAD5CD4-763B-4C50-B0F4-8A9172CB4970}"/>
    <cellStyle name="Currency 3 2 2 5 4 2 3" xfId="12817" xr:uid="{3B47E73F-AEBA-48FB-9677-1FD79BA2B17C}"/>
    <cellStyle name="Currency 3 2 2 5 4 3" xfId="12819" xr:uid="{5E850D60-AF19-47E1-A0BB-268AFA49BE89}"/>
    <cellStyle name="Currency 3 2 2 5 4 3 2" xfId="12820" xr:uid="{B81016B8-39C0-43CC-99D4-F01E640A1653}"/>
    <cellStyle name="Currency 3 2 2 5 4 4" xfId="12821" xr:uid="{62A1E78D-1B42-465B-9DF1-CB3EED672E34}"/>
    <cellStyle name="Currency 3 2 2 5 4 5" xfId="12822" xr:uid="{C73E1F64-5352-4329-8781-5DC353C55F50}"/>
    <cellStyle name="Currency 3 2 2 5 4 6" xfId="12816" xr:uid="{C89FD045-E967-46EC-A4C8-407064BDF0AE}"/>
    <cellStyle name="Currency 3 2 2 5 4 7" xfId="33502" xr:uid="{B6AC7D98-8146-42A2-8B84-81BCF6C61853}"/>
    <cellStyle name="Currency 3 2 2 5 5" xfId="1083" xr:uid="{00000000-0005-0000-0000-0000C4060000}"/>
    <cellStyle name="Currency 3 2 2 5 5 2" xfId="5249" xr:uid="{00000000-0005-0000-0000-0000C5060000}"/>
    <cellStyle name="Currency 3 2 2 5 5 2 2" xfId="12825" xr:uid="{39AF0B76-7CDE-4418-B5CF-78DF89C84821}"/>
    <cellStyle name="Currency 3 2 2 5 5 2 3" xfId="12824" xr:uid="{FF2D829D-A7A3-429E-A662-BCBEB5E0B1D0}"/>
    <cellStyle name="Currency 3 2 2 5 5 3" xfId="12826" xr:uid="{06C4FD57-BBAF-4BB4-AA20-C7A49BA8D6F5}"/>
    <cellStyle name="Currency 3 2 2 5 5 3 2" xfId="12827" xr:uid="{C063AB70-6DDA-4989-9C69-7E18E6772B86}"/>
    <cellStyle name="Currency 3 2 2 5 5 4" xfId="12828" xr:uid="{6ED4F89A-24EE-4E88-A2A0-FD9D337D0998}"/>
    <cellStyle name="Currency 3 2 2 5 5 5" xfId="12823" xr:uid="{09A7B1C0-E2AB-44E0-BBD9-1EBB7EE597B6}"/>
    <cellStyle name="Currency 3 2 2 5 5 6" xfId="33503" xr:uid="{E9AD9578-B485-4A4D-BFCB-0A3CCA7606C8}"/>
    <cellStyle name="Currency 3 2 2 5 6" xfId="1084" xr:uid="{00000000-0005-0000-0000-0000C6060000}"/>
    <cellStyle name="Currency 3 2 2 5 6 2" xfId="5250" xr:uid="{00000000-0005-0000-0000-0000C7060000}"/>
    <cellStyle name="Currency 3 2 2 5 6 2 2" xfId="12831" xr:uid="{6ABFF969-C1F2-4DC4-ADFC-8B0D981EE775}"/>
    <cellStyle name="Currency 3 2 2 5 6 2 3" xfId="12830" xr:uid="{ED67802C-C842-45B2-A7C6-91B459847500}"/>
    <cellStyle name="Currency 3 2 2 5 6 3" xfId="12832" xr:uid="{704F2C87-1A5F-4715-8C08-C950B5BD3028}"/>
    <cellStyle name="Currency 3 2 2 5 6 3 2" xfId="12833" xr:uid="{39FC5D5F-F6A9-4F0C-9A3B-E8AF704095AF}"/>
    <cellStyle name="Currency 3 2 2 5 6 4" xfId="12834" xr:uid="{12CF54EF-C32A-4F4E-B2D1-4952E6BEEFE8}"/>
    <cellStyle name="Currency 3 2 2 5 6 5" xfId="12829" xr:uid="{F0F5457C-BCB6-4905-B164-5B356CA31989}"/>
    <cellStyle name="Currency 3 2 2 5 6 6" xfId="33504" xr:uid="{72913B29-FAC2-4A22-8F84-970C9DC06527}"/>
    <cellStyle name="Currency 3 2 2 5 7" xfId="1085" xr:uid="{00000000-0005-0000-0000-0000C8060000}"/>
    <cellStyle name="Currency 3 2 2 5 7 2" xfId="12836" xr:uid="{BFF3789D-3888-4524-9F21-B87380D91773}"/>
    <cellStyle name="Currency 3 2 2 5 7 2 2" xfId="12837" xr:uid="{1BE1A28B-769B-43A9-9A9B-C968571B4170}"/>
    <cellStyle name="Currency 3 2 2 5 7 3" xfId="12838" xr:uid="{C857CA4B-BF68-43C7-B5F8-E59E18B12348}"/>
    <cellStyle name="Currency 3 2 2 5 7 4" xfId="12835" xr:uid="{B46F9C34-B218-4566-A57B-B22D04CACE81}"/>
    <cellStyle name="Currency 3 2 2 5 8" xfId="5239" xr:uid="{00000000-0005-0000-0000-0000C9060000}"/>
    <cellStyle name="Currency 3 2 2 5 8 2" xfId="12840" xr:uid="{7D21581A-9AE7-4B2B-BF22-1B6752ADA864}"/>
    <cellStyle name="Currency 3 2 2 5 8 2 2" xfId="12841" xr:uid="{96C8DF89-3FD2-4480-8ABD-C36863C2098E}"/>
    <cellStyle name="Currency 3 2 2 5 8 3" xfId="12842" xr:uid="{A18476D3-58EF-4090-992E-A36CDA725624}"/>
    <cellStyle name="Currency 3 2 2 5 8 4" xfId="12839" xr:uid="{EC34C30D-2577-466E-AE13-6F22BFACF837}"/>
    <cellStyle name="Currency 3 2 2 5 9" xfId="12843" xr:uid="{0E06310E-2F2A-4276-9AB3-DB35574481AD}"/>
    <cellStyle name="Currency 3 2 2 5 9 2" xfId="12844" xr:uid="{621DC0F1-324C-4C6B-B351-44107483B85D}"/>
    <cellStyle name="Currency 3 2 2 6" xfId="1086" xr:uid="{00000000-0005-0000-0000-0000CA060000}"/>
    <cellStyle name="Currency 3 2 2 6 10" xfId="12846" xr:uid="{4076F269-9A14-4DB8-B372-0AC377D26B5D}"/>
    <cellStyle name="Currency 3 2 2 6 11" xfId="12845" xr:uid="{7C1E3929-9B5E-4C53-B067-8568C258A115}"/>
    <cellStyle name="Currency 3 2 2 6 12" xfId="33505" xr:uid="{7A823283-3B05-4A03-B417-0F7323BA90F4}"/>
    <cellStyle name="Currency 3 2 2 6 13" xfId="36190" xr:uid="{F7D135AB-6BE4-4691-9ADC-79D72EC736D2}"/>
    <cellStyle name="Currency 3 2 2 6 2" xfId="1087" xr:uid="{00000000-0005-0000-0000-0000CB060000}"/>
    <cellStyle name="Currency 3 2 2 6 2 2" xfId="5252" xr:uid="{00000000-0005-0000-0000-0000CC060000}"/>
    <cellStyle name="Currency 3 2 2 6 2 2 2" xfId="12849" xr:uid="{3164AF48-D3DC-43A5-A83D-0FA97E6F6327}"/>
    <cellStyle name="Currency 3 2 2 6 2 2 3" xfId="12848" xr:uid="{D0C80F8F-A1A9-4AE5-AD96-B2BBA78F9657}"/>
    <cellStyle name="Currency 3 2 2 6 2 3" xfId="12850" xr:uid="{3A61976F-1911-4D52-AB39-A8FF03F13D66}"/>
    <cellStyle name="Currency 3 2 2 6 2 3 2" xfId="12851" xr:uid="{907F5C5D-F276-44C5-AA1F-33038254D971}"/>
    <cellStyle name="Currency 3 2 2 6 2 4" xfId="12852" xr:uid="{CF7806ED-27E7-40CA-912B-2C3AAC6813C5}"/>
    <cellStyle name="Currency 3 2 2 6 2 5" xfId="12847" xr:uid="{558F5289-F8CA-460B-8455-D2446C052068}"/>
    <cellStyle name="Currency 3 2 2 6 2 6" xfId="33506" xr:uid="{54CCE53E-37C8-4C46-AA93-D97455947034}"/>
    <cellStyle name="Currency 3 2 2 6 3" xfId="1088" xr:uid="{00000000-0005-0000-0000-0000CD060000}"/>
    <cellStyle name="Currency 3 2 2 6 3 2" xfId="5253" xr:uid="{00000000-0005-0000-0000-0000CE060000}"/>
    <cellStyle name="Currency 3 2 2 6 3 2 2" xfId="12855" xr:uid="{1DEE8041-E244-4496-97DC-96D98FDB2BB0}"/>
    <cellStyle name="Currency 3 2 2 6 3 2 3" xfId="12854" xr:uid="{E654427F-B4F9-418D-9F73-EBEB15AFD205}"/>
    <cellStyle name="Currency 3 2 2 6 3 3" xfId="12856" xr:uid="{D591327A-7B43-41DD-A46A-10CF348D23E2}"/>
    <cellStyle name="Currency 3 2 2 6 3 3 2" xfId="12857" xr:uid="{DFA3BD4B-F50A-4FDB-88D6-408D995C1D9C}"/>
    <cellStyle name="Currency 3 2 2 6 3 4" xfId="12858" xr:uid="{06913DA3-CC19-4AEF-A0B0-B2B1644B5052}"/>
    <cellStyle name="Currency 3 2 2 6 3 5" xfId="12853" xr:uid="{9A49232C-386F-4F07-887F-D999F1B7C1A0}"/>
    <cellStyle name="Currency 3 2 2 6 3 6" xfId="33507" xr:uid="{50F871E2-7C84-41A0-B14E-55B0453E7265}"/>
    <cellStyle name="Currency 3 2 2 6 4" xfId="1089" xr:uid="{00000000-0005-0000-0000-0000CF060000}"/>
    <cellStyle name="Currency 3 2 2 6 4 2" xfId="5254" xr:uid="{00000000-0005-0000-0000-0000D0060000}"/>
    <cellStyle name="Currency 3 2 2 6 4 2 2" xfId="12861" xr:uid="{4B72842A-6229-460A-816B-4830F38BA298}"/>
    <cellStyle name="Currency 3 2 2 6 4 2 3" xfId="12860" xr:uid="{3AFB5B9E-4924-4382-A655-5101180FCEFA}"/>
    <cellStyle name="Currency 3 2 2 6 4 3" xfId="12862" xr:uid="{E0A55BC0-A195-4723-9A45-0BD0EFFA4BA2}"/>
    <cellStyle name="Currency 3 2 2 6 4 3 2" xfId="12863" xr:uid="{7BF8571E-8DBF-4712-8383-FA41E286704A}"/>
    <cellStyle name="Currency 3 2 2 6 4 4" xfId="12864" xr:uid="{ACC8BA3C-84ED-46E4-96BA-C557BE5BBF0E}"/>
    <cellStyle name="Currency 3 2 2 6 4 5" xfId="12859" xr:uid="{1226BE90-93A3-40A8-AA21-35F4B9B13D8F}"/>
    <cellStyle name="Currency 3 2 2 6 4 6" xfId="33508" xr:uid="{259B5610-360B-4FD1-B704-0AD5B539962B}"/>
    <cellStyle name="Currency 3 2 2 6 5" xfId="1090" xr:uid="{00000000-0005-0000-0000-0000D1060000}"/>
    <cellStyle name="Currency 3 2 2 6 5 2" xfId="12866" xr:uid="{16A2C1B1-26C7-478D-96AE-05B5F707E6E0}"/>
    <cellStyle name="Currency 3 2 2 6 5 2 2" xfId="12867" xr:uid="{814EA81D-9B2B-47BA-BE1E-5A2EA88598AA}"/>
    <cellStyle name="Currency 3 2 2 6 5 3" xfId="12868" xr:uid="{E58552AF-4683-4C3B-A9D3-6CF9B589B31B}"/>
    <cellStyle name="Currency 3 2 2 6 5 4" xfId="12865" xr:uid="{5B4D5FA7-6728-47EC-992A-7F6D701F8CF2}"/>
    <cellStyle name="Currency 3 2 2 6 6" xfId="5251" xr:uid="{00000000-0005-0000-0000-0000D2060000}"/>
    <cellStyle name="Currency 3 2 2 6 6 2" xfId="12870" xr:uid="{4F0302C8-7882-4A9A-A35A-70972A4B1A5A}"/>
    <cellStyle name="Currency 3 2 2 6 6 2 2" xfId="12871" xr:uid="{B2E6E008-6710-41A5-896B-C9D81B73161C}"/>
    <cellStyle name="Currency 3 2 2 6 6 3" xfId="12872" xr:uid="{090406EB-5B87-41A0-B302-BC36456C0518}"/>
    <cellStyle name="Currency 3 2 2 6 6 4" xfId="12869" xr:uid="{28162EC7-2698-4923-9447-9737428B5613}"/>
    <cellStyle name="Currency 3 2 2 6 7" xfId="12873" xr:uid="{E5C52817-DA50-4989-AED3-E68D50288514}"/>
    <cellStyle name="Currency 3 2 2 6 7 2" xfId="12874" xr:uid="{41DF9C5B-2D46-41AF-8233-4FFD2366CAD7}"/>
    <cellStyle name="Currency 3 2 2 6 8" xfId="12875" xr:uid="{624BD7B7-C03D-429C-9139-719F5F5F4384}"/>
    <cellStyle name="Currency 3 2 2 6 8 2" xfId="12876" xr:uid="{8284F092-40A2-435F-861B-5DECC7C5E94D}"/>
    <cellStyle name="Currency 3 2 2 6 9" xfId="12877" xr:uid="{594D959E-4F22-4AEB-ABB6-AC117114C698}"/>
    <cellStyle name="Currency 3 2 2 6 9 2" xfId="12878" xr:uid="{7CCAE5A9-4F37-4CDC-B98B-37005ED5BDFD}"/>
    <cellStyle name="Currency 3 2 2 7" xfId="1091" xr:uid="{00000000-0005-0000-0000-0000D3060000}"/>
    <cellStyle name="Currency 3 2 2 7 10" xfId="12880" xr:uid="{09A668B9-5B09-4B3E-B8CC-021892D92030}"/>
    <cellStyle name="Currency 3 2 2 7 11" xfId="12879" xr:uid="{9EB763D7-1589-457D-A8D8-46DD9C193EBD}"/>
    <cellStyle name="Currency 3 2 2 7 12" xfId="33509" xr:uid="{FFA457D8-FD1F-4C09-A39C-94490D397ADB}"/>
    <cellStyle name="Currency 3 2 2 7 13" xfId="36404" xr:uid="{F7E555BB-F9F3-48B1-977F-AA03B0A5D574}"/>
    <cellStyle name="Currency 3 2 2 7 2" xfId="1092" xr:uid="{00000000-0005-0000-0000-0000D4060000}"/>
    <cellStyle name="Currency 3 2 2 7 2 2" xfId="5256" xr:uid="{00000000-0005-0000-0000-0000D5060000}"/>
    <cellStyle name="Currency 3 2 2 7 2 2 2" xfId="12883" xr:uid="{A7DD68F5-1517-46EF-ABE9-37BBD705994A}"/>
    <cellStyle name="Currency 3 2 2 7 2 2 3" xfId="12882" xr:uid="{1256731B-3AC7-4F03-984E-FCA940C3C6F1}"/>
    <cellStyle name="Currency 3 2 2 7 2 3" xfId="12884" xr:uid="{1F3F6483-CB4F-4BBE-A6AC-0AE6CF5611AC}"/>
    <cellStyle name="Currency 3 2 2 7 2 3 2" xfId="12885" xr:uid="{D99A907B-9ACC-4A73-9A6B-29981E28634B}"/>
    <cellStyle name="Currency 3 2 2 7 2 4" xfId="12886" xr:uid="{84EC1E10-B5CA-453C-BB8E-41962B2EAC2F}"/>
    <cellStyle name="Currency 3 2 2 7 2 5" xfId="12881" xr:uid="{10F5A7D1-790D-48EC-8615-E0ED5AA93D0C}"/>
    <cellStyle name="Currency 3 2 2 7 2 6" xfId="33510" xr:uid="{BE50CA7A-17A7-4A8A-9256-E9882C23FE9B}"/>
    <cellStyle name="Currency 3 2 2 7 3" xfId="1093" xr:uid="{00000000-0005-0000-0000-0000D6060000}"/>
    <cellStyle name="Currency 3 2 2 7 3 2" xfId="5257" xr:uid="{00000000-0005-0000-0000-0000D7060000}"/>
    <cellStyle name="Currency 3 2 2 7 3 2 2" xfId="12889" xr:uid="{E1C66A42-93DD-444F-9E5F-894232EC9AAB}"/>
    <cellStyle name="Currency 3 2 2 7 3 2 3" xfId="12888" xr:uid="{14B8C6ED-FDBF-4EC6-94F3-479CD760EAA3}"/>
    <cellStyle name="Currency 3 2 2 7 3 3" xfId="12890" xr:uid="{70C58628-5B61-4127-AD1E-3315964FC493}"/>
    <cellStyle name="Currency 3 2 2 7 3 3 2" xfId="12891" xr:uid="{4D4C8280-0D91-4F50-9DDE-07ADA4789C20}"/>
    <cellStyle name="Currency 3 2 2 7 3 4" xfId="12892" xr:uid="{B3C4F28B-9603-4585-A0A4-122992DEF055}"/>
    <cellStyle name="Currency 3 2 2 7 3 5" xfId="12887" xr:uid="{F67D3B7C-1E92-4CD5-907B-D3A906FE06E9}"/>
    <cellStyle name="Currency 3 2 2 7 3 6" xfId="33511" xr:uid="{A95EA050-E9BF-42EA-9498-60746A0F9D2A}"/>
    <cellStyle name="Currency 3 2 2 7 4" xfId="1094" xr:uid="{00000000-0005-0000-0000-0000D8060000}"/>
    <cellStyle name="Currency 3 2 2 7 4 2" xfId="5258" xr:uid="{00000000-0005-0000-0000-0000D9060000}"/>
    <cellStyle name="Currency 3 2 2 7 4 2 2" xfId="12895" xr:uid="{421BC79E-E100-4D46-8E00-D9E2886C8636}"/>
    <cellStyle name="Currency 3 2 2 7 4 2 3" xfId="12894" xr:uid="{2AC42D57-F0AB-47E5-944B-54A63E637CBF}"/>
    <cellStyle name="Currency 3 2 2 7 4 3" xfId="12896" xr:uid="{8CF34267-350A-4B2C-A274-A3050C2DAA62}"/>
    <cellStyle name="Currency 3 2 2 7 4 3 2" xfId="12897" xr:uid="{A8E19BAA-946B-449E-86B1-CF92D49B7160}"/>
    <cellStyle name="Currency 3 2 2 7 4 4" xfId="12898" xr:uid="{C754F328-30D1-41D1-A048-550D5EBB8AC3}"/>
    <cellStyle name="Currency 3 2 2 7 4 5" xfId="12893" xr:uid="{16820F0A-54EC-4C46-9CDA-FE441D1C988E}"/>
    <cellStyle name="Currency 3 2 2 7 4 6" xfId="33512" xr:uid="{692B7735-5FA9-4539-8D9A-B5D53F0F26E9}"/>
    <cellStyle name="Currency 3 2 2 7 5" xfId="1095" xr:uid="{00000000-0005-0000-0000-0000DA060000}"/>
    <cellStyle name="Currency 3 2 2 7 5 2" xfId="12900" xr:uid="{54A894FE-9BC3-4424-B7FF-A0EAC24745A9}"/>
    <cellStyle name="Currency 3 2 2 7 5 2 2" xfId="12901" xr:uid="{A9D19A79-24D8-4D7A-995B-A75EB1CA3DAF}"/>
    <cellStyle name="Currency 3 2 2 7 5 3" xfId="12902" xr:uid="{91098DD5-E986-41E9-B0D7-C44A32A85448}"/>
    <cellStyle name="Currency 3 2 2 7 5 4" xfId="12899" xr:uid="{47F96DB9-75A4-4B85-AFB5-E2ADC6C973F0}"/>
    <cellStyle name="Currency 3 2 2 7 6" xfId="5255" xr:uid="{00000000-0005-0000-0000-0000DB060000}"/>
    <cellStyle name="Currency 3 2 2 7 6 2" xfId="12904" xr:uid="{28491151-271F-40CA-892F-B8A69DAC6FB4}"/>
    <cellStyle name="Currency 3 2 2 7 6 2 2" xfId="12905" xr:uid="{58243827-5E17-4B3D-BBF8-72D56B800078}"/>
    <cellStyle name="Currency 3 2 2 7 6 3" xfId="12906" xr:uid="{9E822358-44DF-47A1-B2FB-119963DE412B}"/>
    <cellStyle name="Currency 3 2 2 7 6 4" xfId="12903" xr:uid="{8AD0AD6E-8BD7-4432-84F1-34C12D1C7028}"/>
    <cellStyle name="Currency 3 2 2 7 7" xfId="12907" xr:uid="{DABDADA8-FDB9-4EE9-8ADB-4B34624231D6}"/>
    <cellStyle name="Currency 3 2 2 7 7 2" xfId="12908" xr:uid="{18577207-AD20-4A45-923D-DF7AC5BEE075}"/>
    <cellStyle name="Currency 3 2 2 7 8" xfId="12909" xr:uid="{5D9E5E8B-5C66-460C-99E2-3F9BE7D7E990}"/>
    <cellStyle name="Currency 3 2 2 7 8 2" xfId="12910" xr:uid="{B8695AD3-CB50-410A-9558-2011CA746042}"/>
    <cellStyle name="Currency 3 2 2 7 9" xfId="12911" xr:uid="{CA71F30A-3FA1-4426-A2C6-BE5E5417D9B1}"/>
    <cellStyle name="Currency 3 2 2 7 9 2" xfId="12912" xr:uid="{63C886B7-89C2-49B9-A38B-4CB66F4B22F4}"/>
    <cellStyle name="Currency 3 2 2 8" xfId="1096" xr:uid="{00000000-0005-0000-0000-0000DC060000}"/>
    <cellStyle name="Currency 3 2 2 8 2" xfId="5259" xr:uid="{00000000-0005-0000-0000-0000DD060000}"/>
    <cellStyle name="Currency 3 2 2 8 2 2" xfId="12915" xr:uid="{69B10BD8-948B-4232-AB7B-DA8CB69816D3}"/>
    <cellStyle name="Currency 3 2 2 8 2 3" xfId="12914" xr:uid="{15DF928B-00EB-41BB-910B-836B8B0DB6F1}"/>
    <cellStyle name="Currency 3 2 2 8 3" xfId="12916" xr:uid="{08EC48D7-416E-40BE-91B4-2F11D4937883}"/>
    <cellStyle name="Currency 3 2 2 8 3 2" xfId="12917" xr:uid="{81EEC5AD-5AF9-45F4-B4D9-0ACDA7C205AF}"/>
    <cellStyle name="Currency 3 2 2 8 4" xfId="12918" xr:uid="{CB9CE448-129D-42A6-95A1-75ECC677DDCA}"/>
    <cellStyle name="Currency 3 2 2 8 5" xfId="12919" xr:uid="{ED910308-20CC-47F2-B542-F99A89B311DF}"/>
    <cellStyle name="Currency 3 2 2 8 6" xfId="12913" xr:uid="{5D1EE793-5769-4484-A4EE-C18E61FF164E}"/>
    <cellStyle name="Currency 3 2 2 8 7" xfId="33513" xr:uid="{3B85C50B-0B3F-4A9C-A6EC-7B314F137D05}"/>
    <cellStyle name="Currency 3 2 2 9" xfId="1097" xr:uid="{00000000-0005-0000-0000-0000DE060000}"/>
    <cellStyle name="Currency 3 2 2 9 2" xfId="5260" xr:uid="{00000000-0005-0000-0000-0000DF060000}"/>
    <cellStyle name="Currency 3 2 2 9 2 2" xfId="12922" xr:uid="{38E77424-632C-44AB-B8BC-40A8D81A972E}"/>
    <cellStyle name="Currency 3 2 2 9 2 3" xfId="12921" xr:uid="{6F886857-2764-4556-BE4A-F68E580D1B8E}"/>
    <cellStyle name="Currency 3 2 2 9 3" xfId="12923" xr:uid="{E9AFB0F3-F793-4476-93B5-76016303A431}"/>
    <cellStyle name="Currency 3 2 2 9 3 2" xfId="12924" xr:uid="{6D972BC6-3E33-4AA2-ACC8-94EEAA31B4B1}"/>
    <cellStyle name="Currency 3 2 2 9 4" xfId="12925" xr:uid="{092C9F43-E938-4CD4-8A78-0080FB640DAD}"/>
    <cellStyle name="Currency 3 2 2 9 5" xfId="12920" xr:uid="{2B7BC118-501A-4B25-B268-B7A977A74AF9}"/>
    <cellStyle name="Currency 3 2 2 9 6" xfId="33514" xr:uid="{7AE5A0EC-1308-43CA-9867-1E92F8D3CED8}"/>
    <cellStyle name="Currency 3 2 20" xfId="35816" xr:uid="{9BE4014D-6995-453E-A88F-DA64432FDCD5}"/>
    <cellStyle name="Currency 3 2 3" xfId="1098" xr:uid="{00000000-0005-0000-0000-0000E0060000}"/>
    <cellStyle name="Currency 3 2 3 10" xfId="12927" xr:uid="{4D4FAE23-D725-481F-99A2-CD29BBDC018F}"/>
    <cellStyle name="Currency 3 2 3 10 2" xfId="12928" xr:uid="{0B6AA39A-DADC-4397-8E60-F88123C778B5}"/>
    <cellStyle name="Currency 3 2 3 11" xfId="12929" xr:uid="{67DD74F2-94B0-45C7-81D1-70A4347580EF}"/>
    <cellStyle name="Currency 3 2 3 11 2" xfId="12930" xr:uid="{AEA4DB87-44D4-4664-812E-143A0BE21B98}"/>
    <cellStyle name="Currency 3 2 3 12" xfId="12931" xr:uid="{DA7041F2-DEE4-4540-B733-137DB070FC6B}"/>
    <cellStyle name="Currency 3 2 3 13" xfId="12926" xr:uid="{32EE57DE-CCBA-4D35-9FC4-1C1EC8FA0692}"/>
    <cellStyle name="Currency 3 2 3 14" xfId="33515" xr:uid="{ECB545CD-6701-422D-98E1-5E858F6A51B8}"/>
    <cellStyle name="Currency 3 2 3 15" xfId="35822" xr:uid="{A6F42340-B142-4954-B66E-1A2688E78A2E}"/>
    <cellStyle name="Currency 3 2 3 2" xfId="1099" xr:uid="{00000000-0005-0000-0000-0000E1060000}"/>
    <cellStyle name="Currency 3 2 3 2 10" xfId="12933" xr:uid="{A929E0B1-8380-4863-88BE-EE5D370ED773}"/>
    <cellStyle name="Currency 3 2 3 2 11" xfId="12932" xr:uid="{62A611CB-64A1-4DB1-9430-530B9949ED27}"/>
    <cellStyle name="Currency 3 2 3 2 12" xfId="33516" xr:uid="{87594D1E-D5D6-48A2-899D-F785B8199F2A}"/>
    <cellStyle name="Currency 3 2 3 2 13" xfId="36195" xr:uid="{F4FE5F41-EA7F-4F42-BD57-6626FA7F329E}"/>
    <cellStyle name="Currency 3 2 3 2 2" xfId="1100" xr:uid="{00000000-0005-0000-0000-0000E2060000}"/>
    <cellStyle name="Currency 3 2 3 2 2 2" xfId="5263" xr:uid="{00000000-0005-0000-0000-0000E3060000}"/>
    <cellStyle name="Currency 3 2 3 2 2 2 2" xfId="12936" xr:uid="{60E2AB54-7901-4BE8-BA0D-F99861A855D8}"/>
    <cellStyle name="Currency 3 2 3 2 2 2 3" xfId="12935" xr:uid="{C31D418B-AC81-4B89-91B7-A96ED4C4932E}"/>
    <cellStyle name="Currency 3 2 3 2 2 3" xfId="12937" xr:uid="{8AE60703-C9A2-4581-AE8F-3CF8A56D75D4}"/>
    <cellStyle name="Currency 3 2 3 2 2 3 2" xfId="12938" xr:uid="{317FCC54-9FBE-43F5-89E8-E8BB813A9CF3}"/>
    <cellStyle name="Currency 3 2 3 2 2 4" xfId="12939" xr:uid="{7580FBD7-CADF-400E-9FD1-770EADE2F163}"/>
    <cellStyle name="Currency 3 2 3 2 2 5" xfId="12934" xr:uid="{23803C65-DF90-4880-B0D7-0DDF9BA18FBB}"/>
    <cellStyle name="Currency 3 2 3 2 2 6" xfId="33517" xr:uid="{B4BB3408-B867-404E-B209-7817802CE130}"/>
    <cellStyle name="Currency 3 2 3 2 3" xfId="1101" xr:uid="{00000000-0005-0000-0000-0000E4060000}"/>
    <cellStyle name="Currency 3 2 3 2 3 2" xfId="5264" xr:uid="{00000000-0005-0000-0000-0000E5060000}"/>
    <cellStyle name="Currency 3 2 3 2 3 2 2" xfId="12942" xr:uid="{4FB2C16B-BBC4-4662-95A5-C1401DC66A1F}"/>
    <cellStyle name="Currency 3 2 3 2 3 2 3" xfId="12941" xr:uid="{B1BEE7F1-0897-419A-86A0-9B24C8177359}"/>
    <cellStyle name="Currency 3 2 3 2 3 3" xfId="12943" xr:uid="{98F3A239-FD8B-4157-8D28-7A33122923F1}"/>
    <cellStyle name="Currency 3 2 3 2 3 3 2" xfId="12944" xr:uid="{4ABED1EE-CC6B-4D70-BE3C-0A3640B1AFFE}"/>
    <cellStyle name="Currency 3 2 3 2 3 4" xfId="12945" xr:uid="{3B2E639D-528C-4E80-9D75-9B45E67BF6DA}"/>
    <cellStyle name="Currency 3 2 3 2 3 5" xfId="12940" xr:uid="{7F81BFC8-A50E-4268-93E7-FE1DC5B4F017}"/>
    <cellStyle name="Currency 3 2 3 2 3 6" xfId="33518" xr:uid="{C2CCAE99-A597-489E-85F0-BB32C02B9E4F}"/>
    <cellStyle name="Currency 3 2 3 2 4" xfId="1102" xr:uid="{00000000-0005-0000-0000-0000E6060000}"/>
    <cellStyle name="Currency 3 2 3 2 4 2" xfId="5265" xr:uid="{00000000-0005-0000-0000-0000E7060000}"/>
    <cellStyle name="Currency 3 2 3 2 4 2 2" xfId="12948" xr:uid="{E5DDA7DD-6C26-4823-AFD3-6CB01C07D1B8}"/>
    <cellStyle name="Currency 3 2 3 2 4 2 3" xfId="12947" xr:uid="{84FF50CF-ED08-4802-B5A8-059275EA1FCF}"/>
    <cellStyle name="Currency 3 2 3 2 4 3" xfId="12949" xr:uid="{E2FE3B7B-69B9-4EEC-829A-0B53965ED5F9}"/>
    <cellStyle name="Currency 3 2 3 2 4 3 2" xfId="12950" xr:uid="{4D641F00-0D09-4446-8612-0AE08ECB0E19}"/>
    <cellStyle name="Currency 3 2 3 2 4 4" xfId="12951" xr:uid="{388CFC7F-5737-4795-ABA0-08FD7F72F588}"/>
    <cellStyle name="Currency 3 2 3 2 4 5" xfId="12946" xr:uid="{FB50B144-7E07-4D0F-BA05-64AA34B06D01}"/>
    <cellStyle name="Currency 3 2 3 2 4 6" xfId="33519" xr:uid="{C3FF12E6-D273-4E2B-B9C4-469DF983095F}"/>
    <cellStyle name="Currency 3 2 3 2 5" xfId="1103" xr:uid="{00000000-0005-0000-0000-0000E8060000}"/>
    <cellStyle name="Currency 3 2 3 2 5 2" xfId="12953" xr:uid="{BBDA61B7-A936-4E90-BC15-31DA19D40BD4}"/>
    <cellStyle name="Currency 3 2 3 2 5 2 2" xfId="12954" xr:uid="{AF0D29DD-F0F2-4E2B-B240-E4A0FC519C91}"/>
    <cellStyle name="Currency 3 2 3 2 5 3" xfId="12955" xr:uid="{D70A1044-2CE8-41FF-A5BD-9C9BFC3CF195}"/>
    <cellStyle name="Currency 3 2 3 2 5 4" xfId="12952" xr:uid="{27FB6686-4D07-4D48-8495-0D75BE3E9891}"/>
    <cellStyle name="Currency 3 2 3 2 6" xfId="5262" xr:uid="{00000000-0005-0000-0000-0000E9060000}"/>
    <cellStyle name="Currency 3 2 3 2 6 2" xfId="12957" xr:uid="{058661D4-BA54-4991-B077-1B3A454D2239}"/>
    <cellStyle name="Currency 3 2 3 2 6 2 2" xfId="12958" xr:uid="{DAA2EDC9-76EB-40F7-BE03-8CB1AB4DD176}"/>
    <cellStyle name="Currency 3 2 3 2 6 3" xfId="12959" xr:uid="{35964D13-3FFA-46CE-ABE5-00D7C88F02C4}"/>
    <cellStyle name="Currency 3 2 3 2 6 4" xfId="12956" xr:uid="{3BF53E63-F01D-42CD-89DE-DDB7AAE9DB28}"/>
    <cellStyle name="Currency 3 2 3 2 7" xfId="12960" xr:uid="{BA51BAE7-E938-4090-9D71-424521DDFD5E}"/>
    <cellStyle name="Currency 3 2 3 2 7 2" xfId="12961" xr:uid="{182A05EB-5605-4313-AAB2-5024323D12FF}"/>
    <cellStyle name="Currency 3 2 3 2 8" xfId="12962" xr:uid="{589838B3-467F-4705-82B6-5878BE0B5EB8}"/>
    <cellStyle name="Currency 3 2 3 2 8 2" xfId="12963" xr:uid="{C023D8BB-0CEC-4CB5-AB07-F7291A97A4F4}"/>
    <cellStyle name="Currency 3 2 3 2 9" xfId="12964" xr:uid="{3C6FD93E-58F2-4A73-A1DD-FA1429FC840C}"/>
    <cellStyle name="Currency 3 2 3 2 9 2" xfId="12965" xr:uid="{067ACC7B-1FA5-4F1E-95E4-B1EEF3FAE9EE}"/>
    <cellStyle name="Currency 3 2 3 3" xfId="1104" xr:uid="{00000000-0005-0000-0000-0000EA060000}"/>
    <cellStyle name="Currency 3 2 3 3 10" xfId="12967" xr:uid="{A8ED139F-31AA-4786-A8CC-8685BC612DD6}"/>
    <cellStyle name="Currency 3 2 3 3 11" xfId="12966" xr:uid="{814F2AAD-93A7-49A8-9185-0CC391B935F7}"/>
    <cellStyle name="Currency 3 2 3 3 12" xfId="33520" xr:uid="{006DF90D-760D-45C0-B7D1-7CF79DFD961E}"/>
    <cellStyle name="Currency 3 2 3 3 13" xfId="36409" xr:uid="{07897AD3-4A90-4622-AAD6-6E2F4A9CEE01}"/>
    <cellStyle name="Currency 3 2 3 3 2" xfId="1105" xr:uid="{00000000-0005-0000-0000-0000EB060000}"/>
    <cellStyle name="Currency 3 2 3 3 2 2" xfId="5267" xr:uid="{00000000-0005-0000-0000-0000EC060000}"/>
    <cellStyle name="Currency 3 2 3 3 2 2 2" xfId="12970" xr:uid="{DAA87462-1865-4FA7-8003-22BEC4C4307B}"/>
    <cellStyle name="Currency 3 2 3 3 2 2 3" xfId="12969" xr:uid="{A0C686D7-FB5C-4577-B681-76605D25EDF8}"/>
    <cellStyle name="Currency 3 2 3 3 2 3" xfId="12971" xr:uid="{93FE7A78-5B1C-4D24-993D-6C244E7D24D4}"/>
    <cellStyle name="Currency 3 2 3 3 2 3 2" xfId="12972" xr:uid="{85A109CF-6BAC-484B-96D2-2F83B010A2F0}"/>
    <cellStyle name="Currency 3 2 3 3 2 4" xfId="12973" xr:uid="{909B553F-B194-4944-8025-8C28EF1D7EE1}"/>
    <cellStyle name="Currency 3 2 3 3 2 5" xfId="12968" xr:uid="{8C923685-8073-402B-B294-9DB22A54CD17}"/>
    <cellStyle name="Currency 3 2 3 3 2 6" xfId="33521" xr:uid="{29CBC23B-741B-4B72-BD7E-469512080B98}"/>
    <cellStyle name="Currency 3 2 3 3 3" xfId="1106" xr:uid="{00000000-0005-0000-0000-0000ED060000}"/>
    <cellStyle name="Currency 3 2 3 3 3 2" xfId="5268" xr:uid="{00000000-0005-0000-0000-0000EE060000}"/>
    <cellStyle name="Currency 3 2 3 3 3 2 2" xfId="12976" xr:uid="{BDAD9A25-95CC-4B08-B505-7CA2B6ADDE97}"/>
    <cellStyle name="Currency 3 2 3 3 3 2 3" xfId="12975" xr:uid="{C6DB6410-06AB-4047-A8CC-F05631FC8A67}"/>
    <cellStyle name="Currency 3 2 3 3 3 3" xfId="12977" xr:uid="{FFE2C9D7-7923-44CF-BCBF-3A9E7617F14F}"/>
    <cellStyle name="Currency 3 2 3 3 3 3 2" xfId="12978" xr:uid="{613F8DA7-C6F1-41E1-8627-F66CA4CE4EE1}"/>
    <cellStyle name="Currency 3 2 3 3 3 4" xfId="12979" xr:uid="{F0B2C90B-CEA1-4CB9-AC9C-89E1D39A33B7}"/>
    <cellStyle name="Currency 3 2 3 3 3 5" xfId="12974" xr:uid="{AA6214FA-A028-4C43-AF62-DB2C62E86925}"/>
    <cellStyle name="Currency 3 2 3 3 3 6" xfId="33522" xr:uid="{D2AEB7E6-95C7-4ED1-B636-A3A997BEDEED}"/>
    <cellStyle name="Currency 3 2 3 3 4" xfId="1107" xr:uid="{00000000-0005-0000-0000-0000EF060000}"/>
    <cellStyle name="Currency 3 2 3 3 4 2" xfId="5269" xr:uid="{00000000-0005-0000-0000-0000F0060000}"/>
    <cellStyle name="Currency 3 2 3 3 4 2 2" xfId="12982" xr:uid="{401CEF95-725D-4908-B9CB-C6AC92278446}"/>
    <cellStyle name="Currency 3 2 3 3 4 2 3" xfId="12981" xr:uid="{F30CECBA-F612-4B83-9E84-E3E985B3E6D7}"/>
    <cellStyle name="Currency 3 2 3 3 4 3" xfId="12983" xr:uid="{90C2AEC9-6A48-46D2-9BD1-9F71795426A8}"/>
    <cellStyle name="Currency 3 2 3 3 4 3 2" xfId="12984" xr:uid="{45B6245C-198C-4A6D-9EE9-994B27CF838F}"/>
    <cellStyle name="Currency 3 2 3 3 4 4" xfId="12985" xr:uid="{456C61DC-7E23-49BD-B968-8350DFE67A64}"/>
    <cellStyle name="Currency 3 2 3 3 4 5" xfId="12980" xr:uid="{A0D712B0-3464-4CFD-B208-9DD57E2B7FFD}"/>
    <cellStyle name="Currency 3 2 3 3 4 6" xfId="33523" xr:uid="{A4FD89AA-6423-40E6-80EB-802F89A53D50}"/>
    <cellStyle name="Currency 3 2 3 3 5" xfId="1108" xr:uid="{00000000-0005-0000-0000-0000F1060000}"/>
    <cellStyle name="Currency 3 2 3 3 5 2" xfId="12987" xr:uid="{F2EF243B-ADBE-4679-9119-73A17E5DB4FC}"/>
    <cellStyle name="Currency 3 2 3 3 5 2 2" xfId="12988" xr:uid="{C4DF8BAF-1543-4EE7-85B5-686782B52961}"/>
    <cellStyle name="Currency 3 2 3 3 5 3" xfId="12989" xr:uid="{73609045-E21D-4780-B3FE-BB5D742B2CCF}"/>
    <cellStyle name="Currency 3 2 3 3 5 4" xfId="12986" xr:uid="{B5DAC60D-9C57-4022-81E1-88EFA6E12979}"/>
    <cellStyle name="Currency 3 2 3 3 6" xfId="5266" xr:uid="{00000000-0005-0000-0000-0000F2060000}"/>
    <cellStyle name="Currency 3 2 3 3 6 2" xfId="12991" xr:uid="{8973006C-BB9A-485C-8E5C-56A6A75D821A}"/>
    <cellStyle name="Currency 3 2 3 3 6 2 2" xfId="12992" xr:uid="{A717B327-56E9-4903-9FFD-77EE0B3EFD13}"/>
    <cellStyle name="Currency 3 2 3 3 6 3" xfId="12993" xr:uid="{9ECFF384-D44B-40FB-A916-F56761B6FD9C}"/>
    <cellStyle name="Currency 3 2 3 3 6 4" xfId="12990" xr:uid="{8BFD3382-A328-4BA3-A351-B464176E2560}"/>
    <cellStyle name="Currency 3 2 3 3 7" xfId="12994" xr:uid="{0848419F-B61A-4F29-8C1E-BCCB507A5E89}"/>
    <cellStyle name="Currency 3 2 3 3 7 2" xfId="12995" xr:uid="{DED1FCD3-649C-4765-8BB8-C5F5DB7F51B9}"/>
    <cellStyle name="Currency 3 2 3 3 8" xfId="12996" xr:uid="{87F4F13F-A6D3-4772-9BBC-7BDAB72CDDD6}"/>
    <cellStyle name="Currency 3 2 3 3 8 2" xfId="12997" xr:uid="{36BC1863-57C0-4B48-B9A8-53CED7A7FA2D}"/>
    <cellStyle name="Currency 3 2 3 3 9" xfId="12998" xr:uid="{17A94B9E-0611-4A9F-B84A-84F2F5DC3026}"/>
    <cellStyle name="Currency 3 2 3 3 9 2" xfId="12999" xr:uid="{BA4D33C6-956B-4EFB-945A-19665D23EA2A}"/>
    <cellStyle name="Currency 3 2 3 4" xfId="1109" xr:uid="{00000000-0005-0000-0000-0000F3060000}"/>
    <cellStyle name="Currency 3 2 3 4 2" xfId="5270" xr:uid="{00000000-0005-0000-0000-0000F4060000}"/>
    <cellStyle name="Currency 3 2 3 4 2 2" xfId="13002" xr:uid="{CB98017C-DC0F-4392-B014-BD0D696CEF06}"/>
    <cellStyle name="Currency 3 2 3 4 2 3" xfId="13001" xr:uid="{6A09961D-0F41-4F15-AF1F-2F9FC6793FEE}"/>
    <cellStyle name="Currency 3 2 3 4 3" xfId="13003" xr:uid="{781B3C5C-1A55-4868-93C1-058D1C7F67AE}"/>
    <cellStyle name="Currency 3 2 3 4 3 2" xfId="13004" xr:uid="{F7EC098A-503B-4FEF-B258-7AE39D7DC98E}"/>
    <cellStyle name="Currency 3 2 3 4 4" xfId="13005" xr:uid="{370E5900-D0BC-4974-B79E-ED06CDAA53DD}"/>
    <cellStyle name="Currency 3 2 3 4 5" xfId="13006" xr:uid="{46B962A9-8887-4F62-B56E-182B5F76F64C}"/>
    <cellStyle name="Currency 3 2 3 4 6" xfId="13000" xr:uid="{0A038C9C-4B34-4490-BACC-A405769E76FC}"/>
    <cellStyle name="Currency 3 2 3 4 7" xfId="33524" xr:uid="{97EFD202-DFE1-4454-8C14-179A02A9182C}"/>
    <cellStyle name="Currency 3 2 3 5" xfId="1110" xr:uid="{00000000-0005-0000-0000-0000F5060000}"/>
    <cellStyle name="Currency 3 2 3 5 2" xfId="5271" xr:uid="{00000000-0005-0000-0000-0000F6060000}"/>
    <cellStyle name="Currency 3 2 3 5 2 2" xfId="13009" xr:uid="{81BA001E-30A5-4BAB-90B5-4E1A04273809}"/>
    <cellStyle name="Currency 3 2 3 5 2 3" xfId="13008" xr:uid="{1B041CD7-835C-45E7-92D0-27B41FBC65B6}"/>
    <cellStyle name="Currency 3 2 3 5 3" xfId="13010" xr:uid="{2F601C2F-4FEF-4C6D-A349-FC67CB099BBD}"/>
    <cellStyle name="Currency 3 2 3 5 3 2" xfId="13011" xr:uid="{FDD528F5-D9A4-4866-B233-A1BB1E51C0B2}"/>
    <cellStyle name="Currency 3 2 3 5 4" xfId="13012" xr:uid="{94F1BC46-CABE-47FD-9D49-943B9507973A}"/>
    <cellStyle name="Currency 3 2 3 5 5" xfId="13007" xr:uid="{AE4B880D-A737-4B6A-81AB-A88D77A54989}"/>
    <cellStyle name="Currency 3 2 3 5 6" xfId="33525" xr:uid="{7F611AE8-84A7-41ED-8B8B-EC9D8ED6A5C2}"/>
    <cellStyle name="Currency 3 2 3 6" xfId="1111" xr:uid="{00000000-0005-0000-0000-0000F7060000}"/>
    <cellStyle name="Currency 3 2 3 6 2" xfId="5272" xr:uid="{00000000-0005-0000-0000-0000F8060000}"/>
    <cellStyle name="Currency 3 2 3 6 2 2" xfId="13015" xr:uid="{52732D41-D4B8-4126-9EAF-05BA7FA491F9}"/>
    <cellStyle name="Currency 3 2 3 6 2 3" xfId="13014" xr:uid="{F4D28E9F-68AB-4403-A284-B5FC7EEBAEB6}"/>
    <cellStyle name="Currency 3 2 3 6 3" xfId="13016" xr:uid="{5C8F8C56-5AF2-4633-BC66-05B5C1942F4A}"/>
    <cellStyle name="Currency 3 2 3 6 3 2" xfId="13017" xr:uid="{7646963E-AFF8-46B3-B387-E139955E3FCF}"/>
    <cellStyle name="Currency 3 2 3 6 4" xfId="13018" xr:uid="{5A886768-0DAB-4CB3-B631-666F52B57B07}"/>
    <cellStyle name="Currency 3 2 3 6 5" xfId="13013" xr:uid="{2F7FD568-336A-4336-9560-5AB2A4444696}"/>
    <cellStyle name="Currency 3 2 3 6 6" xfId="33526" xr:uid="{A774FA05-D7D9-45A6-A1FC-77EFA591CC6A}"/>
    <cellStyle name="Currency 3 2 3 7" xfId="1112" xr:uid="{00000000-0005-0000-0000-0000F9060000}"/>
    <cellStyle name="Currency 3 2 3 7 2" xfId="13020" xr:uid="{861FBBE8-3A76-4EB3-919A-735E224E7131}"/>
    <cellStyle name="Currency 3 2 3 7 2 2" xfId="13021" xr:uid="{2F34CF65-FAC1-4877-B577-859D6805A0AB}"/>
    <cellStyle name="Currency 3 2 3 7 3" xfId="13022" xr:uid="{68A87618-576C-41E6-ADC9-8C4BB24A26C5}"/>
    <cellStyle name="Currency 3 2 3 7 4" xfId="13019" xr:uid="{C3EFC305-E136-4EDE-9C5F-68143586CCFD}"/>
    <cellStyle name="Currency 3 2 3 8" xfId="5261" xr:uid="{00000000-0005-0000-0000-0000FA060000}"/>
    <cellStyle name="Currency 3 2 3 8 2" xfId="13024" xr:uid="{4DB6F0E1-0468-40FC-B741-443DEE5515F3}"/>
    <cellStyle name="Currency 3 2 3 8 2 2" xfId="13025" xr:uid="{5B4F41EC-AABF-4FA9-B6C2-83B0C39FA227}"/>
    <cellStyle name="Currency 3 2 3 8 3" xfId="13026" xr:uid="{4D921C28-ACF0-4934-AC23-FA700E01E129}"/>
    <cellStyle name="Currency 3 2 3 8 4" xfId="13023" xr:uid="{75E7098A-737A-43C8-87AC-6E929559CF3E}"/>
    <cellStyle name="Currency 3 2 3 9" xfId="13027" xr:uid="{6B7DECB6-934F-49C4-9400-A5BE0AFE9F91}"/>
    <cellStyle name="Currency 3 2 3 9 2" xfId="13028" xr:uid="{89A6F687-CC56-482D-98FE-DF20F0A57052}"/>
    <cellStyle name="Currency 3 2 4" xfId="1113" xr:uid="{00000000-0005-0000-0000-0000FB060000}"/>
    <cellStyle name="Currency 3 2 4 10" xfId="13030" xr:uid="{1381B7FA-C88C-4DC2-9622-52B41A9C5767}"/>
    <cellStyle name="Currency 3 2 4 10 2" xfId="13031" xr:uid="{81356EB1-677E-4E93-ADA5-53CA43F35E44}"/>
    <cellStyle name="Currency 3 2 4 11" xfId="13032" xr:uid="{E768BDAA-7EDF-44FE-A8AB-3302BA130CF8}"/>
    <cellStyle name="Currency 3 2 4 11 2" xfId="13033" xr:uid="{CAD518E5-0612-45B7-89F8-89172BE4716E}"/>
    <cellStyle name="Currency 3 2 4 12" xfId="13034" xr:uid="{5E5A3D03-2AB1-40F0-B843-F70CCDB91C9D}"/>
    <cellStyle name="Currency 3 2 4 13" xfId="13029" xr:uid="{05512746-4954-4975-A84B-001C436C8800}"/>
    <cellStyle name="Currency 3 2 4 14" xfId="33527" xr:uid="{C0F53896-1357-4E37-AC88-AA541F1CB621}"/>
    <cellStyle name="Currency 3 2 4 15" xfId="35823" xr:uid="{24351E34-28AC-453F-A483-7CD279C52D5F}"/>
    <cellStyle name="Currency 3 2 4 2" xfId="1114" xr:uid="{00000000-0005-0000-0000-0000FC060000}"/>
    <cellStyle name="Currency 3 2 4 2 10" xfId="13036" xr:uid="{D27F6131-24D7-45E7-AE6D-1501526116A0}"/>
    <cellStyle name="Currency 3 2 4 2 11" xfId="13035" xr:uid="{CAE1D664-9C80-4597-AFD6-E2D6544553DD}"/>
    <cellStyle name="Currency 3 2 4 2 12" xfId="33528" xr:uid="{6F86EAFF-3AE2-4FFC-B47B-ADB33457F2E0}"/>
    <cellStyle name="Currency 3 2 4 2 13" xfId="36196" xr:uid="{9AFFB6D6-CACE-4342-AD21-47E23B044D5F}"/>
    <cellStyle name="Currency 3 2 4 2 2" xfId="1115" xr:uid="{00000000-0005-0000-0000-0000FD060000}"/>
    <cellStyle name="Currency 3 2 4 2 2 2" xfId="5275" xr:uid="{00000000-0005-0000-0000-0000FE060000}"/>
    <cellStyle name="Currency 3 2 4 2 2 2 2" xfId="13039" xr:uid="{374E37F3-0894-4BB1-A09C-9C8162ED43A5}"/>
    <cellStyle name="Currency 3 2 4 2 2 2 3" xfId="13038" xr:uid="{A583E1D0-B3FC-47EA-860E-8955C54D6516}"/>
    <cellStyle name="Currency 3 2 4 2 2 3" xfId="13040" xr:uid="{4F2D48B1-8494-4DEA-AE6F-D3046AC64B49}"/>
    <cellStyle name="Currency 3 2 4 2 2 3 2" xfId="13041" xr:uid="{F386F537-004A-41AE-BE4A-95D16AE43D94}"/>
    <cellStyle name="Currency 3 2 4 2 2 4" xfId="13042" xr:uid="{F9195567-9EA5-4D02-B708-851E090516D7}"/>
    <cellStyle name="Currency 3 2 4 2 2 5" xfId="13037" xr:uid="{71FDEE5D-A73D-4D77-A488-30CE50A7EDBA}"/>
    <cellStyle name="Currency 3 2 4 2 2 6" xfId="33529" xr:uid="{10578F33-12FE-4A0E-87E1-A0DFB0BD198B}"/>
    <cellStyle name="Currency 3 2 4 2 3" xfId="1116" xr:uid="{00000000-0005-0000-0000-0000FF060000}"/>
    <cellStyle name="Currency 3 2 4 2 3 2" xfId="5276" xr:uid="{00000000-0005-0000-0000-000000070000}"/>
    <cellStyle name="Currency 3 2 4 2 3 2 2" xfId="13045" xr:uid="{89EC4DC6-8906-49E0-B648-CB9E682E90A4}"/>
    <cellStyle name="Currency 3 2 4 2 3 2 3" xfId="13044" xr:uid="{B3A10E75-D83D-4869-910D-0A0D3449C02C}"/>
    <cellStyle name="Currency 3 2 4 2 3 3" xfId="13046" xr:uid="{B1C7D766-C73E-4776-8B63-0B5118A93C2F}"/>
    <cellStyle name="Currency 3 2 4 2 3 3 2" xfId="13047" xr:uid="{30BB5E61-2572-4A1F-9CEE-EF3A69782C03}"/>
    <cellStyle name="Currency 3 2 4 2 3 4" xfId="13048" xr:uid="{AB76C975-0DFA-44B3-A18C-770FFBF40B00}"/>
    <cellStyle name="Currency 3 2 4 2 3 5" xfId="13043" xr:uid="{620B48CC-436C-48B0-A546-2BE9E8D0E3D6}"/>
    <cellStyle name="Currency 3 2 4 2 3 6" xfId="33530" xr:uid="{E2A98732-4EEE-4018-849B-3F5BBBF84586}"/>
    <cellStyle name="Currency 3 2 4 2 4" xfId="1117" xr:uid="{00000000-0005-0000-0000-000001070000}"/>
    <cellStyle name="Currency 3 2 4 2 4 2" xfId="5277" xr:uid="{00000000-0005-0000-0000-000002070000}"/>
    <cellStyle name="Currency 3 2 4 2 4 2 2" xfId="13051" xr:uid="{C16FF365-F618-4EF1-BD1A-6107A7C4E683}"/>
    <cellStyle name="Currency 3 2 4 2 4 2 3" xfId="13050" xr:uid="{B39F4D36-2DFD-4B8E-9BD7-0B7A84F3F0A8}"/>
    <cellStyle name="Currency 3 2 4 2 4 3" xfId="13052" xr:uid="{4FB32F1C-24D1-4C8C-ACC0-8C62C0BC68CC}"/>
    <cellStyle name="Currency 3 2 4 2 4 3 2" xfId="13053" xr:uid="{6EDF830A-0AC5-4025-8828-43C04AD2B51D}"/>
    <cellStyle name="Currency 3 2 4 2 4 4" xfId="13054" xr:uid="{A0B75B28-F84B-4603-9D61-8467B2BA94E0}"/>
    <cellStyle name="Currency 3 2 4 2 4 5" xfId="13049" xr:uid="{8353655E-F95A-442E-925D-D805B7F056C6}"/>
    <cellStyle name="Currency 3 2 4 2 4 6" xfId="33531" xr:uid="{02154E4E-D7DD-47A1-9C0F-91B4ADC160DD}"/>
    <cellStyle name="Currency 3 2 4 2 5" xfId="1118" xr:uid="{00000000-0005-0000-0000-000003070000}"/>
    <cellStyle name="Currency 3 2 4 2 5 2" xfId="13056" xr:uid="{6B806A1D-10B2-4E66-9CEB-AB10061CE755}"/>
    <cellStyle name="Currency 3 2 4 2 5 2 2" xfId="13057" xr:uid="{4CB57500-5D3B-4091-B642-A2C4C63FB5EB}"/>
    <cellStyle name="Currency 3 2 4 2 5 3" xfId="13058" xr:uid="{0F28CC13-7174-4616-AA39-0B4762B0D052}"/>
    <cellStyle name="Currency 3 2 4 2 5 4" xfId="13055" xr:uid="{D85F22AF-8D95-48FE-86B5-CEC92A2B9C2F}"/>
    <cellStyle name="Currency 3 2 4 2 6" xfId="5274" xr:uid="{00000000-0005-0000-0000-000004070000}"/>
    <cellStyle name="Currency 3 2 4 2 6 2" xfId="13060" xr:uid="{34144A7F-A57F-4F49-B56C-7F1953813AFE}"/>
    <cellStyle name="Currency 3 2 4 2 6 2 2" xfId="13061" xr:uid="{8F262745-ACBA-4E5C-AD59-52C83F81D7FE}"/>
    <cellStyle name="Currency 3 2 4 2 6 3" xfId="13062" xr:uid="{8F88E565-06F1-410E-843D-46069448E58F}"/>
    <cellStyle name="Currency 3 2 4 2 6 4" xfId="13059" xr:uid="{D9449316-11AB-4E1F-96E8-1D88530D8DE3}"/>
    <cellStyle name="Currency 3 2 4 2 7" xfId="13063" xr:uid="{F34515CE-5868-4391-8BB2-EF8EB2AA4910}"/>
    <cellStyle name="Currency 3 2 4 2 7 2" xfId="13064" xr:uid="{690F75AE-FC0B-4562-A5F8-FD47AAB7B2B9}"/>
    <cellStyle name="Currency 3 2 4 2 8" xfId="13065" xr:uid="{8F92E06F-CB55-4051-A175-FE3B001B8F81}"/>
    <cellStyle name="Currency 3 2 4 2 8 2" xfId="13066" xr:uid="{4E5E95FF-DA10-4FD0-ADD2-F28CC5D91FF4}"/>
    <cellStyle name="Currency 3 2 4 2 9" xfId="13067" xr:uid="{62E5D069-5D30-4228-A2A2-3431C2D8D72C}"/>
    <cellStyle name="Currency 3 2 4 2 9 2" xfId="13068" xr:uid="{907612DB-0BF3-4EA7-B1D7-F3AA5AFC5ABE}"/>
    <cellStyle name="Currency 3 2 4 3" xfId="1119" xr:uid="{00000000-0005-0000-0000-000005070000}"/>
    <cellStyle name="Currency 3 2 4 3 10" xfId="13070" xr:uid="{A6D79112-81B4-40CA-97C9-5BEEA6B49BCC}"/>
    <cellStyle name="Currency 3 2 4 3 11" xfId="13069" xr:uid="{42E892C7-C90E-458C-B56F-D26CF95E85FD}"/>
    <cellStyle name="Currency 3 2 4 3 12" xfId="33532" xr:uid="{47BF35D3-782A-4594-880E-BA1DE6B922BC}"/>
    <cellStyle name="Currency 3 2 4 3 13" xfId="36410" xr:uid="{3E82B9FE-C357-48A5-A125-CBC489BA2026}"/>
    <cellStyle name="Currency 3 2 4 3 2" xfId="1120" xr:uid="{00000000-0005-0000-0000-000006070000}"/>
    <cellStyle name="Currency 3 2 4 3 2 2" xfId="5279" xr:uid="{00000000-0005-0000-0000-000007070000}"/>
    <cellStyle name="Currency 3 2 4 3 2 2 2" xfId="13073" xr:uid="{C2D9053B-D552-4B77-B006-7AA8F98DEC62}"/>
    <cellStyle name="Currency 3 2 4 3 2 2 3" xfId="13072" xr:uid="{C96CDDC7-F43C-4F68-A6CE-CBFF75EC4372}"/>
    <cellStyle name="Currency 3 2 4 3 2 3" xfId="13074" xr:uid="{38392902-FF1E-4C90-A8BE-30EC1153149D}"/>
    <cellStyle name="Currency 3 2 4 3 2 3 2" xfId="13075" xr:uid="{8A218F8F-3E88-4DD2-A0E9-E1CCAAE90994}"/>
    <cellStyle name="Currency 3 2 4 3 2 4" xfId="13076" xr:uid="{4CDD2CE9-928D-41D3-A6EF-5708F339B8AC}"/>
    <cellStyle name="Currency 3 2 4 3 2 5" xfId="13071" xr:uid="{4634FAE7-A940-4517-9BFD-549B8B3365E6}"/>
    <cellStyle name="Currency 3 2 4 3 2 6" xfId="33533" xr:uid="{A610DB2F-AF06-4BEB-95BE-C94E299567D0}"/>
    <cellStyle name="Currency 3 2 4 3 3" xfId="1121" xr:uid="{00000000-0005-0000-0000-000008070000}"/>
    <cellStyle name="Currency 3 2 4 3 3 2" xfId="5280" xr:uid="{00000000-0005-0000-0000-000009070000}"/>
    <cellStyle name="Currency 3 2 4 3 3 2 2" xfId="13079" xr:uid="{2960AFC2-1C06-4C86-818B-0731D564353E}"/>
    <cellStyle name="Currency 3 2 4 3 3 2 3" xfId="13078" xr:uid="{936FE46B-8BA1-43C6-BDB0-E4AA30516CAE}"/>
    <cellStyle name="Currency 3 2 4 3 3 3" xfId="13080" xr:uid="{67E4BAF6-B5AF-4F23-B83D-194438E1324A}"/>
    <cellStyle name="Currency 3 2 4 3 3 3 2" xfId="13081" xr:uid="{8656B079-F9AB-4174-8D55-C385D0585542}"/>
    <cellStyle name="Currency 3 2 4 3 3 4" xfId="13082" xr:uid="{68E34251-D952-4262-BD21-9EB52D432BD4}"/>
    <cellStyle name="Currency 3 2 4 3 3 5" xfId="13077" xr:uid="{409470B6-17D3-4FC8-82DD-DEC45BE4527E}"/>
    <cellStyle name="Currency 3 2 4 3 3 6" xfId="33534" xr:uid="{745235C2-0425-42FF-840E-69EC6AAD346B}"/>
    <cellStyle name="Currency 3 2 4 3 4" xfId="1122" xr:uid="{00000000-0005-0000-0000-00000A070000}"/>
    <cellStyle name="Currency 3 2 4 3 4 2" xfId="5281" xr:uid="{00000000-0005-0000-0000-00000B070000}"/>
    <cellStyle name="Currency 3 2 4 3 4 2 2" xfId="13085" xr:uid="{7AD65F8C-13D0-4391-B4C7-02A21F944AAD}"/>
    <cellStyle name="Currency 3 2 4 3 4 2 3" xfId="13084" xr:uid="{439C1328-68B9-4463-A966-AEC00C556EC1}"/>
    <cellStyle name="Currency 3 2 4 3 4 3" xfId="13086" xr:uid="{039413C3-2F6F-49BB-9467-A7A28C4E4679}"/>
    <cellStyle name="Currency 3 2 4 3 4 3 2" xfId="13087" xr:uid="{ABCF70A3-D8A0-4D05-AEE2-EC462A9D7373}"/>
    <cellStyle name="Currency 3 2 4 3 4 4" xfId="13088" xr:uid="{7F1EF287-D12E-452F-9DE7-A129DE0B895B}"/>
    <cellStyle name="Currency 3 2 4 3 4 5" xfId="13083" xr:uid="{150AE282-C52E-4D33-BB6C-59909A44D6C8}"/>
    <cellStyle name="Currency 3 2 4 3 4 6" xfId="33535" xr:uid="{711865F5-910B-42F5-B920-13CC3EC20E7D}"/>
    <cellStyle name="Currency 3 2 4 3 5" xfId="1123" xr:uid="{00000000-0005-0000-0000-00000C070000}"/>
    <cellStyle name="Currency 3 2 4 3 5 2" xfId="13090" xr:uid="{87EFCB2F-3133-470D-AC96-BCAB2BD1FA1D}"/>
    <cellStyle name="Currency 3 2 4 3 5 2 2" xfId="13091" xr:uid="{EAFA7D5F-6324-4362-B9F7-2EFDC77BC272}"/>
    <cellStyle name="Currency 3 2 4 3 5 3" xfId="13092" xr:uid="{CDB3B086-4421-4B2E-8E1F-CF23BEA0A8E7}"/>
    <cellStyle name="Currency 3 2 4 3 5 4" xfId="13089" xr:uid="{06BE4BF0-73A2-4DA7-B4DD-5C9332193D68}"/>
    <cellStyle name="Currency 3 2 4 3 6" xfId="5278" xr:uid="{00000000-0005-0000-0000-00000D070000}"/>
    <cellStyle name="Currency 3 2 4 3 6 2" xfId="13094" xr:uid="{1F35A202-FDE2-441E-8C59-0707F5E8945D}"/>
    <cellStyle name="Currency 3 2 4 3 6 2 2" xfId="13095" xr:uid="{24F8BFC6-7B65-4DDF-89AB-7DFD65C2F793}"/>
    <cellStyle name="Currency 3 2 4 3 6 3" xfId="13096" xr:uid="{017A1ACB-612A-4F77-A47B-1109AFAD2EC5}"/>
    <cellStyle name="Currency 3 2 4 3 6 4" xfId="13093" xr:uid="{A8C803D2-661E-4D75-9B05-D486BE6FFBA4}"/>
    <cellStyle name="Currency 3 2 4 3 7" xfId="13097" xr:uid="{C3E836AF-8E06-479D-8173-CC861CC4D6A5}"/>
    <cellStyle name="Currency 3 2 4 3 7 2" xfId="13098" xr:uid="{98C02F8E-39EB-4B12-BF31-A47943B5C5FD}"/>
    <cellStyle name="Currency 3 2 4 3 8" xfId="13099" xr:uid="{9BA17334-76BA-480A-8D3E-1EB229EC67D8}"/>
    <cellStyle name="Currency 3 2 4 3 8 2" xfId="13100" xr:uid="{DA4AC2DB-26D7-456E-A146-D5A647F8DC4A}"/>
    <cellStyle name="Currency 3 2 4 3 9" xfId="13101" xr:uid="{6A749EE4-0CAF-4B3C-9BD5-5B629AB14C74}"/>
    <cellStyle name="Currency 3 2 4 3 9 2" xfId="13102" xr:uid="{7827B800-2613-48E4-BAF5-A62E4F185373}"/>
    <cellStyle name="Currency 3 2 4 4" xfId="1124" xr:uid="{00000000-0005-0000-0000-00000E070000}"/>
    <cellStyle name="Currency 3 2 4 4 2" xfId="5282" xr:uid="{00000000-0005-0000-0000-00000F070000}"/>
    <cellStyle name="Currency 3 2 4 4 2 2" xfId="13105" xr:uid="{8C55ED46-63F3-4D7C-98D6-198D82802973}"/>
    <cellStyle name="Currency 3 2 4 4 2 3" xfId="13104" xr:uid="{97D458AB-28E0-46F9-85BF-784D3A0F1E46}"/>
    <cellStyle name="Currency 3 2 4 4 3" xfId="13106" xr:uid="{3B406E7E-8047-4452-9699-735324B5EF87}"/>
    <cellStyle name="Currency 3 2 4 4 3 2" xfId="13107" xr:uid="{AAACD071-5568-4E5B-B1E5-0983CC7F441B}"/>
    <cellStyle name="Currency 3 2 4 4 4" xfId="13108" xr:uid="{A753A9AD-5AD2-498D-910E-A6547C9D1D8D}"/>
    <cellStyle name="Currency 3 2 4 4 5" xfId="13109" xr:uid="{FE71BBA9-80B4-4D98-957D-C9161CAF9FB3}"/>
    <cellStyle name="Currency 3 2 4 4 6" xfId="13103" xr:uid="{BCC41439-7FF0-40B8-94C1-DCFCAEDCB8A7}"/>
    <cellStyle name="Currency 3 2 4 4 7" xfId="33536" xr:uid="{FB0975A2-2013-4F16-A515-420F81216AC6}"/>
    <cellStyle name="Currency 3 2 4 5" xfId="1125" xr:uid="{00000000-0005-0000-0000-000010070000}"/>
    <cellStyle name="Currency 3 2 4 5 2" xfId="5283" xr:uid="{00000000-0005-0000-0000-000011070000}"/>
    <cellStyle name="Currency 3 2 4 5 2 2" xfId="13112" xr:uid="{8A4EDD88-56FA-4A05-9906-066500E453B2}"/>
    <cellStyle name="Currency 3 2 4 5 2 3" xfId="13111" xr:uid="{46B0DB07-F966-469B-9B81-776A0FD71554}"/>
    <cellStyle name="Currency 3 2 4 5 3" xfId="13113" xr:uid="{44D973BC-1A8D-4C71-BE4F-18748FD598A1}"/>
    <cellStyle name="Currency 3 2 4 5 3 2" xfId="13114" xr:uid="{6B6831E2-A8A3-4FBD-9C67-7404E37AADA3}"/>
    <cellStyle name="Currency 3 2 4 5 4" xfId="13115" xr:uid="{98A428DB-DB17-48D7-8C61-B7767F837541}"/>
    <cellStyle name="Currency 3 2 4 5 5" xfId="13110" xr:uid="{750F3C34-5667-4B75-9EE6-3BB11CBD764D}"/>
    <cellStyle name="Currency 3 2 4 5 6" xfId="33537" xr:uid="{DF6E7705-AECF-4E16-BA27-ECF137C9AB9B}"/>
    <cellStyle name="Currency 3 2 4 6" xfId="1126" xr:uid="{00000000-0005-0000-0000-000012070000}"/>
    <cellStyle name="Currency 3 2 4 6 2" xfId="5284" xr:uid="{00000000-0005-0000-0000-000013070000}"/>
    <cellStyle name="Currency 3 2 4 6 2 2" xfId="13118" xr:uid="{6FA901A7-B60C-4027-B7B5-EEA63AD9082A}"/>
    <cellStyle name="Currency 3 2 4 6 2 3" xfId="13117" xr:uid="{F7B55A3E-BB16-4B51-ADDA-588B6F4BA904}"/>
    <cellStyle name="Currency 3 2 4 6 3" xfId="13119" xr:uid="{695CA661-0941-4C8C-936E-3FC1125E6911}"/>
    <cellStyle name="Currency 3 2 4 6 3 2" xfId="13120" xr:uid="{315EE218-E4C4-48E0-A96A-B9462605C4F3}"/>
    <cellStyle name="Currency 3 2 4 6 4" xfId="13121" xr:uid="{2CE0966D-F91F-472A-8AF1-A491BD9147A6}"/>
    <cellStyle name="Currency 3 2 4 6 5" xfId="13116" xr:uid="{8D8A3C43-CA55-44B1-B07F-2B9E8B3C1114}"/>
    <cellStyle name="Currency 3 2 4 6 6" xfId="33538" xr:uid="{DF4025B2-31FD-404C-A7E2-7F0ED145CD7D}"/>
    <cellStyle name="Currency 3 2 4 7" xfId="1127" xr:uid="{00000000-0005-0000-0000-000014070000}"/>
    <cellStyle name="Currency 3 2 4 7 2" xfId="13123" xr:uid="{2B56FD4A-6119-4E3C-8418-CF1D26CB41CE}"/>
    <cellStyle name="Currency 3 2 4 7 2 2" xfId="13124" xr:uid="{BA60643F-DA97-4473-A073-5A527BC8076A}"/>
    <cellStyle name="Currency 3 2 4 7 3" xfId="13125" xr:uid="{91386D93-2D8B-49CC-AC10-6B5E130E8CA8}"/>
    <cellStyle name="Currency 3 2 4 7 4" xfId="13122" xr:uid="{BC11F127-C7EC-4163-9856-D46B8798BFFA}"/>
    <cellStyle name="Currency 3 2 4 8" xfId="5273" xr:uid="{00000000-0005-0000-0000-000015070000}"/>
    <cellStyle name="Currency 3 2 4 8 2" xfId="13127" xr:uid="{02BEE670-E5C8-4C62-ADB4-8A9A3ABF90F2}"/>
    <cellStyle name="Currency 3 2 4 8 2 2" xfId="13128" xr:uid="{12B2EFD2-890C-40A0-B2AE-0BE4612156BA}"/>
    <cellStyle name="Currency 3 2 4 8 3" xfId="13129" xr:uid="{44CC407C-9ADF-41BD-B9DF-8CA37D3284C5}"/>
    <cellStyle name="Currency 3 2 4 8 4" xfId="13126" xr:uid="{1F8824C9-8564-4C60-A9B3-DAB5C321B53F}"/>
    <cellStyle name="Currency 3 2 4 9" xfId="13130" xr:uid="{F85FD577-A4FE-458F-92EE-E67F24BDE489}"/>
    <cellStyle name="Currency 3 2 4 9 2" xfId="13131" xr:uid="{D25D35D9-9EA2-4074-90D2-BC0669F8181A}"/>
    <cellStyle name="Currency 3 2 5" xfId="1128" xr:uid="{00000000-0005-0000-0000-000016070000}"/>
    <cellStyle name="Currency 3 2 5 10" xfId="13133" xr:uid="{1B91DE8D-8A25-44A5-9D04-F05C6CC1D6D8}"/>
    <cellStyle name="Currency 3 2 5 10 2" xfId="13134" xr:uid="{B91267A1-B703-43EA-B37E-5C64CF9BBBA7}"/>
    <cellStyle name="Currency 3 2 5 11" xfId="13135" xr:uid="{84850D22-4D9E-4274-ADDB-5A871CE3334D}"/>
    <cellStyle name="Currency 3 2 5 11 2" xfId="13136" xr:uid="{0B09FA12-B455-4C46-AA71-7D21A1F6D8C6}"/>
    <cellStyle name="Currency 3 2 5 12" xfId="13137" xr:uid="{B58A4F5E-41DE-4D52-8EF2-55B1DB44494A}"/>
    <cellStyle name="Currency 3 2 5 13" xfId="13132" xr:uid="{5241E852-FCAC-4E69-948D-F8AD6F6544CB}"/>
    <cellStyle name="Currency 3 2 5 14" xfId="33539" xr:uid="{06515D22-E709-4CDA-AD63-4213A6E1DF06}"/>
    <cellStyle name="Currency 3 2 5 15" xfId="35824" xr:uid="{89BF184C-33FB-457A-B6D4-DA4F05622B48}"/>
    <cellStyle name="Currency 3 2 5 2" xfId="1129" xr:uid="{00000000-0005-0000-0000-000017070000}"/>
    <cellStyle name="Currency 3 2 5 2 10" xfId="13139" xr:uid="{80E711F7-960C-4D8C-806C-CF86ECD4B9CC}"/>
    <cellStyle name="Currency 3 2 5 2 11" xfId="13138" xr:uid="{86D3ACF7-3F09-4735-99C4-456FD7AE8AA4}"/>
    <cellStyle name="Currency 3 2 5 2 12" xfId="33540" xr:uid="{6423247C-456A-459B-AE5F-16900556B66B}"/>
    <cellStyle name="Currency 3 2 5 2 13" xfId="36197" xr:uid="{17652F61-94A8-495C-B378-D8E42DD39F3E}"/>
    <cellStyle name="Currency 3 2 5 2 2" xfId="1130" xr:uid="{00000000-0005-0000-0000-000018070000}"/>
    <cellStyle name="Currency 3 2 5 2 2 2" xfId="5287" xr:uid="{00000000-0005-0000-0000-000019070000}"/>
    <cellStyle name="Currency 3 2 5 2 2 2 2" xfId="13142" xr:uid="{D4469446-5B3F-46C8-A93E-4A5C7459EAF7}"/>
    <cellStyle name="Currency 3 2 5 2 2 2 3" xfId="13141" xr:uid="{2D586E63-2A5E-41C6-AC39-FE01D1BECB6F}"/>
    <cellStyle name="Currency 3 2 5 2 2 3" xfId="13143" xr:uid="{4F394965-DB2E-4168-BD3B-9EB923A607A8}"/>
    <cellStyle name="Currency 3 2 5 2 2 3 2" xfId="13144" xr:uid="{60A5C140-A9D8-4B81-8DB8-16E3A780AF75}"/>
    <cellStyle name="Currency 3 2 5 2 2 4" xfId="13145" xr:uid="{B7070DEA-FDAC-4ACB-A281-CC1019601734}"/>
    <cellStyle name="Currency 3 2 5 2 2 5" xfId="13140" xr:uid="{96C73EE5-8D74-4A9E-B966-97F1FC2F52C7}"/>
    <cellStyle name="Currency 3 2 5 2 2 6" xfId="33541" xr:uid="{66DDCBC8-3373-4278-BD3B-0CC21EB7C613}"/>
    <cellStyle name="Currency 3 2 5 2 3" xfId="1131" xr:uid="{00000000-0005-0000-0000-00001A070000}"/>
    <cellStyle name="Currency 3 2 5 2 3 2" xfId="5288" xr:uid="{00000000-0005-0000-0000-00001B070000}"/>
    <cellStyle name="Currency 3 2 5 2 3 2 2" xfId="13148" xr:uid="{A92F5FE8-7D35-453E-8F49-37B299AFF36D}"/>
    <cellStyle name="Currency 3 2 5 2 3 2 3" xfId="13147" xr:uid="{7F2FF5AB-B11B-4273-AE03-F412B768C028}"/>
    <cellStyle name="Currency 3 2 5 2 3 3" xfId="13149" xr:uid="{7F284B7A-7181-446B-8A11-C1C945C1A5EF}"/>
    <cellStyle name="Currency 3 2 5 2 3 3 2" xfId="13150" xr:uid="{0C04F0DC-7EC4-414A-BD5C-DF625030D3C9}"/>
    <cellStyle name="Currency 3 2 5 2 3 4" xfId="13151" xr:uid="{2445B16C-3BCC-4FE3-BCFC-170D6FEB1A36}"/>
    <cellStyle name="Currency 3 2 5 2 3 5" xfId="13146" xr:uid="{18070194-D1F0-4B0F-96E3-EAD836C25316}"/>
    <cellStyle name="Currency 3 2 5 2 3 6" xfId="33542" xr:uid="{40BD8401-71A9-4B09-AB10-BF87DE4DA1BB}"/>
    <cellStyle name="Currency 3 2 5 2 4" xfId="1132" xr:uid="{00000000-0005-0000-0000-00001C070000}"/>
    <cellStyle name="Currency 3 2 5 2 4 2" xfId="5289" xr:uid="{00000000-0005-0000-0000-00001D070000}"/>
    <cellStyle name="Currency 3 2 5 2 4 2 2" xfId="13154" xr:uid="{45EAE1D3-55EC-4A88-B048-F39F3B03FDA8}"/>
    <cellStyle name="Currency 3 2 5 2 4 2 3" xfId="13153" xr:uid="{D6B9EC09-B629-4CEC-85EB-B0584020172B}"/>
    <cellStyle name="Currency 3 2 5 2 4 3" xfId="13155" xr:uid="{7247E993-96FD-455C-BED4-8EC4ACFDDB7A}"/>
    <cellStyle name="Currency 3 2 5 2 4 3 2" xfId="13156" xr:uid="{D35DEE7A-4A61-4E08-B485-9D4B9FF5A7DC}"/>
    <cellStyle name="Currency 3 2 5 2 4 4" xfId="13157" xr:uid="{1DF47FCD-B094-4F56-A4D5-104ABBA3E0A2}"/>
    <cellStyle name="Currency 3 2 5 2 4 5" xfId="13152" xr:uid="{1662C2C5-0E43-4D96-9946-3554C68EFD26}"/>
    <cellStyle name="Currency 3 2 5 2 4 6" xfId="33543" xr:uid="{A9BBC2AB-405E-429C-9500-BDDC3ABF0516}"/>
    <cellStyle name="Currency 3 2 5 2 5" xfId="1133" xr:uid="{00000000-0005-0000-0000-00001E070000}"/>
    <cellStyle name="Currency 3 2 5 2 5 2" xfId="13159" xr:uid="{5C131A5A-9E0A-4C11-AB1D-6C66C1B37010}"/>
    <cellStyle name="Currency 3 2 5 2 5 2 2" xfId="13160" xr:uid="{AC6AA311-C73A-420B-B884-54BCF557830F}"/>
    <cellStyle name="Currency 3 2 5 2 5 3" xfId="13161" xr:uid="{63D00CC9-B8CB-4649-B86F-122A6747F8DC}"/>
    <cellStyle name="Currency 3 2 5 2 5 4" xfId="13158" xr:uid="{82229CBC-E230-4732-BDC6-28A210667483}"/>
    <cellStyle name="Currency 3 2 5 2 6" xfId="5286" xr:uid="{00000000-0005-0000-0000-00001F070000}"/>
    <cellStyle name="Currency 3 2 5 2 6 2" xfId="13163" xr:uid="{1A352AAC-18F3-4B7C-8C6C-497171A298F5}"/>
    <cellStyle name="Currency 3 2 5 2 6 2 2" xfId="13164" xr:uid="{BD2E08FB-DA95-4691-8B27-FF19B7A50676}"/>
    <cellStyle name="Currency 3 2 5 2 6 3" xfId="13165" xr:uid="{3B35AF91-FA67-4AB1-8004-6EB0ADD55D0C}"/>
    <cellStyle name="Currency 3 2 5 2 6 4" xfId="13162" xr:uid="{0A3C4EE9-B772-48AC-B80E-B1EA7CFE92DB}"/>
    <cellStyle name="Currency 3 2 5 2 7" xfId="13166" xr:uid="{9752EDFA-2824-4CC2-B024-648825A1241C}"/>
    <cellStyle name="Currency 3 2 5 2 7 2" xfId="13167" xr:uid="{F66B31C8-3D12-41EA-82CC-6522A244485A}"/>
    <cellStyle name="Currency 3 2 5 2 8" xfId="13168" xr:uid="{0DDD498C-225B-40C3-8D38-B53C0A38A259}"/>
    <cellStyle name="Currency 3 2 5 2 8 2" xfId="13169" xr:uid="{4B80D669-829A-4DA2-B87C-7A2C06A9ED50}"/>
    <cellStyle name="Currency 3 2 5 2 9" xfId="13170" xr:uid="{8CA47A50-CD56-4108-B772-A45A5D755309}"/>
    <cellStyle name="Currency 3 2 5 2 9 2" xfId="13171" xr:uid="{C15E6DDB-0A11-48BE-96E8-1EADBCEB0EC6}"/>
    <cellStyle name="Currency 3 2 5 3" xfId="1134" xr:uid="{00000000-0005-0000-0000-000020070000}"/>
    <cellStyle name="Currency 3 2 5 3 10" xfId="13173" xr:uid="{7EA0C31F-2B2A-4E21-97CD-102B12B28077}"/>
    <cellStyle name="Currency 3 2 5 3 11" xfId="13172" xr:uid="{26D97091-C1CD-48CD-8DF9-D86A7D70DC9E}"/>
    <cellStyle name="Currency 3 2 5 3 12" xfId="33544" xr:uid="{D0CDC3C0-EEC6-4EF3-B71F-61D03B87D1A4}"/>
    <cellStyle name="Currency 3 2 5 3 13" xfId="36411" xr:uid="{36C0E52C-58A9-4594-B8D9-DE5E948C51E5}"/>
    <cellStyle name="Currency 3 2 5 3 2" xfId="1135" xr:uid="{00000000-0005-0000-0000-000021070000}"/>
    <cellStyle name="Currency 3 2 5 3 2 2" xfId="5291" xr:uid="{00000000-0005-0000-0000-000022070000}"/>
    <cellStyle name="Currency 3 2 5 3 2 2 2" xfId="13176" xr:uid="{9F93FD54-E44B-4AF0-8C59-C48F9863C643}"/>
    <cellStyle name="Currency 3 2 5 3 2 2 3" xfId="13175" xr:uid="{2AAB5F98-B34A-4F84-BC35-8A5D009B941D}"/>
    <cellStyle name="Currency 3 2 5 3 2 3" xfId="13177" xr:uid="{1390270B-D7D0-4640-8661-E0E63E2A287D}"/>
    <cellStyle name="Currency 3 2 5 3 2 3 2" xfId="13178" xr:uid="{F2A81FD2-1BBF-4CDD-85AE-6695DCEE6DD4}"/>
    <cellStyle name="Currency 3 2 5 3 2 4" xfId="13179" xr:uid="{49972199-9937-4784-848C-830A0076B372}"/>
    <cellStyle name="Currency 3 2 5 3 2 5" xfId="13174" xr:uid="{16B1179E-95C9-40EA-90C0-229AC3E03CDE}"/>
    <cellStyle name="Currency 3 2 5 3 2 6" xfId="33545" xr:uid="{22C3F068-F0A4-4627-991D-15FC1402133D}"/>
    <cellStyle name="Currency 3 2 5 3 3" xfId="1136" xr:uid="{00000000-0005-0000-0000-000023070000}"/>
    <cellStyle name="Currency 3 2 5 3 3 2" xfId="5292" xr:uid="{00000000-0005-0000-0000-000024070000}"/>
    <cellStyle name="Currency 3 2 5 3 3 2 2" xfId="13182" xr:uid="{77ACAA26-0286-49F7-9729-B70A661E85A0}"/>
    <cellStyle name="Currency 3 2 5 3 3 2 3" xfId="13181" xr:uid="{99FE9C0A-2CC2-4437-85DE-9623B8EEFDD5}"/>
    <cellStyle name="Currency 3 2 5 3 3 3" xfId="13183" xr:uid="{3B3C0212-CD28-4139-A29E-055BB3746BCA}"/>
    <cellStyle name="Currency 3 2 5 3 3 3 2" xfId="13184" xr:uid="{C07CC56A-1AAA-48A1-897F-B3D218B32CC5}"/>
    <cellStyle name="Currency 3 2 5 3 3 4" xfId="13185" xr:uid="{8F17A2CF-D458-41AE-949B-9F119A0C9A89}"/>
    <cellStyle name="Currency 3 2 5 3 3 5" xfId="13180" xr:uid="{2E3DDA08-8D49-471D-AF9B-3C8D60F21CFF}"/>
    <cellStyle name="Currency 3 2 5 3 3 6" xfId="33546" xr:uid="{1786E9A0-C0AC-488D-AE4A-F02AA291CEE3}"/>
    <cellStyle name="Currency 3 2 5 3 4" xfId="1137" xr:uid="{00000000-0005-0000-0000-000025070000}"/>
    <cellStyle name="Currency 3 2 5 3 4 2" xfId="5293" xr:uid="{00000000-0005-0000-0000-000026070000}"/>
    <cellStyle name="Currency 3 2 5 3 4 2 2" xfId="13188" xr:uid="{0D771634-171F-4865-A95C-E938B8762DD4}"/>
    <cellStyle name="Currency 3 2 5 3 4 2 3" xfId="13187" xr:uid="{616F959A-5B49-4769-8D61-4F7BBD6E22B6}"/>
    <cellStyle name="Currency 3 2 5 3 4 3" xfId="13189" xr:uid="{DBF24501-5C8A-4518-9359-8DC1050C7553}"/>
    <cellStyle name="Currency 3 2 5 3 4 3 2" xfId="13190" xr:uid="{99950192-FDF3-4410-AF48-4DE78E88D8F7}"/>
    <cellStyle name="Currency 3 2 5 3 4 4" xfId="13191" xr:uid="{D1AB2D9F-BF3B-4DEA-B271-2F9E26DDEDA5}"/>
    <cellStyle name="Currency 3 2 5 3 4 5" xfId="13186" xr:uid="{3A750672-7312-498D-AFB5-56A9275B3C44}"/>
    <cellStyle name="Currency 3 2 5 3 4 6" xfId="33547" xr:uid="{3B64C975-ABC4-414D-ABD0-75D3F092E482}"/>
    <cellStyle name="Currency 3 2 5 3 5" xfId="1138" xr:uid="{00000000-0005-0000-0000-000027070000}"/>
    <cellStyle name="Currency 3 2 5 3 5 2" xfId="13193" xr:uid="{8048E959-E1DB-43C1-9274-85847CD39453}"/>
    <cellStyle name="Currency 3 2 5 3 5 2 2" xfId="13194" xr:uid="{CAE917B9-0D6A-4892-BF7D-E104CA7A71A9}"/>
    <cellStyle name="Currency 3 2 5 3 5 3" xfId="13195" xr:uid="{BBD8B7DC-E251-49B3-BA25-B2FC620BAEB5}"/>
    <cellStyle name="Currency 3 2 5 3 5 4" xfId="13192" xr:uid="{E586CAA5-C943-48D0-B6C4-95FB0B1FE935}"/>
    <cellStyle name="Currency 3 2 5 3 6" xfId="5290" xr:uid="{00000000-0005-0000-0000-000028070000}"/>
    <cellStyle name="Currency 3 2 5 3 6 2" xfId="13197" xr:uid="{B60BBB46-0C18-4104-A1AA-C66125EA7E05}"/>
    <cellStyle name="Currency 3 2 5 3 6 2 2" xfId="13198" xr:uid="{A0F461CA-29A9-4224-8C31-5B8D3C5AACD0}"/>
    <cellStyle name="Currency 3 2 5 3 6 3" xfId="13199" xr:uid="{28B56CD7-8DC7-4941-9425-D69FDAC10E45}"/>
    <cellStyle name="Currency 3 2 5 3 6 4" xfId="13196" xr:uid="{199E948C-3577-4313-8CAB-AA0E9F75941B}"/>
    <cellStyle name="Currency 3 2 5 3 7" xfId="13200" xr:uid="{F32DE50C-673B-49BF-A25A-B94F76F17E92}"/>
    <cellStyle name="Currency 3 2 5 3 7 2" xfId="13201" xr:uid="{0C067375-8A07-46BE-B6EC-7F7C2C5F209E}"/>
    <cellStyle name="Currency 3 2 5 3 8" xfId="13202" xr:uid="{3D667C46-AB4C-4758-8BBD-4F405775D3DA}"/>
    <cellStyle name="Currency 3 2 5 3 8 2" xfId="13203" xr:uid="{BDB8845F-37C2-401C-867F-A09E41E2BE70}"/>
    <cellStyle name="Currency 3 2 5 3 9" xfId="13204" xr:uid="{9E98FC66-A297-42FF-9FE6-33E37DF5B706}"/>
    <cellStyle name="Currency 3 2 5 3 9 2" xfId="13205" xr:uid="{AEE8DEE5-9F31-48E0-BE11-99E0B7D03398}"/>
    <cellStyle name="Currency 3 2 5 4" xfId="1139" xr:uid="{00000000-0005-0000-0000-000029070000}"/>
    <cellStyle name="Currency 3 2 5 4 2" xfId="5294" xr:uid="{00000000-0005-0000-0000-00002A070000}"/>
    <cellStyle name="Currency 3 2 5 4 2 2" xfId="13208" xr:uid="{64139304-F348-4196-9D91-FEA400E20561}"/>
    <cellStyle name="Currency 3 2 5 4 2 3" xfId="13207" xr:uid="{A77D0300-7E0F-4DC8-89CF-865A663159BE}"/>
    <cellStyle name="Currency 3 2 5 4 3" xfId="13209" xr:uid="{8D206458-1868-4F17-AAD0-743BC7C94B8A}"/>
    <cellStyle name="Currency 3 2 5 4 3 2" xfId="13210" xr:uid="{A28A8300-28A1-4B49-98C9-29C5BE93C6BC}"/>
    <cellStyle name="Currency 3 2 5 4 4" xfId="13211" xr:uid="{A047D4FD-0ED1-475C-934E-9DDA35E3E83D}"/>
    <cellStyle name="Currency 3 2 5 4 5" xfId="13212" xr:uid="{B64421C0-AEAC-46A9-A944-94B0B59D8E64}"/>
    <cellStyle name="Currency 3 2 5 4 6" xfId="13206" xr:uid="{03B7E132-654A-458F-B418-D0A25E38BBC7}"/>
    <cellStyle name="Currency 3 2 5 4 7" xfId="33548" xr:uid="{BEC52135-6C59-464E-803B-5A4C91A0E57A}"/>
    <cellStyle name="Currency 3 2 5 5" xfId="1140" xr:uid="{00000000-0005-0000-0000-00002B070000}"/>
    <cellStyle name="Currency 3 2 5 5 2" xfId="5295" xr:uid="{00000000-0005-0000-0000-00002C070000}"/>
    <cellStyle name="Currency 3 2 5 5 2 2" xfId="13215" xr:uid="{C7533E6B-F60D-4520-9BAA-53F5280B0511}"/>
    <cellStyle name="Currency 3 2 5 5 2 3" xfId="13214" xr:uid="{1E6B49C8-BDF2-4619-9E31-31AA6026395B}"/>
    <cellStyle name="Currency 3 2 5 5 3" xfId="13216" xr:uid="{3279469C-B791-4579-BF5C-4C191169A824}"/>
    <cellStyle name="Currency 3 2 5 5 3 2" xfId="13217" xr:uid="{F415FCD2-2E94-490A-8A12-D8CE68477C41}"/>
    <cellStyle name="Currency 3 2 5 5 4" xfId="13218" xr:uid="{FDB6FBD6-183D-466E-99BE-AEBEBE1958A4}"/>
    <cellStyle name="Currency 3 2 5 5 5" xfId="13213" xr:uid="{9C090FEE-AFA1-48E5-B9C3-3FB217C3A9E5}"/>
    <cellStyle name="Currency 3 2 5 5 6" xfId="33549" xr:uid="{73FBB204-9BAE-49E9-95C7-184785FFF8C6}"/>
    <cellStyle name="Currency 3 2 5 6" xfId="1141" xr:uid="{00000000-0005-0000-0000-00002D070000}"/>
    <cellStyle name="Currency 3 2 5 6 2" xfId="5296" xr:uid="{00000000-0005-0000-0000-00002E070000}"/>
    <cellStyle name="Currency 3 2 5 6 2 2" xfId="13221" xr:uid="{8F1BB05C-7611-478F-9105-97DE943E0F0D}"/>
    <cellStyle name="Currency 3 2 5 6 2 3" xfId="13220" xr:uid="{DBB17134-7860-4E4B-9F2B-8F65101D428F}"/>
    <cellStyle name="Currency 3 2 5 6 3" xfId="13222" xr:uid="{56F224F5-5791-411C-AADD-25DF76C8EF06}"/>
    <cellStyle name="Currency 3 2 5 6 3 2" xfId="13223" xr:uid="{4EE98919-1547-4F71-909A-6015188B11AB}"/>
    <cellStyle name="Currency 3 2 5 6 4" xfId="13224" xr:uid="{B46ECD3C-805D-464C-83A5-E34B5C4283AE}"/>
    <cellStyle name="Currency 3 2 5 6 5" xfId="13219" xr:uid="{E351317E-F8E4-44E7-BE4D-828A26ECD577}"/>
    <cellStyle name="Currency 3 2 5 6 6" xfId="33550" xr:uid="{03EF6AF6-D118-450E-A9A3-15BC2D8749D1}"/>
    <cellStyle name="Currency 3 2 5 7" xfId="1142" xr:uid="{00000000-0005-0000-0000-00002F070000}"/>
    <cellStyle name="Currency 3 2 5 7 2" xfId="13226" xr:uid="{CF19F9AB-BD38-47F1-AF1D-19E97EC9B60E}"/>
    <cellStyle name="Currency 3 2 5 7 2 2" xfId="13227" xr:uid="{A3293EF2-C127-4C0D-AD00-D07B74F8C1AC}"/>
    <cellStyle name="Currency 3 2 5 7 3" xfId="13228" xr:uid="{7E15943B-40C9-49C0-BA9F-C0B969F9E3ED}"/>
    <cellStyle name="Currency 3 2 5 7 4" xfId="13225" xr:uid="{9061798E-D9E7-48B8-A15C-F12FB892F22E}"/>
    <cellStyle name="Currency 3 2 5 8" xfId="5285" xr:uid="{00000000-0005-0000-0000-000030070000}"/>
    <cellStyle name="Currency 3 2 5 8 2" xfId="13230" xr:uid="{5295292E-39FF-4335-961A-F6FA8B43F467}"/>
    <cellStyle name="Currency 3 2 5 8 2 2" xfId="13231" xr:uid="{0EBEDAD5-B8F0-4F23-A2A1-6AD3C839CD71}"/>
    <cellStyle name="Currency 3 2 5 8 3" xfId="13232" xr:uid="{B19E334C-A361-4EB5-8C38-D5018C375A1A}"/>
    <cellStyle name="Currency 3 2 5 8 4" xfId="13229" xr:uid="{A1BC1B48-6768-44E6-A704-EC8CF4EA1D82}"/>
    <cellStyle name="Currency 3 2 5 9" xfId="13233" xr:uid="{ECA9BFB5-D2AF-4D8A-856D-518EEC76F7F2}"/>
    <cellStyle name="Currency 3 2 5 9 2" xfId="13234" xr:uid="{8B9D271C-DB59-402C-AB69-0F9DC78D2712}"/>
    <cellStyle name="Currency 3 2 6" xfId="1143" xr:uid="{00000000-0005-0000-0000-000031070000}"/>
    <cellStyle name="Currency 3 2 6 10" xfId="13236" xr:uid="{5FE691FC-BFC3-49E4-8747-BFA077640F0A}"/>
    <cellStyle name="Currency 3 2 6 10 2" xfId="13237" xr:uid="{1AA25C68-E1B7-4B0C-A2BC-4E3456E960B8}"/>
    <cellStyle name="Currency 3 2 6 11" xfId="13238" xr:uid="{593930DA-8C59-483D-9D7E-D284DE145A58}"/>
    <cellStyle name="Currency 3 2 6 11 2" xfId="13239" xr:uid="{CB325683-3B70-4BDB-B49D-C84AF707C101}"/>
    <cellStyle name="Currency 3 2 6 12" xfId="13240" xr:uid="{94832379-9692-4FA9-94D1-858A40775598}"/>
    <cellStyle name="Currency 3 2 6 13" xfId="13235" xr:uid="{DE07257E-A2EC-49E2-895D-4255EFBCFA26}"/>
    <cellStyle name="Currency 3 2 6 14" xfId="33551" xr:uid="{E239BF23-EE41-4972-9387-C0D54705AEC8}"/>
    <cellStyle name="Currency 3 2 6 15" xfId="35825" xr:uid="{C0D842C5-399A-4CEF-ACDF-005573A0D4D3}"/>
    <cellStyle name="Currency 3 2 6 2" xfId="1144" xr:uid="{00000000-0005-0000-0000-000032070000}"/>
    <cellStyle name="Currency 3 2 6 2 10" xfId="13242" xr:uid="{48A29EE3-D527-4D0A-A5C8-150720D0B7A3}"/>
    <cellStyle name="Currency 3 2 6 2 11" xfId="13241" xr:uid="{0056759E-1B5F-4FC7-A7CC-C36FE38E008C}"/>
    <cellStyle name="Currency 3 2 6 2 12" xfId="33552" xr:uid="{7E80329F-EBC0-4121-83A4-9F596DDE639B}"/>
    <cellStyle name="Currency 3 2 6 2 13" xfId="36198" xr:uid="{ECDC7B2C-8016-47B4-AF5C-2AF58E8DE466}"/>
    <cellStyle name="Currency 3 2 6 2 2" xfId="1145" xr:uid="{00000000-0005-0000-0000-000033070000}"/>
    <cellStyle name="Currency 3 2 6 2 2 2" xfId="5299" xr:uid="{00000000-0005-0000-0000-000034070000}"/>
    <cellStyle name="Currency 3 2 6 2 2 2 2" xfId="13245" xr:uid="{E4E18041-FA39-4FF7-B120-8D99204ECE32}"/>
    <cellStyle name="Currency 3 2 6 2 2 2 3" xfId="13244" xr:uid="{BE6A1723-8F80-433A-A1F4-5D4904E1EFB9}"/>
    <cellStyle name="Currency 3 2 6 2 2 3" xfId="13246" xr:uid="{8290D192-5E97-4ACE-B2A2-46BBFE8566D4}"/>
    <cellStyle name="Currency 3 2 6 2 2 3 2" xfId="13247" xr:uid="{4C527B0B-2192-4629-90E2-05845617484D}"/>
    <cellStyle name="Currency 3 2 6 2 2 4" xfId="13248" xr:uid="{D626D293-277F-4708-A86E-85D467ABAF4F}"/>
    <cellStyle name="Currency 3 2 6 2 2 5" xfId="13243" xr:uid="{73773757-B723-4277-A9E0-7E4A3D912A5A}"/>
    <cellStyle name="Currency 3 2 6 2 2 6" xfId="33553" xr:uid="{984B0708-566F-4EB5-BCFC-8352FA3B52FC}"/>
    <cellStyle name="Currency 3 2 6 2 3" xfId="1146" xr:uid="{00000000-0005-0000-0000-000035070000}"/>
    <cellStyle name="Currency 3 2 6 2 3 2" xfId="5300" xr:uid="{00000000-0005-0000-0000-000036070000}"/>
    <cellStyle name="Currency 3 2 6 2 3 2 2" xfId="13251" xr:uid="{DE78E5CD-9C04-4AD2-847C-F611858BE6D4}"/>
    <cellStyle name="Currency 3 2 6 2 3 2 3" xfId="13250" xr:uid="{C17D4321-8E81-4558-B22C-3C8C0AC94698}"/>
    <cellStyle name="Currency 3 2 6 2 3 3" xfId="13252" xr:uid="{2D5C742B-ACFB-4DC7-8E67-8EBEC5ECC07D}"/>
    <cellStyle name="Currency 3 2 6 2 3 3 2" xfId="13253" xr:uid="{D8F58460-C027-4B46-B13C-CC0371605DE2}"/>
    <cellStyle name="Currency 3 2 6 2 3 4" xfId="13254" xr:uid="{55AB6D3B-EED8-48E2-93D2-41853EFEA304}"/>
    <cellStyle name="Currency 3 2 6 2 3 5" xfId="13249" xr:uid="{48FCFAA1-DDA5-42A3-BA10-269EB79BE36A}"/>
    <cellStyle name="Currency 3 2 6 2 3 6" xfId="33554" xr:uid="{4AF2BBBB-109A-45B3-A158-768257041BCD}"/>
    <cellStyle name="Currency 3 2 6 2 4" xfId="1147" xr:uid="{00000000-0005-0000-0000-000037070000}"/>
    <cellStyle name="Currency 3 2 6 2 4 2" xfId="5301" xr:uid="{00000000-0005-0000-0000-000038070000}"/>
    <cellStyle name="Currency 3 2 6 2 4 2 2" xfId="13257" xr:uid="{90B8A56D-DD8D-4B11-83D1-C618FE79F53F}"/>
    <cellStyle name="Currency 3 2 6 2 4 2 3" xfId="13256" xr:uid="{FD185B54-97C9-459F-B9F8-293DFB35120E}"/>
    <cellStyle name="Currency 3 2 6 2 4 3" xfId="13258" xr:uid="{CB770764-A3B0-4076-AB1E-6E3804D8D00F}"/>
    <cellStyle name="Currency 3 2 6 2 4 3 2" xfId="13259" xr:uid="{BC7C4908-7758-4F8E-B2FA-7181E470ABB1}"/>
    <cellStyle name="Currency 3 2 6 2 4 4" xfId="13260" xr:uid="{A55DB10D-DF87-4C07-A26B-3613263B4C32}"/>
    <cellStyle name="Currency 3 2 6 2 4 5" xfId="13255" xr:uid="{913B168B-DF67-4BBE-841D-570E59BCD84D}"/>
    <cellStyle name="Currency 3 2 6 2 4 6" xfId="33555" xr:uid="{313C45FC-6AEF-4C31-88C6-B0A986E2832D}"/>
    <cellStyle name="Currency 3 2 6 2 5" xfId="1148" xr:uid="{00000000-0005-0000-0000-000039070000}"/>
    <cellStyle name="Currency 3 2 6 2 5 2" xfId="13262" xr:uid="{6EC8B913-9B6F-412B-80DC-ADA9945E0ACD}"/>
    <cellStyle name="Currency 3 2 6 2 5 2 2" xfId="13263" xr:uid="{9D70B181-7420-4951-8153-35B746A1EA91}"/>
    <cellStyle name="Currency 3 2 6 2 5 3" xfId="13264" xr:uid="{DA1440DF-B2CF-4DF2-94F5-AEED413C6130}"/>
    <cellStyle name="Currency 3 2 6 2 5 4" xfId="13261" xr:uid="{D534A2A1-FA04-4E9B-AEFA-0DFBB02C547A}"/>
    <cellStyle name="Currency 3 2 6 2 6" xfId="5298" xr:uid="{00000000-0005-0000-0000-00003A070000}"/>
    <cellStyle name="Currency 3 2 6 2 6 2" xfId="13266" xr:uid="{ADC1132A-2D3D-4B9C-85E5-40FD9B757EFA}"/>
    <cellStyle name="Currency 3 2 6 2 6 2 2" xfId="13267" xr:uid="{E6E9D6EA-65AF-417E-BA0D-44D076B7FB3F}"/>
    <cellStyle name="Currency 3 2 6 2 6 3" xfId="13268" xr:uid="{060DE11D-3B5B-44E2-A203-D2D6D530C155}"/>
    <cellStyle name="Currency 3 2 6 2 6 4" xfId="13265" xr:uid="{316E9161-521F-45D8-809E-B88579493EF1}"/>
    <cellStyle name="Currency 3 2 6 2 7" xfId="13269" xr:uid="{7C45BFE9-938E-465A-823A-0A44CDF31807}"/>
    <cellStyle name="Currency 3 2 6 2 7 2" xfId="13270" xr:uid="{07F6A53A-5E85-4FB2-B04D-51A894EB8A7B}"/>
    <cellStyle name="Currency 3 2 6 2 8" xfId="13271" xr:uid="{040ABF53-47B3-4A1C-AED5-5F73B15B70DF}"/>
    <cellStyle name="Currency 3 2 6 2 8 2" xfId="13272" xr:uid="{2299079D-4D1C-4E38-9C81-8F0E5B122C9A}"/>
    <cellStyle name="Currency 3 2 6 2 9" xfId="13273" xr:uid="{30D90DAA-A609-4708-838B-967B566ADE4C}"/>
    <cellStyle name="Currency 3 2 6 2 9 2" xfId="13274" xr:uid="{0E570F64-C317-4055-889F-E558C80392D5}"/>
    <cellStyle name="Currency 3 2 6 3" xfId="1149" xr:uid="{00000000-0005-0000-0000-00003B070000}"/>
    <cellStyle name="Currency 3 2 6 3 10" xfId="13276" xr:uid="{A20903C9-7BE3-4470-BF9C-55CDE8CB9304}"/>
    <cellStyle name="Currency 3 2 6 3 11" xfId="13275" xr:uid="{8AFF1CBC-04D0-4DF6-886F-4AFF739FB9FC}"/>
    <cellStyle name="Currency 3 2 6 3 12" xfId="33556" xr:uid="{083C3D6F-26B8-49FF-88DD-42C9A7017069}"/>
    <cellStyle name="Currency 3 2 6 3 13" xfId="36412" xr:uid="{01179AE8-0A59-458E-BC19-8B05EE820550}"/>
    <cellStyle name="Currency 3 2 6 3 2" xfId="1150" xr:uid="{00000000-0005-0000-0000-00003C070000}"/>
    <cellStyle name="Currency 3 2 6 3 2 2" xfId="5303" xr:uid="{00000000-0005-0000-0000-00003D070000}"/>
    <cellStyle name="Currency 3 2 6 3 2 2 2" xfId="13279" xr:uid="{0E8C1CF2-4D02-45DC-837C-38CEBE5B364A}"/>
    <cellStyle name="Currency 3 2 6 3 2 2 3" xfId="13278" xr:uid="{34ACE091-DA8E-49AE-B465-D3D3E9D4E040}"/>
    <cellStyle name="Currency 3 2 6 3 2 3" xfId="13280" xr:uid="{3B5CEFD5-CE35-4902-AB89-FC1D268F763A}"/>
    <cellStyle name="Currency 3 2 6 3 2 3 2" xfId="13281" xr:uid="{7A22E8F7-398E-4286-8D3E-9A661BED5653}"/>
    <cellStyle name="Currency 3 2 6 3 2 4" xfId="13282" xr:uid="{979DA613-39E5-458A-9410-0BBF71F7ED0E}"/>
    <cellStyle name="Currency 3 2 6 3 2 5" xfId="13277" xr:uid="{572E532B-1F55-4C7C-83CD-9BA180F73551}"/>
    <cellStyle name="Currency 3 2 6 3 2 6" xfId="33557" xr:uid="{B91709BE-A846-4FC3-9762-56AFC98FD2C5}"/>
    <cellStyle name="Currency 3 2 6 3 3" xfId="1151" xr:uid="{00000000-0005-0000-0000-00003E070000}"/>
    <cellStyle name="Currency 3 2 6 3 3 2" xfId="5304" xr:uid="{00000000-0005-0000-0000-00003F070000}"/>
    <cellStyle name="Currency 3 2 6 3 3 2 2" xfId="13285" xr:uid="{A0FDE935-E202-4272-8D35-37655FED6811}"/>
    <cellStyle name="Currency 3 2 6 3 3 2 3" xfId="13284" xr:uid="{4D237562-AF3A-4E25-914D-C190E68445B5}"/>
    <cellStyle name="Currency 3 2 6 3 3 3" xfId="13286" xr:uid="{BA32AC70-7FA3-420B-B611-5E9463646939}"/>
    <cellStyle name="Currency 3 2 6 3 3 3 2" xfId="13287" xr:uid="{36D79084-4269-4572-915B-8CC2B8F01398}"/>
    <cellStyle name="Currency 3 2 6 3 3 4" xfId="13288" xr:uid="{ADD53194-A2B8-42E4-8AF9-3D763B05242D}"/>
    <cellStyle name="Currency 3 2 6 3 3 5" xfId="13283" xr:uid="{0FDCDAF7-4FB3-49FE-96AA-F7E562557BC6}"/>
    <cellStyle name="Currency 3 2 6 3 3 6" xfId="33558" xr:uid="{41DB3CDC-A748-4ECF-8D95-5D1441B61BF0}"/>
    <cellStyle name="Currency 3 2 6 3 4" xfId="1152" xr:uid="{00000000-0005-0000-0000-000040070000}"/>
    <cellStyle name="Currency 3 2 6 3 4 2" xfId="5305" xr:uid="{00000000-0005-0000-0000-000041070000}"/>
    <cellStyle name="Currency 3 2 6 3 4 2 2" xfId="13291" xr:uid="{345DC970-8650-4E84-AA45-6EC7C342EADB}"/>
    <cellStyle name="Currency 3 2 6 3 4 2 3" xfId="13290" xr:uid="{8A05FA79-F996-4358-9B5A-BEA494C061D0}"/>
    <cellStyle name="Currency 3 2 6 3 4 3" xfId="13292" xr:uid="{5BE46847-41B3-4022-921B-66D31124CB8B}"/>
    <cellStyle name="Currency 3 2 6 3 4 3 2" xfId="13293" xr:uid="{2561A57D-39E3-4D26-B153-8224BA9D382B}"/>
    <cellStyle name="Currency 3 2 6 3 4 4" xfId="13294" xr:uid="{9C81C1D3-412F-47E3-AF74-B8BE5FFAD676}"/>
    <cellStyle name="Currency 3 2 6 3 4 5" xfId="13289" xr:uid="{E15E940C-029E-4925-B69B-91508B6ED734}"/>
    <cellStyle name="Currency 3 2 6 3 4 6" xfId="33559" xr:uid="{AC2951D5-E279-4C6D-9486-6AA4CC6A0984}"/>
    <cellStyle name="Currency 3 2 6 3 5" xfId="1153" xr:uid="{00000000-0005-0000-0000-000042070000}"/>
    <cellStyle name="Currency 3 2 6 3 5 2" xfId="13296" xr:uid="{82FAAFBC-9FB7-400F-A68F-DEE1C95569F6}"/>
    <cellStyle name="Currency 3 2 6 3 5 2 2" xfId="13297" xr:uid="{FB6FE4AB-2D06-4383-9983-C8EB17A34A86}"/>
    <cellStyle name="Currency 3 2 6 3 5 3" xfId="13298" xr:uid="{BBB46505-06BE-43B6-89C3-4896FDA736FD}"/>
    <cellStyle name="Currency 3 2 6 3 5 4" xfId="13295" xr:uid="{E29CB109-D60B-4DE6-8847-3209DBD4B40F}"/>
    <cellStyle name="Currency 3 2 6 3 6" xfId="5302" xr:uid="{00000000-0005-0000-0000-000043070000}"/>
    <cellStyle name="Currency 3 2 6 3 6 2" xfId="13300" xr:uid="{67A94284-F689-4F08-861E-844F50057DB2}"/>
    <cellStyle name="Currency 3 2 6 3 6 2 2" xfId="13301" xr:uid="{A1E7D654-AD75-445C-9F7E-7E44AB02332B}"/>
    <cellStyle name="Currency 3 2 6 3 6 3" xfId="13302" xr:uid="{6A4B5E02-7386-4B67-B21D-9AAE22B5DED1}"/>
    <cellStyle name="Currency 3 2 6 3 6 4" xfId="13299" xr:uid="{F20063D5-19FA-440D-BD90-457A480A1300}"/>
    <cellStyle name="Currency 3 2 6 3 7" xfId="13303" xr:uid="{8909345B-7E88-43FD-96C3-316FCE4E1DCE}"/>
    <cellStyle name="Currency 3 2 6 3 7 2" xfId="13304" xr:uid="{CAC56850-39D4-47CD-9281-C4CB81A3A8F1}"/>
    <cellStyle name="Currency 3 2 6 3 8" xfId="13305" xr:uid="{26A83249-0A89-426F-8A7A-DDDF1D3E3B19}"/>
    <cellStyle name="Currency 3 2 6 3 8 2" xfId="13306" xr:uid="{6125DD93-47CC-4FBA-A572-91D92864CD43}"/>
    <cellStyle name="Currency 3 2 6 3 9" xfId="13307" xr:uid="{26C9E056-92AB-45E9-A5CA-5D2C2AE0100B}"/>
    <cellStyle name="Currency 3 2 6 3 9 2" xfId="13308" xr:uid="{33A2F669-73A3-429E-BE84-6DD7EF5D0F9C}"/>
    <cellStyle name="Currency 3 2 6 4" xfId="1154" xr:uid="{00000000-0005-0000-0000-000044070000}"/>
    <cellStyle name="Currency 3 2 6 4 2" xfId="5306" xr:uid="{00000000-0005-0000-0000-000045070000}"/>
    <cellStyle name="Currency 3 2 6 4 2 2" xfId="13311" xr:uid="{BAA095FB-2194-439A-BA73-D93D2303F6D4}"/>
    <cellStyle name="Currency 3 2 6 4 2 3" xfId="13310" xr:uid="{8C658CC8-16B1-4C5E-8AEA-929802D5404A}"/>
    <cellStyle name="Currency 3 2 6 4 3" xfId="13312" xr:uid="{47C07438-254F-4448-BD32-448D8516020F}"/>
    <cellStyle name="Currency 3 2 6 4 3 2" xfId="13313" xr:uid="{8F94EE0F-0C92-455D-B2F0-66EA3A77815F}"/>
    <cellStyle name="Currency 3 2 6 4 4" xfId="13314" xr:uid="{46BA10CC-E51E-4956-ABDB-12B8D0E36D18}"/>
    <cellStyle name="Currency 3 2 6 4 5" xfId="13315" xr:uid="{7EB8A992-B196-44C1-8750-7D4D246CF69E}"/>
    <cellStyle name="Currency 3 2 6 4 6" xfId="13309" xr:uid="{678882ED-D96E-4BE4-9154-3CC7775CDA14}"/>
    <cellStyle name="Currency 3 2 6 4 7" xfId="33560" xr:uid="{50672A0C-0EDC-47FB-946D-C53321553B00}"/>
    <cellStyle name="Currency 3 2 6 5" xfId="1155" xr:uid="{00000000-0005-0000-0000-000046070000}"/>
    <cellStyle name="Currency 3 2 6 5 2" xfId="5307" xr:uid="{00000000-0005-0000-0000-000047070000}"/>
    <cellStyle name="Currency 3 2 6 5 2 2" xfId="13318" xr:uid="{BE995F13-3261-45E2-8037-FF5F11B13953}"/>
    <cellStyle name="Currency 3 2 6 5 2 3" xfId="13317" xr:uid="{9F83F01D-B231-44E7-8815-EEBA1CF664C4}"/>
    <cellStyle name="Currency 3 2 6 5 3" xfId="13319" xr:uid="{3D5E1BD7-FD16-4E66-B065-A265325FC697}"/>
    <cellStyle name="Currency 3 2 6 5 3 2" xfId="13320" xr:uid="{EE1BF43C-9B9B-480E-ADA5-DDAECBE95D29}"/>
    <cellStyle name="Currency 3 2 6 5 4" xfId="13321" xr:uid="{651B04BC-F51D-4C0B-AA2D-6DA8C07370DE}"/>
    <cellStyle name="Currency 3 2 6 5 5" xfId="13316" xr:uid="{E4A41CAA-9020-46A2-B65C-8D56D964C8C9}"/>
    <cellStyle name="Currency 3 2 6 5 6" xfId="33561" xr:uid="{A48CA50C-4032-4918-8E6E-720988AAD772}"/>
    <cellStyle name="Currency 3 2 6 6" xfId="1156" xr:uid="{00000000-0005-0000-0000-000048070000}"/>
    <cellStyle name="Currency 3 2 6 6 2" xfId="5308" xr:uid="{00000000-0005-0000-0000-000049070000}"/>
    <cellStyle name="Currency 3 2 6 6 2 2" xfId="13324" xr:uid="{2327527C-2354-4DE7-83EA-01E6DBDB4356}"/>
    <cellStyle name="Currency 3 2 6 6 2 3" xfId="13323" xr:uid="{BE3D072E-4ACA-414D-9ABA-1262060653A6}"/>
    <cellStyle name="Currency 3 2 6 6 3" xfId="13325" xr:uid="{A02687F4-F761-48B9-9C2B-CFE4032670E1}"/>
    <cellStyle name="Currency 3 2 6 6 3 2" xfId="13326" xr:uid="{29FFB89C-2701-421B-A736-53A9DBDD571B}"/>
    <cellStyle name="Currency 3 2 6 6 4" xfId="13327" xr:uid="{20618AC1-CA79-4B4D-97A0-D4D3DF893B0C}"/>
    <cellStyle name="Currency 3 2 6 6 5" xfId="13322" xr:uid="{FBC94393-7ADF-4E9C-BB29-92CD724A6122}"/>
    <cellStyle name="Currency 3 2 6 6 6" xfId="33562" xr:uid="{6B13B2B1-A8A6-49AA-951C-BC610B5527A8}"/>
    <cellStyle name="Currency 3 2 6 7" xfId="1157" xr:uid="{00000000-0005-0000-0000-00004A070000}"/>
    <cellStyle name="Currency 3 2 6 7 2" xfId="13329" xr:uid="{5B99E375-8DF2-4DBD-8E31-60F0B773D4F9}"/>
    <cellStyle name="Currency 3 2 6 7 2 2" xfId="13330" xr:uid="{5EAB25F8-8973-4F71-8875-821893CEAF4F}"/>
    <cellStyle name="Currency 3 2 6 7 3" xfId="13331" xr:uid="{63E144CC-44C9-4CA4-B71D-36BFBD3A840D}"/>
    <cellStyle name="Currency 3 2 6 7 4" xfId="13328" xr:uid="{F7BC7788-D1A4-4B4C-909D-FF3D50E1C213}"/>
    <cellStyle name="Currency 3 2 6 8" xfId="5297" xr:uid="{00000000-0005-0000-0000-00004B070000}"/>
    <cellStyle name="Currency 3 2 6 8 2" xfId="13333" xr:uid="{B9742A9D-4397-46AE-A4DD-BE3CD3B53160}"/>
    <cellStyle name="Currency 3 2 6 8 2 2" xfId="13334" xr:uid="{2BDD7BB3-267D-4B2E-9FBF-D55094C24C01}"/>
    <cellStyle name="Currency 3 2 6 8 3" xfId="13335" xr:uid="{2CBA53C5-55E5-4D30-9B15-98C276F1929A}"/>
    <cellStyle name="Currency 3 2 6 8 4" xfId="13332" xr:uid="{5DB350DB-6F06-49B1-9B59-1D315E38A96E}"/>
    <cellStyle name="Currency 3 2 6 9" xfId="13336" xr:uid="{F8A2F530-9978-4892-B6AA-02450D61A6B3}"/>
    <cellStyle name="Currency 3 2 6 9 2" xfId="13337" xr:uid="{ADEBB980-ED69-4F53-A534-A1691ACDE1BA}"/>
    <cellStyle name="Currency 3 2 7" xfId="1158" xr:uid="{00000000-0005-0000-0000-00004C070000}"/>
    <cellStyle name="Currency 3 2 7 10" xfId="13339" xr:uid="{A9C163A8-5FA3-449B-9E54-7BB113F03DF3}"/>
    <cellStyle name="Currency 3 2 7 11" xfId="13338" xr:uid="{C5F61674-136F-4805-82D8-69293CF1F390}"/>
    <cellStyle name="Currency 3 2 7 12" xfId="33563" xr:uid="{65EA3532-5B65-4561-A201-F6CE00AC2A29}"/>
    <cellStyle name="Currency 3 2 7 13" xfId="36189" xr:uid="{0A92E043-8A4F-4A0C-A255-1817BC96CF18}"/>
    <cellStyle name="Currency 3 2 7 2" xfId="1159" xr:uid="{00000000-0005-0000-0000-00004D070000}"/>
    <cellStyle name="Currency 3 2 7 2 2" xfId="5310" xr:uid="{00000000-0005-0000-0000-00004E070000}"/>
    <cellStyle name="Currency 3 2 7 2 2 2" xfId="13342" xr:uid="{834A50B8-A777-40A5-8183-C9068FDE4AD4}"/>
    <cellStyle name="Currency 3 2 7 2 2 3" xfId="13341" xr:uid="{37AD6B7D-C9B1-429E-8D59-3EE40DEFD4AD}"/>
    <cellStyle name="Currency 3 2 7 2 3" xfId="13343" xr:uid="{B3B523CA-9B77-48D9-8357-3820AC9BD2E9}"/>
    <cellStyle name="Currency 3 2 7 2 3 2" xfId="13344" xr:uid="{8E609450-A78C-4CA6-B0A0-499B8B874F50}"/>
    <cellStyle name="Currency 3 2 7 2 4" xfId="13345" xr:uid="{CFD9B2F9-78A4-47A3-A19C-8089F2AD7BEC}"/>
    <cellStyle name="Currency 3 2 7 2 5" xfId="13340" xr:uid="{2A9DDA54-6D49-4A1B-8102-13E67AF0F381}"/>
    <cellStyle name="Currency 3 2 7 2 6" xfId="33564" xr:uid="{1D615C44-A28B-4937-B073-BE413C69B28A}"/>
    <cellStyle name="Currency 3 2 7 3" xfId="1160" xr:uid="{00000000-0005-0000-0000-00004F070000}"/>
    <cellStyle name="Currency 3 2 7 3 2" xfId="5311" xr:uid="{00000000-0005-0000-0000-000050070000}"/>
    <cellStyle name="Currency 3 2 7 3 2 2" xfId="13348" xr:uid="{9753020D-9147-428C-9E16-C77503CA3ED9}"/>
    <cellStyle name="Currency 3 2 7 3 2 3" xfId="13347" xr:uid="{8C6B1758-DE5A-453D-9D0E-1A0C964436F8}"/>
    <cellStyle name="Currency 3 2 7 3 3" xfId="13349" xr:uid="{68C1F6DA-287B-4986-BAEB-462E175CC20D}"/>
    <cellStyle name="Currency 3 2 7 3 3 2" xfId="13350" xr:uid="{C7E75524-F36E-4EC2-9C7E-713634008B5B}"/>
    <cellStyle name="Currency 3 2 7 3 4" xfId="13351" xr:uid="{2358E41D-8256-4767-97E8-4748CDAC1F40}"/>
    <cellStyle name="Currency 3 2 7 3 5" xfId="13346" xr:uid="{C6A90C4D-A87A-4D3E-A81D-3E6F0CEAB22C}"/>
    <cellStyle name="Currency 3 2 7 3 6" xfId="33565" xr:uid="{0E529FEF-4CE0-40F9-B986-283A7FF27016}"/>
    <cellStyle name="Currency 3 2 7 4" xfId="1161" xr:uid="{00000000-0005-0000-0000-000051070000}"/>
    <cellStyle name="Currency 3 2 7 4 2" xfId="5312" xr:uid="{00000000-0005-0000-0000-000052070000}"/>
    <cellStyle name="Currency 3 2 7 4 2 2" xfId="13354" xr:uid="{F9AB3DC6-93FA-499B-9CDC-899C5E887E15}"/>
    <cellStyle name="Currency 3 2 7 4 2 3" xfId="13353" xr:uid="{81DC70DF-8FAE-4A8A-917C-6404ABCD01D2}"/>
    <cellStyle name="Currency 3 2 7 4 3" xfId="13355" xr:uid="{B6DFD81A-0539-4854-963E-F301152E00FA}"/>
    <cellStyle name="Currency 3 2 7 4 3 2" xfId="13356" xr:uid="{64176042-B977-48FD-A861-1558639739B9}"/>
    <cellStyle name="Currency 3 2 7 4 4" xfId="13357" xr:uid="{6CF178FD-C613-4A0B-947B-1AFD1B7295E6}"/>
    <cellStyle name="Currency 3 2 7 4 5" xfId="13352" xr:uid="{40287ED4-CFC0-437E-9895-21F87AEBC12A}"/>
    <cellStyle name="Currency 3 2 7 4 6" xfId="33566" xr:uid="{06C09035-F48E-49B9-AE02-515727AC8527}"/>
    <cellStyle name="Currency 3 2 7 5" xfId="1162" xr:uid="{00000000-0005-0000-0000-000053070000}"/>
    <cellStyle name="Currency 3 2 7 5 2" xfId="13359" xr:uid="{01F57D98-F97B-49D9-B0E3-68DC10B43521}"/>
    <cellStyle name="Currency 3 2 7 5 2 2" xfId="13360" xr:uid="{372E7F53-6345-4E39-9BF7-E5AF8FE1EFD7}"/>
    <cellStyle name="Currency 3 2 7 5 3" xfId="13361" xr:uid="{275D875D-544F-41C5-8648-8761DDED596A}"/>
    <cellStyle name="Currency 3 2 7 5 4" xfId="13358" xr:uid="{CB4D1E18-890A-4215-98BD-AA34A5D351BA}"/>
    <cellStyle name="Currency 3 2 7 6" xfId="5309" xr:uid="{00000000-0005-0000-0000-000054070000}"/>
    <cellStyle name="Currency 3 2 7 6 2" xfId="13363" xr:uid="{B377E016-3F81-4978-BF37-725EA9CA231D}"/>
    <cellStyle name="Currency 3 2 7 6 2 2" xfId="13364" xr:uid="{81EF6E81-71C0-4F97-90EF-E1E95F5529EE}"/>
    <cellStyle name="Currency 3 2 7 6 3" xfId="13365" xr:uid="{9496F8B2-9946-42CD-A521-57F169751AE9}"/>
    <cellStyle name="Currency 3 2 7 6 4" xfId="13362" xr:uid="{B3A77351-1EAF-4FFB-B08E-AF86FA46B48D}"/>
    <cellStyle name="Currency 3 2 7 7" xfId="13366" xr:uid="{8EB10448-13CA-44F2-9752-9DB5D911B406}"/>
    <cellStyle name="Currency 3 2 7 7 2" xfId="13367" xr:uid="{C1ADA479-5003-40E9-A32B-69A8597C842E}"/>
    <cellStyle name="Currency 3 2 7 8" xfId="13368" xr:uid="{2DBCE995-3097-439F-BD60-7B5BF901D64E}"/>
    <cellStyle name="Currency 3 2 7 8 2" xfId="13369" xr:uid="{B3F995AD-4547-4FCF-869F-11F77BD6CF79}"/>
    <cellStyle name="Currency 3 2 7 9" xfId="13370" xr:uid="{E6AADFA7-3526-486F-AD61-AC6C5F2FA909}"/>
    <cellStyle name="Currency 3 2 7 9 2" xfId="13371" xr:uid="{BCD5515B-9CB9-4BC1-9127-C9FFA85EBE43}"/>
    <cellStyle name="Currency 3 2 8" xfId="1163" xr:uid="{00000000-0005-0000-0000-000055070000}"/>
    <cellStyle name="Currency 3 2 8 10" xfId="13373" xr:uid="{E2AD7891-D98A-4211-9360-1794D2097813}"/>
    <cellStyle name="Currency 3 2 8 11" xfId="13372" xr:uid="{C637111B-CC13-4D43-ABCC-E75F4FEA7E69}"/>
    <cellStyle name="Currency 3 2 8 12" xfId="33567" xr:uid="{F7460197-9B84-4590-8B16-0837762B9D21}"/>
    <cellStyle name="Currency 3 2 8 13" xfId="36403" xr:uid="{76AA229D-8C04-4AC4-AC07-3ED8045DFF9F}"/>
    <cellStyle name="Currency 3 2 8 2" xfId="1164" xr:uid="{00000000-0005-0000-0000-000056070000}"/>
    <cellStyle name="Currency 3 2 8 2 2" xfId="5314" xr:uid="{00000000-0005-0000-0000-000057070000}"/>
    <cellStyle name="Currency 3 2 8 2 2 2" xfId="13376" xr:uid="{78718118-52B8-43F6-B15A-E3ED783994EB}"/>
    <cellStyle name="Currency 3 2 8 2 2 3" xfId="13375" xr:uid="{FCDF634D-81FE-43E3-8739-B604542B59E5}"/>
    <cellStyle name="Currency 3 2 8 2 3" xfId="13377" xr:uid="{95C8F383-F416-4948-B8C4-7C1D2429088F}"/>
    <cellStyle name="Currency 3 2 8 2 3 2" xfId="13378" xr:uid="{ECBFF560-A963-4B9C-BDA4-A59D8AA03A48}"/>
    <cellStyle name="Currency 3 2 8 2 4" xfId="13379" xr:uid="{594BF90D-9D52-4B74-8CA4-F572B9462213}"/>
    <cellStyle name="Currency 3 2 8 2 5" xfId="13374" xr:uid="{BBE73811-02F9-4774-A27D-520E4373FCD1}"/>
    <cellStyle name="Currency 3 2 8 2 6" xfId="33568" xr:uid="{92EC3620-A358-4DCE-91CD-F6603A274672}"/>
    <cellStyle name="Currency 3 2 8 3" xfId="1165" xr:uid="{00000000-0005-0000-0000-000058070000}"/>
    <cellStyle name="Currency 3 2 8 3 2" xfId="5315" xr:uid="{00000000-0005-0000-0000-000059070000}"/>
    <cellStyle name="Currency 3 2 8 3 2 2" xfId="13382" xr:uid="{D4BC6F5E-2933-4D20-A3B7-451B66635418}"/>
    <cellStyle name="Currency 3 2 8 3 2 3" xfId="13381" xr:uid="{AE41CBD2-EBA1-4688-B889-8692BBD9B998}"/>
    <cellStyle name="Currency 3 2 8 3 3" xfId="13383" xr:uid="{7D6B3929-9782-428F-A306-7CD9C64E98C9}"/>
    <cellStyle name="Currency 3 2 8 3 3 2" xfId="13384" xr:uid="{5EA92913-1359-4DF6-AF40-4384991E924C}"/>
    <cellStyle name="Currency 3 2 8 3 4" xfId="13385" xr:uid="{43B0E8E4-DB8C-41E5-9360-F89960BD69F8}"/>
    <cellStyle name="Currency 3 2 8 3 5" xfId="13380" xr:uid="{024BBEF4-A379-4BE3-9D6B-0E8A0842647C}"/>
    <cellStyle name="Currency 3 2 8 3 6" xfId="33569" xr:uid="{1FC3D558-0859-40F3-AA16-3637E59E550B}"/>
    <cellStyle name="Currency 3 2 8 4" xfId="1166" xr:uid="{00000000-0005-0000-0000-00005A070000}"/>
    <cellStyle name="Currency 3 2 8 4 2" xfId="5316" xr:uid="{00000000-0005-0000-0000-00005B070000}"/>
    <cellStyle name="Currency 3 2 8 4 2 2" xfId="13388" xr:uid="{A368657E-3DAD-4B6B-879B-4E5C60914E43}"/>
    <cellStyle name="Currency 3 2 8 4 2 3" xfId="13387" xr:uid="{C993FC7B-942F-43D2-BE04-02327F1D6224}"/>
    <cellStyle name="Currency 3 2 8 4 3" xfId="13389" xr:uid="{0F09A3AC-227B-4A13-8FCC-1606E6CFB2E7}"/>
    <cellStyle name="Currency 3 2 8 4 3 2" xfId="13390" xr:uid="{F36FE32D-CE8E-4CCB-AF23-6DBAAE6C0C12}"/>
    <cellStyle name="Currency 3 2 8 4 4" xfId="13391" xr:uid="{9D61BA5C-8CDB-4A03-9985-59C12E5D36AD}"/>
    <cellStyle name="Currency 3 2 8 4 5" xfId="13386" xr:uid="{D6ABA002-AF2C-46FD-BFA5-5AEA72033CDE}"/>
    <cellStyle name="Currency 3 2 8 4 6" xfId="33570" xr:uid="{59204692-035F-4AEC-96A2-0B91CBF138F9}"/>
    <cellStyle name="Currency 3 2 8 5" xfId="1167" xr:uid="{00000000-0005-0000-0000-00005C070000}"/>
    <cellStyle name="Currency 3 2 8 5 2" xfId="13393" xr:uid="{6B9FCC9B-CACA-4F47-9E01-D7BA203BACAD}"/>
    <cellStyle name="Currency 3 2 8 5 2 2" xfId="13394" xr:uid="{B5EA5006-571D-48FD-998A-5CBE4C12DB38}"/>
    <cellStyle name="Currency 3 2 8 5 3" xfId="13395" xr:uid="{BB803393-7274-41A7-8FCD-DE3F8B9705B4}"/>
    <cellStyle name="Currency 3 2 8 5 4" xfId="13392" xr:uid="{9B771310-3253-4E75-B9F5-E0DA0A00A493}"/>
    <cellStyle name="Currency 3 2 8 6" xfId="5313" xr:uid="{00000000-0005-0000-0000-00005D070000}"/>
    <cellStyle name="Currency 3 2 8 6 2" xfId="13397" xr:uid="{D9556040-A378-4C69-B8D4-1EDE94B57DE4}"/>
    <cellStyle name="Currency 3 2 8 6 2 2" xfId="13398" xr:uid="{1A20363C-01F3-4D33-A4AA-FAC981272D89}"/>
    <cellStyle name="Currency 3 2 8 6 3" xfId="13399" xr:uid="{D3908AA9-B42A-4665-A15D-BC6F56623B90}"/>
    <cellStyle name="Currency 3 2 8 6 4" xfId="13396" xr:uid="{96861914-8E0C-4259-A202-9EDD5F73987F}"/>
    <cellStyle name="Currency 3 2 8 7" xfId="13400" xr:uid="{515DAFC7-8271-48FD-A514-5676256C19BB}"/>
    <cellStyle name="Currency 3 2 8 7 2" xfId="13401" xr:uid="{40D7E4E5-C2BD-4558-8127-3B7C45C11D59}"/>
    <cellStyle name="Currency 3 2 8 8" xfId="13402" xr:uid="{9DAB5371-74AB-4F11-A8BA-33B992219131}"/>
    <cellStyle name="Currency 3 2 8 8 2" xfId="13403" xr:uid="{240A94F2-3F17-46FF-8820-790BC3FCE48D}"/>
    <cellStyle name="Currency 3 2 8 9" xfId="13404" xr:uid="{3D906F32-F2F4-4585-B499-CFCEC6C869D3}"/>
    <cellStyle name="Currency 3 2 8 9 2" xfId="13405" xr:uid="{FBE321D0-3AAA-452C-A3E1-BC53E618A06D}"/>
    <cellStyle name="Currency 3 2 9" xfId="1168" xr:uid="{00000000-0005-0000-0000-00005E070000}"/>
    <cellStyle name="Currency 3 2 9 2" xfId="5317" xr:uid="{00000000-0005-0000-0000-00005F070000}"/>
    <cellStyle name="Currency 3 2 9 2 2" xfId="13408" xr:uid="{692E649B-BA08-44A6-BE45-BBA0F46016D5}"/>
    <cellStyle name="Currency 3 2 9 2 3" xfId="13407" xr:uid="{147FF35C-E0E9-463C-A0E7-3E8384DEBD8A}"/>
    <cellStyle name="Currency 3 2 9 3" xfId="13409" xr:uid="{4A55A8F9-78D6-436E-9FB0-23272B19869F}"/>
    <cellStyle name="Currency 3 2 9 3 2" xfId="13410" xr:uid="{843CFEDF-78FC-4201-8255-FF15BF0DD9B9}"/>
    <cellStyle name="Currency 3 2 9 4" xfId="13411" xr:uid="{3B7ED808-EA6C-4256-851B-BFFDF7D47B59}"/>
    <cellStyle name="Currency 3 2 9 5" xfId="13412" xr:uid="{1676DAEC-1A90-438F-AF5C-846FB2B87704}"/>
    <cellStyle name="Currency 3 2 9 6" xfId="13406" xr:uid="{9860D6EF-2D6C-4781-89D9-A41E5E0E65C8}"/>
    <cellStyle name="Currency 3 2 9 7" xfId="33571" xr:uid="{D05AD66C-8D13-4E98-A55A-34029121541F}"/>
    <cellStyle name="Currency 3 3" xfId="1169" xr:uid="{00000000-0005-0000-0000-000060070000}"/>
    <cellStyle name="Currency 3 3 10" xfId="1170" xr:uid="{00000000-0005-0000-0000-000061070000}"/>
    <cellStyle name="Currency 3 3 10 2" xfId="5319" xr:uid="{00000000-0005-0000-0000-000062070000}"/>
    <cellStyle name="Currency 3 3 10 2 2" xfId="13416" xr:uid="{5492458A-8A95-48D4-8CE9-40C53868C448}"/>
    <cellStyle name="Currency 3 3 10 2 3" xfId="13415" xr:uid="{D7674F64-9AF8-472D-AC49-31227D5FB51A}"/>
    <cellStyle name="Currency 3 3 10 3" xfId="13417" xr:uid="{D4F3FCF7-1A1B-4686-A98A-F0393583A6C5}"/>
    <cellStyle name="Currency 3 3 10 3 2" xfId="13418" xr:uid="{6B9331C1-CBFC-4995-8BF8-A62044CF8A46}"/>
    <cellStyle name="Currency 3 3 10 4" xfId="13419" xr:uid="{0E1DABAE-494A-4D29-B258-52A40FFEC708}"/>
    <cellStyle name="Currency 3 3 10 5" xfId="13414" xr:uid="{53667EB2-F902-4CA4-86B5-FF50038C6490}"/>
    <cellStyle name="Currency 3 3 10 6" xfId="33573" xr:uid="{5616A30D-A0CA-49CB-9854-D9137FCEC82D}"/>
    <cellStyle name="Currency 3 3 11" xfId="1171" xr:uid="{00000000-0005-0000-0000-000063070000}"/>
    <cellStyle name="Currency 3 3 11 2" xfId="13421" xr:uid="{2D555FD1-669F-4EB4-A2B9-91BED7057877}"/>
    <cellStyle name="Currency 3 3 11 2 2" xfId="13422" xr:uid="{E92823CB-C76B-46A6-89BC-B0F97C9D93D0}"/>
    <cellStyle name="Currency 3 3 11 3" xfId="13423" xr:uid="{640BDB35-E2F5-463E-8AC0-3455D777E9BB}"/>
    <cellStyle name="Currency 3 3 11 4" xfId="13420" xr:uid="{CB3F3A30-47E2-4D3C-91D6-8441CF1FB903}"/>
    <cellStyle name="Currency 3 3 12" xfId="5318" xr:uid="{00000000-0005-0000-0000-000064070000}"/>
    <cellStyle name="Currency 3 3 12 2" xfId="13425" xr:uid="{AE1CF85B-B9D4-4594-B29F-BC549B0C4339}"/>
    <cellStyle name="Currency 3 3 12 2 2" xfId="13426" xr:uid="{2A29008B-7B5F-4B50-BE20-145E4DE66B96}"/>
    <cellStyle name="Currency 3 3 12 3" xfId="13427" xr:uid="{79750CFA-EF74-4FBC-B9CB-00870D07F3AB}"/>
    <cellStyle name="Currency 3 3 12 4" xfId="13424" xr:uid="{44817670-9600-4834-9722-8861064BD660}"/>
    <cellStyle name="Currency 3 3 13" xfId="13428" xr:uid="{9C3672A0-229A-4BF1-A722-869BBB34DE48}"/>
    <cellStyle name="Currency 3 3 13 2" xfId="13429" xr:uid="{633867E7-0388-4CF6-B2DC-8E18A0A83E92}"/>
    <cellStyle name="Currency 3 3 14" xfId="13430" xr:uid="{95E9C279-843D-4FAC-863C-61435B167A83}"/>
    <cellStyle name="Currency 3 3 14 2" xfId="13431" xr:uid="{335BC586-D48F-44F5-A417-6A6DE621EFB4}"/>
    <cellStyle name="Currency 3 3 15" xfId="13432" xr:uid="{6C18B625-BD5E-4C58-8522-26F3020FD06B}"/>
    <cellStyle name="Currency 3 3 15 2" xfId="13433" xr:uid="{53789113-C48B-4920-981D-7859F8BAA703}"/>
    <cellStyle name="Currency 3 3 16" xfId="13434" xr:uid="{30AEA109-DE9D-4145-B5E1-04EC2DCEB7C7}"/>
    <cellStyle name="Currency 3 3 17" xfId="13413" xr:uid="{AD630830-BA3C-4ADD-8EFD-CC350A2C6F8F}"/>
    <cellStyle name="Currency 3 3 18" xfId="33572" xr:uid="{A05491BC-6A6B-41A3-8149-B031E1AB26D1}"/>
    <cellStyle name="Currency 3 3 19" xfId="35826" xr:uid="{F31B6510-04DB-4890-A6C2-799F48F90048}"/>
    <cellStyle name="Currency 3 3 2" xfId="1172" xr:uid="{00000000-0005-0000-0000-000065070000}"/>
    <cellStyle name="Currency 3 3 2 10" xfId="13436" xr:uid="{34FD115C-F057-40AB-B773-A0F5DCC00440}"/>
    <cellStyle name="Currency 3 3 2 10 2" xfId="13437" xr:uid="{EC44507E-8EF5-43B5-8D35-134F2B611730}"/>
    <cellStyle name="Currency 3 3 2 11" xfId="13438" xr:uid="{95314A39-AD95-40FA-96CC-F96EEC9AC161}"/>
    <cellStyle name="Currency 3 3 2 11 2" xfId="13439" xr:uid="{2AB9FB1D-6A61-44C7-868D-572BB4655378}"/>
    <cellStyle name="Currency 3 3 2 12" xfId="13440" xr:uid="{CE4C885E-D4E2-4F14-B645-F9DD4812CF0E}"/>
    <cellStyle name="Currency 3 3 2 13" xfId="13435" xr:uid="{C9806706-F817-40A5-9012-AA1672C010CA}"/>
    <cellStyle name="Currency 3 3 2 14" xfId="33574" xr:uid="{2E67BF73-FE44-4983-B2D6-49299A743788}"/>
    <cellStyle name="Currency 3 3 2 15" xfId="35827" xr:uid="{A733C1BC-E89D-47C4-AF76-01818106CCE4}"/>
    <cellStyle name="Currency 3 3 2 2" xfId="1173" xr:uid="{00000000-0005-0000-0000-000066070000}"/>
    <cellStyle name="Currency 3 3 2 2 10" xfId="13442" xr:uid="{B606DF62-3282-4A42-8F46-B8EEB3E693CC}"/>
    <cellStyle name="Currency 3 3 2 2 11" xfId="13441" xr:uid="{6517BD8C-C103-4216-89C1-302EB0261102}"/>
    <cellStyle name="Currency 3 3 2 2 12" xfId="33575" xr:uid="{A319BA27-87FF-40F9-919A-8BD28D8C8DCE}"/>
    <cellStyle name="Currency 3 3 2 2 13" xfId="36200" xr:uid="{FA351F47-AD88-4FA8-946C-B4FF3AA70BE7}"/>
    <cellStyle name="Currency 3 3 2 2 2" xfId="1174" xr:uid="{00000000-0005-0000-0000-000067070000}"/>
    <cellStyle name="Currency 3 3 2 2 2 2" xfId="5322" xr:uid="{00000000-0005-0000-0000-000068070000}"/>
    <cellStyle name="Currency 3 3 2 2 2 2 2" xfId="13445" xr:uid="{91B214C3-C428-448B-8338-E578427316E9}"/>
    <cellStyle name="Currency 3 3 2 2 2 2 3" xfId="13444" xr:uid="{3F2668E2-51D4-4594-A0C7-53BA39C77964}"/>
    <cellStyle name="Currency 3 3 2 2 2 3" xfId="13446" xr:uid="{44C1106C-90D1-4F84-A26F-68F8DEFED36D}"/>
    <cellStyle name="Currency 3 3 2 2 2 3 2" xfId="13447" xr:uid="{27E5668D-1319-4EF8-837A-A3854B2D81EB}"/>
    <cellStyle name="Currency 3 3 2 2 2 4" xfId="13448" xr:uid="{279C01FE-BB17-44D6-98BB-4DA4FB9F1395}"/>
    <cellStyle name="Currency 3 3 2 2 2 5" xfId="13443" xr:uid="{8B2FCD76-1C46-42E8-93B1-7E31C0A36D36}"/>
    <cellStyle name="Currency 3 3 2 2 2 6" xfId="33576" xr:uid="{AE1B2959-761E-4356-895D-BB214A686163}"/>
    <cellStyle name="Currency 3 3 2 2 3" xfId="1175" xr:uid="{00000000-0005-0000-0000-000069070000}"/>
    <cellStyle name="Currency 3 3 2 2 3 2" xfId="5323" xr:uid="{00000000-0005-0000-0000-00006A070000}"/>
    <cellStyle name="Currency 3 3 2 2 3 2 2" xfId="13451" xr:uid="{0D3D3786-8B33-4400-8C25-C62BC641E6E0}"/>
    <cellStyle name="Currency 3 3 2 2 3 2 3" xfId="13450" xr:uid="{4839F9DC-7B61-4713-8E27-15A1E8014BA0}"/>
    <cellStyle name="Currency 3 3 2 2 3 3" xfId="13452" xr:uid="{7F8C5A01-5237-49A4-A773-D7B5A11EF8C3}"/>
    <cellStyle name="Currency 3 3 2 2 3 3 2" xfId="13453" xr:uid="{B2F9E948-9AD6-42E3-98A7-83BD0A7E1C41}"/>
    <cellStyle name="Currency 3 3 2 2 3 4" xfId="13454" xr:uid="{17222AD7-11FE-492D-BB00-D037B5FA07E1}"/>
    <cellStyle name="Currency 3 3 2 2 3 5" xfId="13449" xr:uid="{C5DE1DCF-ED5A-4E4A-9D41-4E35D63B6985}"/>
    <cellStyle name="Currency 3 3 2 2 3 6" xfId="33577" xr:uid="{ADC63CCC-B840-4B0B-A700-F23CB56AFCF2}"/>
    <cellStyle name="Currency 3 3 2 2 4" xfId="1176" xr:uid="{00000000-0005-0000-0000-00006B070000}"/>
    <cellStyle name="Currency 3 3 2 2 4 2" xfId="5324" xr:uid="{00000000-0005-0000-0000-00006C070000}"/>
    <cellStyle name="Currency 3 3 2 2 4 2 2" xfId="13457" xr:uid="{A56E1203-1388-4065-8042-71F9781D1165}"/>
    <cellStyle name="Currency 3 3 2 2 4 2 3" xfId="13456" xr:uid="{F1F12E68-74F4-43B9-BBE3-4DF7D6C05930}"/>
    <cellStyle name="Currency 3 3 2 2 4 3" xfId="13458" xr:uid="{6856DC18-862F-4218-A459-343B9D8F1D62}"/>
    <cellStyle name="Currency 3 3 2 2 4 3 2" xfId="13459" xr:uid="{F710FB20-E609-498A-B147-F178ED58AC95}"/>
    <cellStyle name="Currency 3 3 2 2 4 4" xfId="13460" xr:uid="{6909E32C-EECE-4171-9E25-BC7478D8DF0F}"/>
    <cellStyle name="Currency 3 3 2 2 4 5" xfId="13455" xr:uid="{25634E93-6E6A-408A-A58D-3E385966C83F}"/>
    <cellStyle name="Currency 3 3 2 2 4 6" xfId="33578" xr:uid="{FC518C00-5C74-4D42-8AE0-C6CFF7104157}"/>
    <cellStyle name="Currency 3 3 2 2 5" xfId="1177" xr:uid="{00000000-0005-0000-0000-00006D070000}"/>
    <cellStyle name="Currency 3 3 2 2 5 2" xfId="13462" xr:uid="{2F834544-E62E-4D44-8EF8-1E2210310828}"/>
    <cellStyle name="Currency 3 3 2 2 5 2 2" xfId="13463" xr:uid="{CBE2F461-EE9B-492C-A098-00F30B5F38D2}"/>
    <cellStyle name="Currency 3 3 2 2 5 3" xfId="13464" xr:uid="{3D983D77-F1F9-4037-BE5F-ECEEDB73A8CA}"/>
    <cellStyle name="Currency 3 3 2 2 5 4" xfId="13461" xr:uid="{6915EA9B-37D7-4EC0-8437-25E19AD4E06A}"/>
    <cellStyle name="Currency 3 3 2 2 6" xfId="5321" xr:uid="{00000000-0005-0000-0000-00006E070000}"/>
    <cellStyle name="Currency 3 3 2 2 6 2" xfId="13466" xr:uid="{66B2A3B8-AE51-4F8A-9900-A1DD22F750B8}"/>
    <cellStyle name="Currency 3 3 2 2 6 2 2" xfId="13467" xr:uid="{22F8C488-1249-4511-B7E8-BC37FA204919}"/>
    <cellStyle name="Currency 3 3 2 2 6 3" xfId="13468" xr:uid="{086B7536-E5D3-4A80-AC14-384F80C2104A}"/>
    <cellStyle name="Currency 3 3 2 2 6 4" xfId="13465" xr:uid="{9FBBE9FF-536F-4239-B656-0064AB8D7DD8}"/>
    <cellStyle name="Currency 3 3 2 2 7" xfId="13469" xr:uid="{78B79DCC-71E9-45BC-A9DC-D89630824B93}"/>
    <cellStyle name="Currency 3 3 2 2 7 2" xfId="13470" xr:uid="{A5BB069E-4D7C-4E69-AFEE-1F82A0EB9E37}"/>
    <cellStyle name="Currency 3 3 2 2 8" xfId="13471" xr:uid="{5579B83A-F563-4A52-ABA9-AF0256CAFED6}"/>
    <cellStyle name="Currency 3 3 2 2 8 2" xfId="13472" xr:uid="{F5BCEF4B-F606-4CFF-B1DC-FD36A1A7C90C}"/>
    <cellStyle name="Currency 3 3 2 2 9" xfId="13473" xr:uid="{0BB8016D-35F2-4076-B3D4-22CE28EFF174}"/>
    <cellStyle name="Currency 3 3 2 2 9 2" xfId="13474" xr:uid="{FA4263C1-3C3B-4C00-A3B9-8571E753FBBF}"/>
    <cellStyle name="Currency 3 3 2 3" xfId="1178" xr:uid="{00000000-0005-0000-0000-00006F070000}"/>
    <cellStyle name="Currency 3 3 2 3 10" xfId="13476" xr:uid="{1E315773-7E6B-4800-A258-7977D3783413}"/>
    <cellStyle name="Currency 3 3 2 3 11" xfId="13475" xr:uid="{ECD59E1A-1183-42F9-A276-D0EFCACAFD63}"/>
    <cellStyle name="Currency 3 3 2 3 12" xfId="33579" xr:uid="{6B16BDC4-F604-4A49-97B8-4838A08FE261}"/>
    <cellStyle name="Currency 3 3 2 3 13" xfId="36414" xr:uid="{2D5DBAA4-FB12-4A9D-B2DF-7C4C7222D84F}"/>
    <cellStyle name="Currency 3 3 2 3 2" xfId="1179" xr:uid="{00000000-0005-0000-0000-000070070000}"/>
    <cellStyle name="Currency 3 3 2 3 2 2" xfId="5326" xr:uid="{00000000-0005-0000-0000-000071070000}"/>
    <cellStyle name="Currency 3 3 2 3 2 2 2" xfId="13479" xr:uid="{73DE1F71-F0E8-4317-A4A4-A225CDA546E7}"/>
    <cellStyle name="Currency 3 3 2 3 2 2 3" xfId="13478" xr:uid="{057ADB18-19D1-4266-B623-92B6559BB3BD}"/>
    <cellStyle name="Currency 3 3 2 3 2 3" xfId="13480" xr:uid="{EA0E1984-B32C-4735-84F3-8A7E6654CD2B}"/>
    <cellStyle name="Currency 3 3 2 3 2 3 2" xfId="13481" xr:uid="{3A07DEDF-F527-48E1-8D43-F182431AA26C}"/>
    <cellStyle name="Currency 3 3 2 3 2 4" xfId="13482" xr:uid="{5DAEC60D-BD96-44C7-8B46-6C9ECED52490}"/>
    <cellStyle name="Currency 3 3 2 3 2 5" xfId="13477" xr:uid="{499D5ACB-2B77-4037-AD2A-D9ACBCA7C0DD}"/>
    <cellStyle name="Currency 3 3 2 3 2 6" xfId="33580" xr:uid="{5C7B8944-9E8D-4D0F-85C4-237490459D1C}"/>
    <cellStyle name="Currency 3 3 2 3 3" xfId="1180" xr:uid="{00000000-0005-0000-0000-000072070000}"/>
    <cellStyle name="Currency 3 3 2 3 3 2" xfId="5327" xr:uid="{00000000-0005-0000-0000-000073070000}"/>
    <cellStyle name="Currency 3 3 2 3 3 2 2" xfId="13485" xr:uid="{B0218F91-2882-4E5D-A8FE-35F5E8B9186B}"/>
    <cellStyle name="Currency 3 3 2 3 3 2 3" xfId="13484" xr:uid="{AA89FC3F-EB93-4E90-803F-F2497A6B4C74}"/>
    <cellStyle name="Currency 3 3 2 3 3 3" xfId="13486" xr:uid="{ED6C7FAB-2620-467F-985F-FBA0FB7415AD}"/>
    <cellStyle name="Currency 3 3 2 3 3 3 2" xfId="13487" xr:uid="{CFE91126-D4FB-4FA0-A35B-17007719C58A}"/>
    <cellStyle name="Currency 3 3 2 3 3 4" xfId="13488" xr:uid="{77F346E9-ABF5-4DB3-8B5B-1E5CCF333E2E}"/>
    <cellStyle name="Currency 3 3 2 3 3 5" xfId="13483" xr:uid="{605E6018-CB84-467E-91D2-9ADE0C653BEA}"/>
    <cellStyle name="Currency 3 3 2 3 3 6" xfId="33581" xr:uid="{5A81D43B-92C2-47AE-A4F0-6F1A26CB6F17}"/>
    <cellStyle name="Currency 3 3 2 3 4" xfId="1181" xr:uid="{00000000-0005-0000-0000-000074070000}"/>
    <cellStyle name="Currency 3 3 2 3 4 2" xfId="5328" xr:uid="{00000000-0005-0000-0000-000075070000}"/>
    <cellStyle name="Currency 3 3 2 3 4 2 2" xfId="13491" xr:uid="{7BA4D564-E894-4B7B-88C3-4D636B7E2848}"/>
    <cellStyle name="Currency 3 3 2 3 4 2 3" xfId="13490" xr:uid="{6844E018-7946-437E-B8B1-10EEA9026A6B}"/>
    <cellStyle name="Currency 3 3 2 3 4 3" xfId="13492" xr:uid="{FAF0B44B-DB53-4790-ABA6-A9D6B7480CCE}"/>
    <cellStyle name="Currency 3 3 2 3 4 3 2" xfId="13493" xr:uid="{F34EAAA5-1F86-49FB-9E34-E388A4877850}"/>
    <cellStyle name="Currency 3 3 2 3 4 4" xfId="13494" xr:uid="{EE313CD4-B5F7-42FD-9E45-5B04A231BCA3}"/>
    <cellStyle name="Currency 3 3 2 3 4 5" xfId="13489" xr:uid="{04168A5A-792A-4AA7-8FFE-C0FD713EA2F5}"/>
    <cellStyle name="Currency 3 3 2 3 4 6" xfId="33582" xr:uid="{AF50DAA7-E798-43A9-804A-E31B4FC996E7}"/>
    <cellStyle name="Currency 3 3 2 3 5" xfId="1182" xr:uid="{00000000-0005-0000-0000-000076070000}"/>
    <cellStyle name="Currency 3 3 2 3 5 2" xfId="13496" xr:uid="{EFA0A2C4-19E0-4B2D-8B33-7E498364948A}"/>
    <cellStyle name="Currency 3 3 2 3 5 2 2" xfId="13497" xr:uid="{66522DB4-EF4F-47D3-A2CA-24DDE585AD3D}"/>
    <cellStyle name="Currency 3 3 2 3 5 3" xfId="13498" xr:uid="{02F5E56A-C2C5-4F7E-A3F5-76F55AA05969}"/>
    <cellStyle name="Currency 3 3 2 3 5 4" xfId="13495" xr:uid="{AB688682-58FF-4683-AACF-A9BC655676CF}"/>
    <cellStyle name="Currency 3 3 2 3 6" xfId="5325" xr:uid="{00000000-0005-0000-0000-000077070000}"/>
    <cellStyle name="Currency 3 3 2 3 6 2" xfId="13500" xr:uid="{D8DDC0C3-84B3-4FEE-A2F7-11BA625749AE}"/>
    <cellStyle name="Currency 3 3 2 3 6 2 2" xfId="13501" xr:uid="{72EDC814-1602-4B5D-8442-D08E1228125E}"/>
    <cellStyle name="Currency 3 3 2 3 6 3" xfId="13502" xr:uid="{69D8D7BA-4A76-415C-90F1-CA246ABE23AB}"/>
    <cellStyle name="Currency 3 3 2 3 6 4" xfId="13499" xr:uid="{97B242F4-963C-49E4-A597-20937DB80614}"/>
    <cellStyle name="Currency 3 3 2 3 7" xfId="13503" xr:uid="{4EA27DA7-CEEC-4B50-AE7F-8B72B2F0DEDB}"/>
    <cellStyle name="Currency 3 3 2 3 7 2" xfId="13504" xr:uid="{43EF524D-B837-4A51-9703-9507D2515F02}"/>
    <cellStyle name="Currency 3 3 2 3 8" xfId="13505" xr:uid="{93E2D34D-A4AF-4ADE-BED7-0DDD8FE8DCF6}"/>
    <cellStyle name="Currency 3 3 2 3 8 2" xfId="13506" xr:uid="{C80B7DF3-24BF-4701-AF9C-8BA814AE5033}"/>
    <cellStyle name="Currency 3 3 2 3 9" xfId="13507" xr:uid="{3D6CF75E-0DAE-4B39-A0FC-66051E071AD1}"/>
    <cellStyle name="Currency 3 3 2 3 9 2" xfId="13508" xr:uid="{9DC79C0F-A425-4CEA-B215-AF7A71BD34EC}"/>
    <cellStyle name="Currency 3 3 2 4" xfId="1183" xr:uid="{00000000-0005-0000-0000-000078070000}"/>
    <cellStyle name="Currency 3 3 2 4 2" xfId="5329" xr:uid="{00000000-0005-0000-0000-000079070000}"/>
    <cellStyle name="Currency 3 3 2 4 2 2" xfId="13511" xr:uid="{6799172D-FB44-46EC-99B5-69CC4BE815FB}"/>
    <cellStyle name="Currency 3 3 2 4 2 3" xfId="13510" xr:uid="{79D12615-2ACF-45F8-B0B7-A6DCC3A3C21B}"/>
    <cellStyle name="Currency 3 3 2 4 3" xfId="13512" xr:uid="{40A55D28-68FA-4BAD-9DF2-DACFF5C1868A}"/>
    <cellStyle name="Currency 3 3 2 4 3 2" xfId="13513" xr:uid="{02B96847-74C9-4022-83F0-166B61FBB20F}"/>
    <cellStyle name="Currency 3 3 2 4 4" xfId="13514" xr:uid="{D126FC9C-FF9A-46AF-ACBF-2E376184BE6A}"/>
    <cellStyle name="Currency 3 3 2 4 5" xfId="13515" xr:uid="{9C5C2ED0-4EC4-4231-BD39-6BD28B4F69AE}"/>
    <cellStyle name="Currency 3 3 2 4 6" xfId="13509" xr:uid="{CF0E82FD-6D51-493D-A58F-7657F876A1DE}"/>
    <cellStyle name="Currency 3 3 2 4 7" xfId="33583" xr:uid="{9FEB87A8-8367-4BF8-A955-A0C3A6005EA4}"/>
    <cellStyle name="Currency 3 3 2 5" xfId="1184" xr:uid="{00000000-0005-0000-0000-00007A070000}"/>
    <cellStyle name="Currency 3 3 2 5 2" xfId="5330" xr:uid="{00000000-0005-0000-0000-00007B070000}"/>
    <cellStyle name="Currency 3 3 2 5 2 2" xfId="13518" xr:uid="{4A345877-72B2-4B5A-8719-EE1B0DE471C5}"/>
    <cellStyle name="Currency 3 3 2 5 2 3" xfId="13517" xr:uid="{50680AF8-FAEE-4779-A101-1532DE5F5302}"/>
    <cellStyle name="Currency 3 3 2 5 3" xfId="13519" xr:uid="{EDB2C242-F6A8-4049-96AF-7E75A352B465}"/>
    <cellStyle name="Currency 3 3 2 5 3 2" xfId="13520" xr:uid="{A3A7EBAF-F02B-4B46-972D-F95E70233008}"/>
    <cellStyle name="Currency 3 3 2 5 4" xfId="13521" xr:uid="{E8CBCFD8-A79E-4629-A246-0DA2911AE79A}"/>
    <cellStyle name="Currency 3 3 2 5 5" xfId="13516" xr:uid="{0BEE3EEC-680F-4EE6-B478-E15A193A977F}"/>
    <cellStyle name="Currency 3 3 2 5 6" xfId="33584" xr:uid="{A542383A-8DDB-4C9E-94EB-D1BD08A4FA28}"/>
    <cellStyle name="Currency 3 3 2 6" xfId="1185" xr:uid="{00000000-0005-0000-0000-00007C070000}"/>
    <cellStyle name="Currency 3 3 2 6 2" xfId="5331" xr:uid="{00000000-0005-0000-0000-00007D070000}"/>
    <cellStyle name="Currency 3 3 2 6 2 2" xfId="13524" xr:uid="{0BE0C251-21DA-4AFC-AFF9-BFBA89E2C386}"/>
    <cellStyle name="Currency 3 3 2 6 2 3" xfId="13523" xr:uid="{37A55BCB-7ABA-45F7-827D-07C61BBD3016}"/>
    <cellStyle name="Currency 3 3 2 6 3" xfId="13525" xr:uid="{70CBA9D9-521B-4421-A6E4-9469D7B8F2B3}"/>
    <cellStyle name="Currency 3 3 2 6 3 2" xfId="13526" xr:uid="{7ADCE5F8-642E-4072-9F6D-7033548B68DB}"/>
    <cellStyle name="Currency 3 3 2 6 4" xfId="13527" xr:uid="{B139F32A-F955-4ED6-8463-9755E2350E26}"/>
    <cellStyle name="Currency 3 3 2 6 5" xfId="13522" xr:uid="{8BFE6D56-2057-4D08-B3BD-9D38029CA400}"/>
    <cellStyle name="Currency 3 3 2 6 6" xfId="33585" xr:uid="{FC20DB9B-3311-478E-95B5-68E4ABDD34C4}"/>
    <cellStyle name="Currency 3 3 2 7" xfId="1186" xr:uid="{00000000-0005-0000-0000-00007E070000}"/>
    <cellStyle name="Currency 3 3 2 7 2" xfId="13529" xr:uid="{DDDEC89E-A82C-46C9-9674-6AD16A7BBBF2}"/>
    <cellStyle name="Currency 3 3 2 7 2 2" xfId="13530" xr:uid="{7004FC9C-BC41-4675-85D3-8B871B0E9103}"/>
    <cellStyle name="Currency 3 3 2 7 3" xfId="13531" xr:uid="{BB7C63DF-FDAE-4D79-8718-6FD879BC93F1}"/>
    <cellStyle name="Currency 3 3 2 7 4" xfId="13528" xr:uid="{9F998444-E92A-4B04-8431-DB3C97A8BAB4}"/>
    <cellStyle name="Currency 3 3 2 8" xfId="5320" xr:uid="{00000000-0005-0000-0000-00007F070000}"/>
    <cellStyle name="Currency 3 3 2 8 2" xfId="13533" xr:uid="{6CF97E52-9DCA-4D55-AC48-98D039285FFE}"/>
    <cellStyle name="Currency 3 3 2 8 2 2" xfId="13534" xr:uid="{FEF15343-304B-4ACA-917F-3D131E04C3B7}"/>
    <cellStyle name="Currency 3 3 2 8 3" xfId="13535" xr:uid="{440B5C75-B849-43AA-9AA7-F684B4EC1BA5}"/>
    <cellStyle name="Currency 3 3 2 8 4" xfId="13532" xr:uid="{1157EBDA-8EE2-480B-8190-14868C494958}"/>
    <cellStyle name="Currency 3 3 2 9" xfId="13536" xr:uid="{F32A000B-7ECC-4929-BC28-5737D47F62FD}"/>
    <cellStyle name="Currency 3 3 2 9 2" xfId="13537" xr:uid="{8CC68887-CFBF-471F-A448-1267F9631D9F}"/>
    <cellStyle name="Currency 3 3 3" xfId="1187" xr:uid="{00000000-0005-0000-0000-000080070000}"/>
    <cellStyle name="Currency 3 3 3 10" xfId="13539" xr:uid="{5A7A0B3E-02CD-4900-910A-F93117F15F7A}"/>
    <cellStyle name="Currency 3 3 3 10 2" xfId="13540" xr:uid="{48B20D74-DB79-4237-AAA8-FAF2E167D0FC}"/>
    <cellStyle name="Currency 3 3 3 11" xfId="13541" xr:uid="{5B7CB65A-45BA-4A1B-A0AA-8BACD7ED4BE9}"/>
    <cellStyle name="Currency 3 3 3 11 2" xfId="13542" xr:uid="{19510B84-F7FA-49F4-B46C-C5F746AA66A0}"/>
    <cellStyle name="Currency 3 3 3 12" xfId="13543" xr:uid="{D593B429-1586-4069-8FFB-4AF71E5757C4}"/>
    <cellStyle name="Currency 3 3 3 13" xfId="13538" xr:uid="{90C1B558-8639-470E-80A4-9E19E5BB570F}"/>
    <cellStyle name="Currency 3 3 3 14" xfId="33586" xr:uid="{4EA93721-590C-44F5-BD1E-A99A98AE0A15}"/>
    <cellStyle name="Currency 3 3 3 15" xfId="35828" xr:uid="{5D753659-792A-413B-B7CE-82E850FD1EA6}"/>
    <cellStyle name="Currency 3 3 3 2" xfId="1188" xr:uid="{00000000-0005-0000-0000-000081070000}"/>
    <cellStyle name="Currency 3 3 3 2 10" xfId="13545" xr:uid="{6A8B9555-3AA5-433D-8B93-4CA8707B7EB9}"/>
    <cellStyle name="Currency 3 3 3 2 11" xfId="13544" xr:uid="{F6005132-A65E-4639-8CD7-707762885E8F}"/>
    <cellStyle name="Currency 3 3 3 2 12" xfId="33587" xr:uid="{87657F11-0F5C-4586-81EE-55B246AF8811}"/>
    <cellStyle name="Currency 3 3 3 2 13" xfId="36201" xr:uid="{5CF21694-0275-480F-944B-4DC81E2ADAD5}"/>
    <cellStyle name="Currency 3 3 3 2 2" xfId="1189" xr:uid="{00000000-0005-0000-0000-000082070000}"/>
    <cellStyle name="Currency 3 3 3 2 2 2" xfId="5334" xr:uid="{00000000-0005-0000-0000-000083070000}"/>
    <cellStyle name="Currency 3 3 3 2 2 2 2" xfId="13548" xr:uid="{74631C6C-5A5B-47F1-ABBD-551A3CE897D3}"/>
    <cellStyle name="Currency 3 3 3 2 2 2 3" xfId="13547" xr:uid="{C98A6A73-C531-46A6-9596-B45E90E6E717}"/>
    <cellStyle name="Currency 3 3 3 2 2 3" xfId="13549" xr:uid="{192BD9CE-779B-428B-A693-77F5E9A62DA4}"/>
    <cellStyle name="Currency 3 3 3 2 2 3 2" xfId="13550" xr:uid="{9D0E5247-A6A5-4F49-8886-BB459C351C79}"/>
    <cellStyle name="Currency 3 3 3 2 2 4" xfId="13551" xr:uid="{44B91A6D-3B27-4454-A293-204B4F21DB47}"/>
    <cellStyle name="Currency 3 3 3 2 2 5" xfId="13546" xr:uid="{7B197E1B-AE7E-40D0-845D-0D96F609FCC1}"/>
    <cellStyle name="Currency 3 3 3 2 2 6" xfId="33588" xr:uid="{39122C60-F8AB-4189-88D5-01D4CBD3263B}"/>
    <cellStyle name="Currency 3 3 3 2 3" xfId="1190" xr:uid="{00000000-0005-0000-0000-000084070000}"/>
    <cellStyle name="Currency 3 3 3 2 3 2" xfId="5335" xr:uid="{00000000-0005-0000-0000-000085070000}"/>
    <cellStyle name="Currency 3 3 3 2 3 2 2" xfId="13554" xr:uid="{061C3BCC-1D82-4D71-9441-2FA415EE0ED1}"/>
    <cellStyle name="Currency 3 3 3 2 3 2 3" xfId="13553" xr:uid="{F4867EA8-B9DE-4C92-A692-25E410E423B0}"/>
    <cellStyle name="Currency 3 3 3 2 3 3" xfId="13555" xr:uid="{11862BB6-504E-4AC7-AE17-7C50B7721522}"/>
    <cellStyle name="Currency 3 3 3 2 3 3 2" xfId="13556" xr:uid="{ACBE45E6-E0A5-43E7-8BBB-CE1D51D94265}"/>
    <cellStyle name="Currency 3 3 3 2 3 4" xfId="13557" xr:uid="{2A7F4C4B-EC97-4420-9515-A836ECEA44B4}"/>
    <cellStyle name="Currency 3 3 3 2 3 5" xfId="13552" xr:uid="{53C4FE12-36DA-4B6A-80A2-CA0C9D78FAEC}"/>
    <cellStyle name="Currency 3 3 3 2 3 6" xfId="33589" xr:uid="{C5E290C0-C416-42A1-9D6B-14B7557A6BAD}"/>
    <cellStyle name="Currency 3 3 3 2 4" xfId="1191" xr:uid="{00000000-0005-0000-0000-000086070000}"/>
    <cellStyle name="Currency 3 3 3 2 4 2" xfId="5336" xr:uid="{00000000-0005-0000-0000-000087070000}"/>
    <cellStyle name="Currency 3 3 3 2 4 2 2" xfId="13560" xr:uid="{378C3A8F-4D7D-421E-8414-0240BB036A64}"/>
    <cellStyle name="Currency 3 3 3 2 4 2 3" xfId="13559" xr:uid="{C6624E39-9D05-4D18-ACC4-B0B2780CFC7F}"/>
    <cellStyle name="Currency 3 3 3 2 4 3" xfId="13561" xr:uid="{F849151A-0CC5-4300-8D71-3FAEDB613405}"/>
    <cellStyle name="Currency 3 3 3 2 4 3 2" xfId="13562" xr:uid="{DF1FB9B5-0432-4957-BE8E-1273F5D9D44F}"/>
    <cellStyle name="Currency 3 3 3 2 4 4" xfId="13563" xr:uid="{B9ED6FC3-20BE-44D5-B9E3-6C69E19002D1}"/>
    <cellStyle name="Currency 3 3 3 2 4 5" xfId="13558" xr:uid="{67553BF2-4C07-4887-9880-FCEE034742D4}"/>
    <cellStyle name="Currency 3 3 3 2 4 6" xfId="33590" xr:uid="{FBDBE0C3-13A5-461A-AAC0-FE4D38E4E033}"/>
    <cellStyle name="Currency 3 3 3 2 5" xfId="1192" xr:uid="{00000000-0005-0000-0000-000088070000}"/>
    <cellStyle name="Currency 3 3 3 2 5 2" xfId="13565" xr:uid="{82304B6F-9C45-4064-A255-732E6C970FCC}"/>
    <cellStyle name="Currency 3 3 3 2 5 2 2" xfId="13566" xr:uid="{25B56DAD-E2BF-4356-BFE6-1A6F54F49623}"/>
    <cellStyle name="Currency 3 3 3 2 5 3" xfId="13567" xr:uid="{20EC62F5-96FE-4F7D-911E-593F84A7EE54}"/>
    <cellStyle name="Currency 3 3 3 2 5 4" xfId="13564" xr:uid="{9D81FBB3-2FBE-4390-831F-BAA0ECC8BA4D}"/>
    <cellStyle name="Currency 3 3 3 2 6" xfId="5333" xr:uid="{00000000-0005-0000-0000-000089070000}"/>
    <cellStyle name="Currency 3 3 3 2 6 2" xfId="13569" xr:uid="{944B168C-628A-4DDF-9CA0-D31ED2DB5076}"/>
    <cellStyle name="Currency 3 3 3 2 6 2 2" xfId="13570" xr:uid="{B6DC06F9-93D8-4E96-9D1D-5A8F52F8B160}"/>
    <cellStyle name="Currency 3 3 3 2 6 3" xfId="13571" xr:uid="{51883031-8E84-4C3B-960F-05ADBF11C55E}"/>
    <cellStyle name="Currency 3 3 3 2 6 4" xfId="13568" xr:uid="{C5C7BDBC-1CB9-47AC-895C-90B90E4E80F2}"/>
    <cellStyle name="Currency 3 3 3 2 7" xfId="13572" xr:uid="{816AB752-9D71-459D-ACEB-C73026360D11}"/>
    <cellStyle name="Currency 3 3 3 2 7 2" xfId="13573" xr:uid="{4D7CE2DD-456F-477D-94E6-D85B0C906DBB}"/>
    <cellStyle name="Currency 3 3 3 2 8" xfId="13574" xr:uid="{866D54A6-F38D-4623-91B4-6FC208617813}"/>
    <cellStyle name="Currency 3 3 3 2 8 2" xfId="13575" xr:uid="{77206914-DDA9-44AB-991E-F09BE370C7A2}"/>
    <cellStyle name="Currency 3 3 3 2 9" xfId="13576" xr:uid="{B4DC9644-1DE1-4786-ACAF-E3279714473C}"/>
    <cellStyle name="Currency 3 3 3 2 9 2" xfId="13577" xr:uid="{827819C4-60F0-4CC5-9F72-3335FA5CB99B}"/>
    <cellStyle name="Currency 3 3 3 3" xfId="1193" xr:uid="{00000000-0005-0000-0000-00008A070000}"/>
    <cellStyle name="Currency 3 3 3 3 10" xfId="13579" xr:uid="{2C3894D3-BBDF-46A8-8A8F-1EA0300A9C46}"/>
    <cellStyle name="Currency 3 3 3 3 11" xfId="13578" xr:uid="{628EBE61-1A09-42DE-9CB6-48F899C3079E}"/>
    <cellStyle name="Currency 3 3 3 3 12" xfId="33591" xr:uid="{F9CBB777-963F-436D-B8F9-DF43D65812AA}"/>
    <cellStyle name="Currency 3 3 3 3 13" xfId="36415" xr:uid="{9E373E79-3F5E-4BF4-891C-93336C7DB7AD}"/>
    <cellStyle name="Currency 3 3 3 3 2" xfId="1194" xr:uid="{00000000-0005-0000-0000-00008B070000}"/>
    <cellStyle name="Currency 3 3 3 3 2 2" xfId="5338" xr:uid="{00000000-0005-0000-0000-00008C070000}"/>
    <cellStyle name="Currency 3 3 3 3 2 2 2" xfId="13582" xr:uid="{FB2A57A4-BCBA-4017-8407-EECB2E6497C1}"/>
    <cellStyle name="Currency 3 3 3 3 2 2 3" xfId="13581" xr:uid="{9B60344A-1CC6-416D-B056-285D1185BC22}"/>
    <cellStyle name="Currency 3 3 3 3 2 3" xfId="13583" xr:uid="{0AE749D9-D9B0-4771-868C-3E349526C617}"/>
    <cellStyle name="Currency 3 3 3 3 2 3 2" xfId="13584" xr:uid="{12FE63BC-FF29-477D-9850-C88F27457FCD}"/>
    <cellStyle name="Currency 3 3 3 3 2 4" xfId="13585" xr:uid="{7072C638-CEB7-4254-87AC-D3F85CE07D5D}"/>
    <cellStyle name="Currency 3 3 3 3 2 5" xfId="13580" xr:uid="{1631566B-B970-44A2-A434-BFD05F571B51}"/>
    <cellStyle name="Currency 3 3 3 3 2 6" xfId="33592" xr:uid="{AB82D54C-21AA-4D7F-95A0-4263AD712B6E}"/>
    <cellStyle name="Currency 3 3 3 3 3" xfId="1195" xr:uid="{00000000-0005-0000-0000-00008D070000}"/>
    <cellStyle name="Currency 3 3 3 3 3 2" xfId="5339" xr:uid="{00000000-0005-0000-0000-00008E070000}"/>
    <cellStyle name="Currency 3 3 3 3 3 2 2" xfId="13588" xr:uid="{4C2CD487-A255-46F9-905F-F49D11119C94}"/>
    <cellStyle name="Currency 3 3 3 3 3 2 3" xfId="13587" xr:uid="{83A274CD-106C-43EF-A127-846398580F81}"/>
    <cellStyle name="Currency 3 3 3 3 3 3" xfId="13589" xr:uid="{ED7C0AB6-9703-41D2-8338-39CA3AD9EBF2}"/>
    <cellStyle name="Currency 3 3 3 3 3 3 2" xfId="13590" xr:uid="{FE46C5E3-1016-45F7-8A43-CB0FD560F6FB}"/>
    <cellStyle name="Currency 3 3 3 3 3 4" xfId="13591" xr:uid="{D3C06685-155D-4913-BF78-CDF06F2AA5C9}"/>
    <cellStyle name="Currency 3 3 3 3 3 5" xfId="13586" xr:uid="{BD757EF2-591F-4533-9C9D-90ADBE3CB255}"/>
    <cellStyle name="Currency 3 3 3 3 3 6" xfId="33593" xr:uid="{E6DE2798-F48A-40F6-8136-C76C3883142E}"/>
    <cellStyle name="Currency 3 3 3 3 4" xfId="1196" xr:uid="{00000000-0005-0000-0000-00008F070000}"/>
    <cellStyle name="Currency 3 3 3 3 4 2" xfId="5340" xr:uid="{00000000-0005-0000-0000-000090070000}"/>
    <cellStyle name="Currency 3 3 3 3 4 2 2" xfId="13594" xr:uid="{289C6399-F5E1-4F28-8908-E7D4DB96EF0A}"/>
    <cellStyle name="Currency 3 3 3 3 4 2 3" xfId="13593" xr:uid="{A25ED133-DE5B-491D-9CEB-BA20A992E326}"/>
    <cellStyle name="Currency 3 3 3 3 4 3" xfId="13595" xr:uid="{9088B26A-D942-458D-A8B3-12E69E6AD4D7}"/>
    <cellStyle name="Currency 3 3 3 3 4 3 2" xfId="13596" xr:uid="{12FD5AA5-E174-4467-9788-5F79E7880CA7}"/>
    <cellStyle name="Currency 3 3 3 3 4 4" xfId="13597" xr:uid="{F410D546-308B-472E-9C51-4DCA1DB4B622}"/>
    <cellStyle name="Currency 3 3 3 3 4 5" xfId="13592" xr:uid="{50371C2F-956C-45E6-9457-6170F3A8A751}"/>
    <cellStyle name="Currency 3 3 3 3 4 6" xfId="33594" xr:uid="{ABE911E5-BFB2-402B-B028-E296A5E531A0}"/>
    <cellStyle name="Currency 3 3 3 3 5" xfId="1197" xr:uid="{00000000-0005-0000-0000-000091070000}"/>
    <cellStyle name="Currency 3 3 3 3 5 2" xfId="13599" xr:uid="{A83396B1-9E16-49D1-BB11-26EE5A61F682}"/>
    <cellStyle name="Currency 3 3 3 3 5 2 2" xfId="13600" xr:uid="{DDF17A40-2D09-4F11-8855-88993AF0A24B}"/>
    <cellStyle name="Currency 3 3 3 3 5 3" xfId="13601" xr:uid="{5C0E388C-1B80-4112-A3BC-9B9EF37BAD0D}"/>
    <cellStyle name="Currency 3 3 3 3 5 4" xfId="13598" xr:uid="{99610FE0-40D3-4534-BCA6-8A6BAF15F3C5}"/>
    <cellStyle name="Currency 3 3 3 3 6" xfId="5337" xr:uid="{00000000-0005-0000-0000-000092070000}"/>
    <cellStyle name="Currency 3 3 3 3 6 2" xfId="13603" xr:uid="{632FBA28-263E-4505-8BB6-59B54B846DD1}"/>
    <cellStyle name="Currency 3 3 3 3 6 2 2" xfId="13604" xr:uid="{934CCC6B-4184-4299-A032-60B73F7E76A1}"/>
    <cellStyle name="Currency 3 3 3 3 6 3" xfId="13605" xr:uid="{22B86A06-CAA0-4A53-84B9-1D4B35565C5D}"/>
    <cellStyle name="Currency 3 3 3 3 6 4" xfId="13602" xr:uid="{AB0039DF-D4E3-4102-B2C0-2C62A59437D4}"/>
    <cellStyle name="Currency 3 3 3 3 7" xfId="13606" xr:uid="{5894A20A-0123-43C8-9ED2-8D51D5F580BC}"/>
    <cellStyle name="Currency 3 3 3 3 7 2" xfId="13607" xr:uid="{79E7F29D-37B5-40D6-AFD1-040A25766CF6}"/>
    <cellStyle name="Currency 3 3 3 3 8" xfId="13608" xr:uid="{4BD50DCF-9592-4A47-BE3B-4DD24F434521}"/>
    <cellStyle name="Currency 3 3 3 3 8 2" xfId="13609" xr:uid="{13C8D2FE-07EC-4635-A0E6-B32D1098B44C}"/>
    <cellStyle name="Currency 3 3 3 3 9" xfId="13610" xr:uid="{AD799473-FB5E-499C-9160-77C10EB0070E}"/>
    <cellStyle name="Currency 3 3 3 3 9 2" xfId="13611" xr:uid="{F4A4E6E2-E4F7-47B5-B0B3-B01BD337DC5D}"/>
    <cellStyle name="Currency 3 3 3 4" xfId="1198" xr:uid="{00000000-0005-0000-0000-000093070000}"/>
    <cellStyle name="Currency 3 3 3 4 2" xfId="5341" xr:uid="{00000000-0005-0000-0000-000094070000}"/>
    <cellStyle name="Currency 3 3 3 4 2 2" xfId="13614" xr:uid="{0D5A94D9-ED8E-4EFE-884D-131E1B8A3C70}"/>
    <cellStyle name="Currency 3 3 3 4 2 3" xfId="13613" xr:uid="{5EF4FD34-9235-4A26-A29B-E4CC731C3379}"/>
    <cellStyle name="Currency 3 3 3 4 3" xfId="13615" xr:uid="{CE7314FB-E773-4062-B0FB-FACC04A33389}"/>
    <cellStyle name="Currency 3 3 3 4 3 2" xfId="13616" xr:uid="{414C83E9-145C-4875-9EA1-74F3CBC8E0B4}"/>
    <cellStyle name="Currency 3 3 3 4 4" xfId="13617" xr:uid="{84177CB5-EDE3-4814-AE27-D111BB5FB585}"/>
    <cellStyle name="Currency 3 3 3 4 5" xfId="13618" xr:uid="{E1CD052C-F23E-409B-A3D1-2B8B2CFD0794}"/>
    <cellStyle name="Currency 3 3 3 4 6" xfId="13612" xr:uid="{A76D7FAD-F1A3-4C5E-A1D5-2665C5A7520B}"/>
    <cellStyle name="Currency 3 3 3 4 7" xfId="33595" xr:uid="{8D8F2E0E-5E23-4F6F-957B-7D863C7A810A}"/>
    <cellStyle name="Currency 3 3 3 5" xfId="1199" xr:uid="{00000000-0005-0000-0000-000095070000}"/>
    <cellStyle name="Currency 3 3 3 5 2" xfId="5342" xr:uid="{00000000-0005-0000-0000-000096070000}"/>
    <cellStyle name="Currency 3 3 3 5 2 2" xfId="13621" xr:uid="{F661A4AA-9EFB-4DE9-98F0-6F0AA470EF46}"/>
    <cellStyle name="Currency 3 3 3 5 2 3" xfId="13620" xr:uid="{6B4F2461-3F2C-4F9F-970E-BFECDC99DD0F}"/>
    <cellStyle name="Currency 3 3 3 5 3" xfId="13622" xr:uid="{F44276EE-D3B8-42F6-A89F-FC7B77206382}"/>
    <cellStyle name="Currency 3 3 3 5 3 2" xfId="13623" xr:uid="{CA444920-254B-475B-BAD4-7F12871398D6}"/>
    <cellStyle name="Currency 3 3 3 5 4" xfId="13624" xr:uid="{177214EA-8573-446D-A52F-2273719A261E}"/>
    <cellStyle name="Currency 3 3 3 5 5" xfId="13619" xr:uid="{5834B5FF-C3F9-4F8B-BBB5-41A34ECD9071}"/>
    <cellStyle name="Currency 3 3 3 5 6" xfId="33596" xr:uid="{7F52E4AB-501C-4487-BB6E-8D2D1F043E5B}"/>
    <cellStyle name="Currency 3 3 3 6" xfId="1200" xr:uid="{00000000-0005-0000-0000-000097070000}"/>
    <cellStyle name="Currency 3 3 3 6 2" xfId="5343" xr:uid="{00000000-0005-0000-0000-000098070000}"/>
    <cellStyle name="Currency 3 3 3 6 2 2" xfId="13627" xr:uid="{14A9D3AD-147A-4890-9E30-8A9AB003E329}"/>
    <cellStyle name="Currency 3 3 3 6 2 3" xfId="13626" xr:uid="{4EF40AEA-A65A-4DB6-AE3E-ED78E88692B5}"/>
    <cellStyle name="Currency 3 3 3 6 3" xfId="13628" xr:uid="{D1C8C559-930B-4BE3-B0BD-6D58950A135B}"/>
    <cellStyle name="Currency 3 3 3 6 3 2" xfId="13629" xr:uid="{0E38D616-5471-4B30-8B95-176623A1359A}"/>
    <cellStyle name="Currency 3 3 3 6 4" xfId="13630" xr:uid="{0B4670B0-B8D3-416B-9390-8BB2A26EE82B}"/>
    <cellStyle name="Currency 3 3 3 6 5" xfId="13625" xr:uid="{E5C58B57-9B67-4B31-8FC8-7D3448181AFD}"/>
    <cellStyle name="Currency 3 3 3 6 6" xfId="33597" xr:uid="{BF71DF29-5CDD-466B-99E7-FFAB08364B09}"/>
    <cellStyle name="Currency 3 3 3 7" xfId="1201" xr:uid="{00000000-0005-0000-0000-000099070000}"/>
    <cellStyle name="Currency 3 3 3 7 2" xfId="13632" xr:uid="{4A42FDD9-C24D-423D-BAE0-8F9FDC8B114F}"/>
    <cellStyle name="Currency 3 3 3 7 2 2" xfId="13633" xr:uid="{4AE4C769-4C0F-4449-8FA7-4A9B890C55C1}"/>
    <cellStyle name="Currency 3 3 3 7 3" xfId="13634" xr:uid="{B94347B3-3E7E-47F8-99B6-05CD9881BAFA}"/>
    <cellStyle name="Currency 3 3 3 7 4" xfId="13631" xr:uid="{5E65E313-51CC-432C-ABDE-5B456223CD17}"/>
    <cellStyle name="Currency 3 3 3 8" xfId="5332" xr:uid="{00000000-0005-0000-0000-00009A070000}"/>
    <cellStyle name="Currency 3 3 3 8 2" xfId="13636" xr:uid="{347A0C32-F15C-40BD-B326-DE286C9EE9FB}"/>
    <cellStyle name="Currency 3 3 3 8 2 2" xfId="13637" xr:uid="{DBD8C766-D2B2-4A81-94FB-26D63FB190D7}"/>
    <cellStyle name="Currency 3 3 3 8 3" xfId="13638" xr:uid="{97A4BBF4-B06A-4FB4-AF1B-4CF1C38CAD70}"/>
    <cellStyle name="Currency 3 3 3 8 4" xfId="13635" xr:uid="{D9D7A3B1-F588-4636-A359-F8AC2958D82A}"/>
    <cellStyle name="Currency 3 3 3 9" xfId="13639" xr:uid="{C6CA5834-8FA4-4D00-8DCC-0290342EF95E}"/>
    <cellStyle name="Currency 3 3 3 9 2" xfId="13640" xr:uid="{23DC1E3F-EB63-42B8-A0B8-A10A2BF08101}"/>
    <cellStyle name="Currency 3 3 4" xfId="1202" xr:uid="{00000000-0005-0000-0000-00009B070000}"/>
    <cellStyle name="Currency 3 3 4 10" xfId="13642" xr:uid="{C1EDE968-117C-4FE2-937E-CC8AC94D4EE8}"/>
    <cellStyle name="Currency 3 3 4 10 2" xfId="13643" xr:uid="{51D0049B-6A77-4B13-9F97-A913DD84D7E7}"/>
    <cellStyle name="Currency 3 3 4 11" xfId="13644" xr:uid="{8BB6F9B0-568F-4981-9A2C-A0FDBFEE90C0}"/>
    <cellStyle name="Currency 3 3 4 11 2" xfId="13645" xr:uid="{580BB0D2-0250-4EB5-B74C-3E616B8E41D9}"/>
    <cellStyle name="Currency 3 3 4 12" xfId="13646" xr:uid="{B3AA5814-770C-4257-A389-9870DFE3CA4E}"/>
    <cellStyle name="Currency 3 3 4 13" xfId="13641" xr:uid="{D97AF4F7-381A-4E9D-A64F-25CECD133798}"/>
    <cellStyle name="Currency 3 3 4 14" xfId="33598" xr:uid="{F2A1E2EE-70D3-4D07-B6B1-15A94C08153D}"/>
    <cellStyle name="Currency 3 3 4 15" xfId="35829" xr:uid="{E23F81FD-C5C9-4EF6-8B7F-39E7E1F7F528}"/>
    <cellStyle name="Currency 3 3 4 2" xfId="1203" xr:uid="{00000000-0005-0000-0000-00009C070000}"/>
    <cellStyle name="Currency 3 3 4 2 10" xfId="13648" xr:uid="{A5CD82EB-6BA9-4991-B68E-E05B3EC51534}"/>
    <cellStyle name="Currency 3 3 4 2 11" xfId="13647" xr:uid="{E8BB6715-2F22-477E-AAD4-EC633764535B}"/>
    <cellStyle name="Currency 3 3 4 2 12" xfId="33599" xr:uid="{CCBB5247-2551-4F14-96D1-F7EEB8363AF4}"/>
    <cellStyle name="Currency 3 3 4 2 13" xfId="36202" xr:uid="{35B896CE-7D4F-4374-8252-99D6076D8E4D}"/>
    <cellStyle name="Currency 3 3 4 2 2" xfId="1204" xr:uid="{00000000-0005-0000-0000-00009D070000}"/>
    <cellStyle name="Currency 3 3 4 2 2 2" xfId="5346" xr:uid="{00000000-0005-0000-0000-00009E070000}"/>
    <cellStyle name="Currency 3 3 4 2 2 2 2" xfId="13651" xr:uid="{17222022-4031-4306-ADA9-EBA338D04DEB}"/>
    <cellStyle name="Currency 3 3 4 2 2 2 3" xfId="13650" xr:uid="{8F6C388B-DEB4-4863-90E9-94BFEFD62339}"/>
    <cellStyle name="Currency 3 3 4 2 2 3" xfId="13652" xr:uid="{603C65BA-B6FF-4731-A891-D661CBEE5425}"/>
    <cellStyle name="Currency 3 3 4 2 2 3 2" xfId="13653" xr:uid="{3396648D-4BA4-4DFD-AFE0-8FC2B5F1D95A}"/>
    <cellStyle name="Currency 3 3 4 2 2 4" xfId="13654" xr:uid="{63CF1914-CC73-4EC4-84F8-A2662930AC2A}"/>
    <cellStyle name="Currency 3 3 4 2 2 5" xfId="13649" xr:uid="{D5F5C643-8E16-4B52-BB33-68C7C564166E}"/>
    <cellStyle name="Currency 3 3 4 2 2 6" xfId="33600" xr:uid="{D207A938-903B-4E48-844F-12F53D0B3D36}"/>
    <cellStyle name="Currency 3 3 4 2 3" xfId="1205" xr:uid="{00000000-0005-0000-0000-00009F070000}"/>
    <cellStyle name="Currency 3 3 4 2 3 2" xfId="5347" xr:uid="{00000000-0005-0000-0000-0000A0070000}"/>
    <cellStyle name="Currency 3 3 4 2 3 2 2" xfId="13657" xr:uid="{1599137B-56D8-40DC-8ED7-7E075EC6E722}"/>
    <cellStyle name="Currency 3 3 4 2 3 2 3" xfId="13656" xr:uid="{9EE77E83-5145-46C7-AB77-806B310F1846}"/>
    <cellStyle name="Currency 3 3 4 2 3 3" xfId="13658" xr:uid="{08A95799-52E6-4DFA-B092-E7C69C5CDA18}"/>
    <cellStyle name="Currency 3 3 4 2 3 3 2" xfId="13659" xr:uid="{35B3092E-9AC8-4AC5-BBFF-945CAD18B6BC}"/>
    <cellStyle name="Currency 3 3 4 2 3 4" xfId="13660" xr:uid="{94D903D5-47F8-4971-B4E8-B2D9E86A796E}"/>
    <cellStyle name="Currency 3 3 4 2 3 5" xfId="13655" xr:uid="{2F748A2F-AF14-4144-86CA-84F1305CDB24}"/>
    <cellStyle name="Currency 3 3 4 2 3 6" xfId="33601" xr:uid="{BA995D8A-458F-4EAE-A85D-E9D2E83E8305}"/>
    <cellStyle name="Currency 3 3 4 2 4" xfId="1206" xr:uid="{00000000-0005-0000-0000-0000A1070000}"/>
    <cellStyle name="Currency 3 3 4 2 4 2" xfId="5348" xr:uid="{00000000-0005-0000-0000-0000A2070000}"/>
    <cellStyle name="Currency 3 3 4 2 4 2 2" xfId="13663" xr:uid="{C0594208-BBCB-40D4-B255-5C755CF0BAF3}"/>
    <cellStyle name="Currency 3 3 4 2 4 2 3" xfId="13662" xr:uid="{F47CE4F1-9E58-4006-AE6E-E3C376F37A4F}"/>
    <cellStyle name="Currency 3 3 4 2 4 3" xfId="13664" xr:uid="{3DC9E735-F22C-41A3-AFA1-9C7332078DE1}"/>
    <cellStyle name="Currency 3 3 4 2 4 3 2" xfId="13665" xr:uid="{5801B2B2-3438-47F6-8D33-563980117000}"/>
    <cellStyle name="Currency 3 3 4 2 4 4" xfId="13666" xr:uid="{3650B0C0-BAFF-4FCF-BFF1-74B44D599236}"/>
    <cellStyle name="Currency 3 3 4 2 4 5" xfId="13661" xr:uid="{3E58E540-4EBB-40B4-8FF3-5F26EFA8AC22}"/>
    <cellStyle name="Currency 3 3 4 2 4 6" xfId="33602" xr:uid="{76CC2911-E588-493F-9F12-199B48531CC9}"/>
    <cellStyle name="Currency 3 3 4 2 5" xfId="1207" xr:uid="{00000000-0005-0000-0000-0000A3070000}"/>
    <cellStyle name="Currency 3 3 4 2 5 2" xfId="13668" xr:uid="{C9AA73F5-AF43-4ED0-9521-3D0B790A3879}"/>
    <cellStyle name="Currency 3 3 4 2 5 2 2" xfId="13669" xr:uid="{8B439E91-4195-427D-9350-A070CE617382}"/>
    <cellStyle name="Currency 3 3 4 2 5 3" xfId="13670" xr:uid="{E6F04706-911B-43E9-90F4-2906121E841B}"/>
    <cellStyle name="Currency 3 3 4 2 5 4" xfId="13667" xr:uid="{2AF5129A-9D5D-4CBF-AD58-D3769C304AAC}"/>
    <cellStyle name="Currency 3 3 4 2 6" xfId="5345" xr:uid="{00000000-0005-0000-0000-0000A4070000}"/>
    <cellStyle name="Currency 3 3 4 2 6 2" xfId="13672" xr:uid="{6675C634-C0DC-44FB-8E93-232C51889566}"/>
    <cellStyle name="Currency 3 3 4 2 6 2 2" xfId="13673" xr:uid="{87D33397-5724-469F-B4AF-EED245DDD0AB}"/>
    <cellStyle name="Currency 3 3 4 2 6 3" xfId="13674" xr:uid="{D9562FF2-7804-4E13-95A0-597D4017C1A1}"/>
    <cellStyle name="Currency 3 3 4 2 6 4" xfId="13671" xr:uid="{ED2EF553-5D0F-49D9-8E05-56D111ED8657}"/>
    <cellStyle name="Currency 3 3 4 2 7" xfId="13675" xr:uid="{058EF23D-198C-49CA-8266-A2B05CAB07FA}"/>
    <cellStyle name="Currency 3 3 4 2 7 2" xfId="13676" xr:uid="{4BD1BF2E-8440-48D6-AFF2-AAC48F31A2EB}"/>
    <cellStyle name="Currency 3 3 4 2 8" xfId="13677" xr:uid="{C7BAF4EF-E01F-46FE-8FA4-FFA56F711E61}"/>
    <cellStyle name="Currency 3 3 4 2 8 2" xfId="13678" xr:uid="{A5E45E0A-5925-4804-837C-E1A539A34D92}"/>
    <cellStyle name="Currency 3 3 4 2 9" xfId="13679" xr:uid="{6AB66EED-B65A-44A0-98C6-524F1FC9E55D}"/>
    <cellStyle name="Currency 3 3 4 2 9 2" xfId="13680" xr:uid="{2364F9DF-6D53-41F8-8D70-363194E660BD}"/>
    <cellStyle name="Currency 3 3 4 3" xfId="1208" xr:uid="{00000000-0005-0000-0000-0000A5070000}"/>
    <cellStyle name="Currency 3 3 4 3 10" xfId="13682" xr:uid="{7F1AE1FF-B298-40C2-931C-3EE3E5BDEFAB}"/>
    <cellStyle name="Currency 3 3 4 3 11" xfId="13681" xr:uid="{3DF03411-3A54-4CC6-A602-B56EA42EA08F}"/>
    <cellStyle name="Currency 3 3 4 3 12" xfId="33603" xr:uid="{B262BCAD-48C9-4186-ADE8-5A68BD31A771}"/>
    <cellStyle name="Currency 3 3 4 3 13" xfId="36416" xr:uid="{B2BA45F9-95D2-4FCE-8150-5DBDA9B73465}"/>
    <cellStyle name="Currency 3 3 4 3 2" xfId="1209" xr:uid="{00000000-0005-0000-0000-0000A6070000}"/>
    <cellStyle name="Currency 3 3 4 3 2 2" xfId="5350" xr:uid="{00000000-0005-0000-0000-0000A7070000}"/>
    <cellStyle name="Currency 3 3 4 3 2 2 2" xfId="13685" xr:uid="{F927E2A8-1B96-4269-BF1E-A78E579C2897}"/>
    <cellStyle name="Currency 3 3 4 3 2 2 3" xfId="13684" xr:uid="{66451A07-58ED-4CB8-B455-ABEB265DD382}"/>
    <cellStyle name="Currency 3 3 4 3 2 3" xfId="13686" xr:uid="{CB97CE50-9C12-4D04-BF81-8811397E5346}"/>
    <cellStyle name="Currency 3 3 4 3 2 3 2" xfId="13687" xr:uid="{0B9A087E-5A25-49B7-86B1-C57533C0F143}"/>
    <cellStyle name="Currency 3 3 4 3 2 4" xfId="13688" xr:uid="{5A01E82B-8E3C-4C10-BDB6-833A1C5CDE4F}"/>
    <cellStyle name="Currency 3 3 4 3 2 5" xfId="13683" xr:uid="{D9A65B94-43E9-43A2-816B-5976F7B55081}"/>
    <cellStyle name="Currency 3 3 4 3 2 6" xfId="33604" xr:uid="{61050196-99CE-4608-8F7E-4CE1FFF4A69D}"/>
    <cellStyle name="Currency 3 3 4 3 3" xfId="1210" xr:uid="{00000000-0005-0000-0000-0000A8070000}"/>
    <cellStyle name="Currency 3 3 4 3 3 2" xfId="5351" xr:uid="{00000000-0005-0000-0000-0000A9070000}"/>
    <cellStyle name="Currency 3 3 4 3 3 2 2" xfId="13691" xr:uid="{8CDCA4A1-BE65-4D8A-9956-0ADE8C928061}"/>
    <cellStyle name="Currency 3 3 4 3 3 2 3" xfId="13690" xr:uid="{4D0AF1AE-C77A-4DED-8643-E3AB104746E2}"/>
    <cellStyle name="Currency 3 3 4 3 3 3" xfId="13692" xr:uid="{528D8902-5C9D-4C7F-A2A9-ACBBF4726BE8}"/>
    <cellStyle name="Currency 3 3 4 3 3 3 2" xfId="13693" xr:uid="{AC28EB7E-2BBA-4712-A990-3CB2984B0978}"/>
    <cellStyle name="Currency 3 3 4 3 3 4" xfId="13694" xr:uid="{FA54DF72-19F5-4883-A423-C76400E58FD8}"/>
    <cellStyle name="Currency 3 3 4 3 3 5" xfId="13689" xr:uid="{7A8775FD-CF92-492E-BF38-C99E6056D596}"/>
    <cellStyle name="Currency 3 3 4 3 3 6" xfId="33605" xr:uid="{52340F4B-3C64-497A-B337-60D92F51DE11}"/>
    <cellStyle name="Currency 3 3 4 3 4" xfId="1211" xr:uid="{00000000-0005-0000-0000-0000AA070000}"/>
    <cellStyle name="Currency 3 3 4 3 4 2" xfId="5352" xr:uid="{00000000-0005-0000-0000-0000AB070000}"/>
    <cellStyle name="Currency 3 3 4 3 4 2 2" xfId="13697" xr:uid="{61F929BB-1BC2-4A80-92FB-B36B3CD97C47}"/>
    <cellStyle name="Currency 3 3 4 3 4 2 3" xfId="13696" xr:uid="{9CCC8E86-EE0F-4A44-BD8B-7F395E07F3DC}"/>
    <cellStyle name="Currency 3 3 4 3 4 3" xfId="13698" xr:uid="{E0583DDD-3D31-480A-A0FC-6C723095E415}"/>
    <cellStyle name="Currency 3 3 4 3 4 3 2" xfId="13699" xr:uid="{1C6BC287-FADE-41FB-83AB-DC26EE3F7992}"/>
    <cellStyle name="Currency 3 3 4 3 4 4" xfId="13700" xr:uid="{2273B4ED-8D2E-44F1-88E2-BE868A30A09E}"/>
    <cellStyle name="Currency 3 3 4 3 4 5" xfId="13695" xr:uid="{1D00098A-F1C5-4879-BAEF-0E42A3CED7A1}"/>
    <cellStyle name="Currency 3 3 4 3 4 6" xfId="33606" xr:uid="{36713F17-6797-44F8-8C93-BD0631E029F7}"/>
    <cellStyle name="Currency 3 3 4 3 5" xfId="1212" xr:uid="{00000000-0005-0000-0000-0000AC070000}"/>
    <cellStyle name="Currency 3 3 4 3 5 2" xfId="13702" xr:uid="{45271938-790F-45BB-BAC6-5133E1354BE2}"/>
    <cellStyle name="Currency 3 3 4 3 5 2 2" xfId="13703" xr:uid="{F05A6D09-D3F0-4366-B3F9-566E3A48501A}"/>
    <cellStyle name="Currency 3 3 4 3 5 3" xfId="13704" xr:uid="{74F92D94-4402-4510-BE0E-ADFEC9882B91}"/>
    <cellStyle name="Currency 3 3 4 3 5 4" xfId="13701" xr:uid="{5DBC4A7A-08B4-4854-B540-74616B4D9C26}"/>
    <cellStyle name="Currency 3 3 4 3 6" xfId="5349" xr:uid="{00000000-0005-0000-0000-0000AD070000}"/>
    <cellStyle name="Currency 3 3 4 3 6 2" xfId="13706" xr:uid="{2111723F-968E-4F54-BC80-28C9BCA3D818}"/>
    <cellStyle name="Currency 3 3 4 3 6 2 2" xfId="13707" xr:uid="{A9D9D929-D9AB-43D3-BC1B-FD6A8C588398}"/>
    <cellStyle name="Currency 3 3 4 3 6 3" xfId="13708" xr:uid="{DA9EA513-09C2-48F6-9256-DC73851201C5}"/>
    <cellStyle name="Currency 3 3 4 3 6 4" xfId="13705" xr:uid="{C2151E20-98DD-440B-8410-BF8E61B006CD}"/>
    <cellStyle name="Currency 3 3 4 3 7" xfId="13709" xr:uid="{F3DDD28A-5408-4B16-BE8E-408B50D280C0}"/>
    <cellStyle name="Currency 3 3 4 3 7 2" xfId="13710" xr:uid="{168BF327-F569-41CC-9541-D97E16FA0783}"/>
    <cellStyle name="Currency 3 3 4 3 8" xfId="13711" xr:uid="{88325515-9AA2-40C2-93DA-83AA4AE61FC2}"/>
    <cellStyle name="Currency 3 3 4 3 8 2" xfId="13712" xr:uid="{B5391CC2-82C6-46D4-AD4B-CF204A4B7EA0}"/>
    <cellStyle name="Currency 3 3 4 3 9" xfId="13713" xr:uid="{D4E2698C-F55E-4BE3-ABA0-ECC80FB17D55}"/>
    <cellStyle name="Currency 3 3 4 3 9 2" xfId="13714" xr:uid="{C0B71CEB-9B6C-4DCA-B7CE-5BEC7CB0E993}"/>
    <cellStyle name="Currency 3 3 4 4" xfId="1213" xr:uid="{00000000-0005-0000-0000-0000AE070000}"/>
    <cellStyle name="Currency 3 3 4 4 2" xfId="5353" xr:uid="{00000000-0005-0000-0000-0000AF070000}"/>
    <cellStyle name="Currency 3 3 4 4 2 2" xfId="13717" xr:uid="{2B768939-20B5-447F-B9CB-46730825C1E0}"/>
    <cellStyle name="Currency 3 3 4 4 2 3" xfId="13716" xr:uid="{A4099C8D-BDFE-4FD9-AA52-506FF5194BC8}"/>
    <cellStyle name="Currency 3 3 4 4 3" xfId="13718" xr:uid="{334AACEE-4584-43A6-99D2-1D3F6B27D5FE}"/>
    <cellStyle name="Currency 3 3 4 4 3 2" xfId="13719" xr:uid="{04D1B167-CBE5-4948-8B9F-C4CFCC64EAE2}"/>
    <cellStyle name="Currency 3 3 4 4 4" xfId="13720" xr:uid="{36203FE2-046B-42E4-B8AD-D4D522E572D9}"/>
    <cellStyle name="Currency 3 3 4 4 5" xfId="13721" xr:uid="{3E4818D9-7074-48AF-A86E-F2094A00C09A}"/>
    <cellStyle name="Currency 3 3 4 4 6" xfId="13715" xr:uid="{1CBDA34D-A2FA-4CC0-922A-5E0BF80156D2}"/>
    <cellStyle name="Currency 3 3 4 4 7" xfId="33607" xr:uid="{161E00A4-8ED0-4707-8526-649E50C416C9}"/>
    <cellStyle name="Currency 3 3 4 5" xfId="1214" xr:uid="{00000000-0005-0000-0000-0000B0070000}"/>
    <cellStyle name="Currency 3 3 4 5 2" xfId="5354" xr:uid="{00000000-0005-0000-0000-0000B1070000}"/>
    <cellStyle name="Currency 3 3 4 5 2 2" xfId="13724" xr:uid="{50B178A5-068D-45DA-828C-7B68CFB78322}"/>
    <cellStyle name="Currency 3 3 4 5 2 3" xfId="13723" xr:uid="{144ABCA9-1E41-4244-BDDE-384BC1E17B6D}"/>
    <cellStyle name="Currency 3 3 4 5 3" xfId="13725" xr:uid="{EEF09373-7B32-4F1E-BBBC-6D8944121B20}"/>
    <cellStyle name="Currency 3 3 4 5 3 2" xfId="13726" xr:uid="{AD01CE66-1635-404B-BB5F-F62806924A4F}"/>
    <cellStyle name="Currency 3 3 4 5 4" xfId="13727" xr:uid="{6B4B32A2-6369-470C-B79D-349B6AC9B565}"/>
    <cellStyle name="Currency 3 3 4 5 5" xfId="13722" xr:uid="{BFE8BE6B-1D2B-4995-BA3F-07A5DB4C3D8E}"/>
    <cellStyle name="Currency 3 3 4 5 6" xfId="33608" xr:uid="{5F08EF26-BAC8-4176-B5CE-DF01EEAE2A0E}"/>
    <cellStyle name="Currency 3 3 4 6" xfId="1215" xr:uid="{00000000-0005-0000-0000-0000B2070000}"/>
    <cellStyle name="Currency 3 3 4 6 2" xfId="5355" xr:uid="{00000000-0005-0000-0000-0000B3070000}"/>
    <cellStyle name="Currency 3 3 4 6 2 2" xfId="13730" xr:uid="{4BFD4E96-7DF0-4824-94AD-FC1784B1CF6C}"/>
    <cellStyle name="Currency 3 3 4 6 2 3" xfId="13729" xr:uid="{E91AE5E1-434D-45BE-BE1C-9AA4F5963DFE}"/>
    <cellStyle name="Currency 3 3 4 6 3" xfId="13731" xr:uid="{FA8FE04A-A2EB-4F34-8E09-FDD3F615224A}"/>
    <cellStyle name="Currency 3 3 4 6 3 2" xfId="13732" xr:uid="{B6C89B23-37F7-4EE8-AEF4-856D419B5420}"/>
    <cellStyle name="Currency 3 3 4 6 4" xfId="13733" xr:uid="{CED24B9E-53BD-424B-AEF5-DFA1A60CC6FE}"/>
    <cellStyle name="Currency 3 3 4 6 5" xfId="13728" xr:uid="{8274335B-0F28-4331-8C08-5E51FCB8AEFA}"/>
    <cellStyle name="Currency 3 3 4 6 6" xfId="33609" xr:uid="{8AB3B9F0-AF1A-4404-89DF-12DC4CC97FCE}"/>
    <cellStyle name="Currency 3 3 4 7" xfId="1216" xr:uid="{00000000-0005-0000-0000-0000B4070000}"/>
    <cellStyle name="Currency 3 3 4 7 2" xfId="13735" xr:uid="{A7E11DF9-1297-49EC-8155-002D18421463}"/>
    <cellStyle name="Currency 3 3 4 7 2 2" xfId="13736" xr:uid="{C09DCE96-359B-41BC-8848-3198694D0133}"/>
    <cellStyle name="Currency 3 3 4 7 3" xfId="13737" xr:uid="{8930347E-B586-467D-B849-F219E01AFD80}"/>
    <cellStyle name="Currency 3 3 4 7 4" xfId="13734" xr:uid="{1D81CF6F-8E0E-48C9-A840-5DF23239DE98}"/>
    <cellStyle name="Currency 3 3 4 8" xfId="5344" xr:uid="{00000000-0005-0000-0000-0000B5070000}"/>
    <cellStyle name="Currency 3 3 4 8 2" xfId="13739" xr:uid="{9D1B9A96-3966-4CD4-B98B-72F61831EFE1}"/>
    <cellStyle name="Currency 3 3 4 8 2 2" xfId="13740" xr:uid="{3456E207-6910-480C-8925-53DA6EB14203}"/>
    <cellStyle name="Currency 3 3 4 8 3" xfId="13741" xr:uid="{E8BEC427-4EE5-4468-BDAC-488F8066BA3A}"/>
    <cellStyle name="Currency 3 3 4 8 4" xfId="13738" xr:uid="{967218D7-0584-4BAC-9D98-93B3B32AC512}"/>
    <cellStyle name="Currency 3 3 4 9" xfId="13742" xr:uid="{4DB746B5-1DDF-48AC-820C-F6D98A8029C1}"/>
    <cellStyle name="Currency 3 3 4 9 2" xfId="13743" xr:uid="{92BF0E54-92E2-484E-98F9-D9184AFB549A}"/>
    <cellStyle name="Currency 3 3 5" xfId="1217" xr:uid="{00000000-0005-0000-0000-0000B6070000}"/>
    <cellStyle name="Currency 3 3 5 10" xfId="13745" xr:uid="{552C7FAA-94C0-4619-89EF-11BBDCB51ECB}"/>
    <cellStyle name="Currency 3 3 5 10 2" xfId="13746" xr:uid="{70CEB876-6B2C-4E0D-B02B-CB846B521C56}"/>
    <cellStyle name="Currency 3 3 5 11" xfId="13747" xr:uid="{F0839033-9085-4FD0-9CAD-45BA30165B11}"/>
    <cellStyle name="Currency 3 3 5 11 2" xfId="13748" xr:uid="{692897B9-7505-436B-BC44-4053F5D9EF12}"/>
    <cellStyle name="Currency 3 3 5 12" xfId="13749" xr:uid="{919F9D14-D5F4-41F0-B3B4-F6AC57C9C841}"/>
    <cellStyle name="Currency 3 3 5 13" xfId="13744" xr:uid="{B18E6F42-C4F9-4F63-8C1D-F7941DFDF0E3}"/>
    <cellStyle name="Currency 3 3 5 14" xfId="33610" xr:uid="{CA548F86-E521-480D-847D-AAC87B235348}"/>
    <cellStyle name="Currency 3 3 5 15" xfId="35830" xr:uid="{1FBCFEA6-831B-4C9A-99B6-3F692DE57656}"/>
    <cellStyle name="Currency 3 3 5 2" xfId="1218" xr:uid="{00000000-0005-0000-0000-0000B7070000}"/>
    <cellStyle name="Currency 3 3 5 2 10" xfId="13751" xr:uid="{40A5F273-4A96-49F0-88DE-C9A26E704319}"/>
    <cellStyle name="Currency 3 3 5 2 11" xfId="13750" xr:uid="{C2639099-7A78-48F6-9D92-DCB154503465}"/>
    <cellStyle name="Currency 3 3 5 2 12" xfId="33611" xr:uid="{875E46FA-5379-44C7-979B-3AF3BE097FB2}"/>
    <cellStyle name="Currency 3 3 5 2 13" xfId="36203" xr:uid="{C78A44E8-AF16-4F46-808F-EDE1AD2C9836}"/>
    <cellStyle name="Currency 3 3 5 2 2" xfId="1219" xr:uid="{00000000-0005-0000-0000-0000B8070000}"/>
    <cellStyle name="Currency 3 3 5 2 2 2" xfId="5358" xr:uid="{00000000-0005-0000-0000-0000B9070000}"/>
    <cellStyle name="Currency 3 3 5 2 2 2 2" xfId="13754" xr:uid="{28DF651E-3BB9-48AE-9503-847BFD515039}"/>
    <cellStyle name="Currency 3 3 5 2 2 2 3" xfId="13753" xr:uid="{03607EC2-039B-41E1-B0CC-29DF6327F0B3}"/>
    <cellStyle name="Currency 3 3 5 2 2 3" xfId="13755" xr:uid="{E91E14FE-5394-40BA-8CE6-388A8F70925C}"/>
    <cellStyle name="Currency 3 3 5 2 2 3 2" xfId="13756" xr:uid="{234674E2-144C-4932-9CEB-F4930DF264AC}"/>
    <cellStyle name="Currency 3 3 5 2 2 4" xfId="13757" xr:uid="{5587CABC-D91A-48EA-AB60-A70F585A4009}"/>
    <cellStyle name="Currency 3 3 5 2 2 5" xfId="13752" xr:uid="{36B18394-80A0-4F00-9661-1A01B9DCA176}"/>
    <cellStyle name="Currency 3 3 5 2 2 6" xfId="33612" xr:uid="{18EEFF22-16FB-4FF1-B2E4-3FCB06931DD8}"/>
    <cellStyle name="Currency 3 3 5 2 3" xfId="1220" xr:uid="{00000000-0005-0000-0000-0000BA070000}"/>
    <cellStyle name="Currency 3 3 5 2 3 2" xfId="5359" xr:uid="{00000000-0005-0000-0000-0000BB070000}"/>
    <cellStyle name="Currency 3 3 5 2 3 2 2" xfId="13760" xr:uid="{4E82CF9E-98BC-41D5-AB3D-11D7A07CFC72}"/>
    <cellStyle name="Currency 3 3 5 2 3 2 3" xfId="13759" xr:uid="{2E4EC409-EEB4-4CBD-9D62-3CD5E316FEE7}"/>
    <cellStyle name="Currency 3 3 5 2 3 3" xfId="13761" xr:uid="{139A7C32-C960-4AB9-95D8-258CB9A966BC}"/>
    <cellStyle name="Currency 3 3 5 2 3 3 2" xfId="13762" xr:uid="{432E5F2F-5048-42F9-A135-403B3E89ECED}"/>
    <cellStyle name="Currency 3 3 5 2 3 4" xfId="13763" xr:uid="{238E23FC-FAA8-41A6-A609-CD0F66E3CC55}"/>
    <cellStyle name="Currency 3 3 5 2 3 5" xfId="13758" xr:uid="{14BF19F0-0083-4231-B1C1-2B89C8FE1D27}"/>
    <cellStyle name="Currency 3 3 5 2 3 6" xfId="33613" xr:uid="{398FB3E1-0F11-4E3D-9E71-7BB194F6A31F}"/>
    <cellStyle name="Currency 3 3 5 2 4" xfId="1221" xr:uid="{00000000-0005-0000-0000-0000BC070000}"/>
    <cellStyle name="Currency 3 3 5 2 4 2" xfId="5360" xr:uid="{00000000-0005-0000-0000-0000BD070000}"/>
    <cellStyle name="Currency 3 3 5 2 4 2 2" xfId="13766" xr:uid="{18E83B92-8B2B-4852-B7EE-9BD7C24C0189}"/>
    <cellStyle name="Currency 3 3 5 2 4 2 3" xfId="13765" xr:uid="{A16F1FDE-97E4-4635-A2BF-03D97B11314A}"/>
    <cellStyle name="Currency 3 3 5 2 4 3" xfId="13767" xr:uid="{38D36310-6613-46ED-A611-265246BF33DD}"/>
    <cellStyle name="Currency 3 3 5 2 4 3 2" xfId="13768" xr:uid="{F2F75DBD-BC62-4C64-B62F-E26124651DE7}"/>
    <cellStyle name="Currency 3 3 5 2 4 4" xfId="13769" xr:uid="{34AD7293-3145-4883-9B3C-AE8604DB0240}"/>
    <cellStyle name="Currency 3 3 5 2 4 5" xfId="13764" xr:uid="{804F743D-DA60-416F-9FF7-5E46468E94D1}"/>
    <cellStyle name="Currency 3 3 5 2 4 6" xfId="33614" xr:uid="{C72F1992-9D91-465C-B923-729A63BF3616}"/>
    <cellStyle name="Currency 3 3 5 2 5" xfId="1222" xr:uid="{00000000-0005-0000-0000-0000BE070000}"/>
    <cellStyle name="Currency 3 3 5 2 5 2" xfId="13771" xr:uid="{D2CA626E-CEF3-44A0-95FC-FAD529C5BFFC}"/>
    <cellStyle name="Currency 3 3 5 2 5 2 2" xfId="13772" xr:uid="{2E9E73C3-35F2-4067-9366-99C17CE7AEB2}"/>
    <cellStyle name="Currency 3 3 5 2 5 3" xfId="13773" xr:uid="{CFBFBFBE-5843-4069-A87C-9D0E550B308B}"/>
    <cellStyle name="Currency 3 3 5 2 5 4" xfId="13770" xr:uid="{FC93C71F-D0B9-4E20-93B2-25093346FEC6}"/>
    <cellStyle name="Currency 3 3 5 2 6" xfId="5357" xr:uid="{00000000-0005-0000-0000-0000BF070000}"/>
    <cellStyle name="Currency 3 3 5 2 6 2" xfId="13775" xr:uid="{3CFBC938-AED5-4DB1-8947-DBFB1D6C94D5}"/>
    <cellStyle name="Currency 3 3 5 2 6 2 2" xfId="13776" xr:uid="{3FA1B922-1BEB-4273-A314-95EF3E2F22AE}"/>
    <cellStyle name="Currency 3 3 5 2 6 3" xfId="13777" xr:uid="{610CD4E1-FFCC-4264-A387-AF0E5E2FA233}"/>
    <cellStyle name="Currency 3 3 5 2 6 4" xfId="13774" xr:uid="{92B0B0C5-37FB-4FF7-AB90-E4F66056459B}"/>
    <cellStyle name="Currency 3 3 5 2 7" xfId="13778" xr:uid="{E9917D88-98FA-4A2A-B9F1-3FF5615EB912}"/>
    <cellStyle name="Currency 3 3 5 2 7 2" xfId="13779" xr:uid="{F673919C-8651-4E80-BDBA-9B233F4A9BD2}"/>
    <cellStyle name="Currency 3 3 5 2 8" xfId="13780" xr:uid="{F32191AF-44D5-4FE2-8A0B-ABEC04F7FD46}"/>
    <cellStyle name="Currency 3 3 5 2 8 2" xfId="13781" xr:uid="{79739EF7-11A7-467A-8A2E-8F562344FDCD}"/>
    <cellStyle name="Currency 3 3 5 2 9" xfId="13782" xr:uid="{EA3D7C36-2890-462D-A860-ACFE4DB852AB}"/>
    <cellStyle name="Currency 3 3 5 2 9 2" xfId="13783" xr:uid="{B0B199D8-B055-44C2-9231-46D21B876FED}"/>
    <cellStyle name="Currency 3 3 5 3" xfId="1223" xr:uid="{00000000-0005-0000-0000-0000C0070000}"/>
    <cellStyle name="Currency 3 3 5 3 10" xfId="13785" xr:uid="{F1649C4E-27E3-4B1A-A6E5-82C1BDB07A2F}"/>
    <cellStyle name="Currency 3 3 5 3 11" xfId="13784" xr:uid="{2266C96A-1293-4884-9137-2652D5E427D1}"/>
    <cellStyle name="Currency 3 3 5 3 12" xfId="33615" xr:uid="{E10CFA52-45B2-45E3-BAF9-E5EF0674A34C}"/>
    <cellStyle name="Currency 3 3 5 3 13" xfId="36417" xr:uid="{89CCD483-9C0A-4777-9B6A-8980AC632BE5}"/>
    <cellStyle name="Currency 3 3 5 3 2" xfId="1224" xr:uid="{00000000-0005-0000-0000-0000C1070000}"/>
    <cellStyle name="Currency 3 3 5 3 2 2" xfId="5362" xr:uid="{00000000-0005-0000-0000-0000C2070000}"/>
    <cellStyle name="Currency 3 3 5 3 2 2 2" xfId="13788" xr:uid="{A82ADC26-D052-4C30-A93C-439C5ACCA97B}"/>
    <cellStyle name="Currency 3 3 5 3 2 2 3" xfId="13787" xr:uid="{5C6BC5F1-847D-445B-AA0A-B50BC5A8B778}"/>
    <cellStyle name="Currency 3 3 5 3 2 3" xfId="13789" xr:uid="{768F8F95-BB8C-43A2-A901-57815E4FCA6A}"/>
    <cellStyle name="Currency 3 3 5 3 2 3 2" xfId="13790" xr:uid="{1CABC54D-DDE1-48D5-9B59-C9FF0C935D10}"/>
    <cellStyle name="Currency 3 3 5 3 2 4" xfId="13791" xr:uid="{FDE7CBE3-DD26-48A6-AA2F-C2E02C8DAC56}"/>
    <cellStyle name="Currency 3 3 5 3 2 5" xfId="13786" xr:uid="{5357F5EA-E201-4265-8A7D-3B769A2041AE}"/>
    <cellStyle name="Currency 3 3 5 3 2 6" xfId="33616" xr:uid="{B87977D9-1841-4B0B-81B0-A43A912A7B86}"/>
    <cellStyle name="Currency 3 3 5 3 3" xfId="1225" xr:uid="{00000000-0005-0000-0000-0000C3070000}"/>
    <cellStyle name="Currency 3 3 5 3 3 2" xfId="5363" xr:uid="{00000000-0005-0000-0000-0000C4070000}"/>
    <cellStyle name="Currency 3 3 5 3 3 2 2" xfId="13794" xr:uid="{5EAD8141-322A-44AD-9A76-83D2B0392D51}"/>
    <cellStyle name="Currency 3 3 5 3 3 2 3" xfId="13793" xr:uid="{CB2591CD-B59B-4072-AD1A-1D8A03536339}"/>
    <cellStyle name="Currency 3 3 5 3 3 3" xfId="13795" xr:uid="{AD44C56C-56BE-4A45-8396-7C455DAE663B}"/>
    <cellStyle name="Currency 3 3 5 3 3 3 2" xfId="13796" xr:uid="{E805ED3E-7DE0-4815-A456-C2AE9EA4EF49}"/>
    <cellStyle name="Currency 3 3 5 3 3 4" xfId="13797" xr:uid="{74F0D08C-DB00-4FF9-93B6-44DA0542CE42}"/>
    <cellStyle name="Currency 3 3 5 3 3 5" xfId="13792" xr:uid="{416CB3A8-3773-471F-8201-FEB6B0BEABD5}"/>
    <cellStyle name="Currency 3 3 5 3 3 6" xfId="33617" xr:uid="{85C277F0-B911-4AC0-B788-C95D0DC039E3}"/>
    <cellStyle name="Currency 3 3 5 3 4" xfId="1226" xr:uid="{00000000-0005-0000-0000-0000C5070000}"/>
    <cellStyle name="Currency 3 3 5 3 4 2" xfId="5364" xr:uid="{00000000-0005-0000-0000-0000C6070000}"/>
    <cellStyle name="Currency 3 3 5 3 4 2 2" xfId="13800" xr:uid="{7A6744C8-4EB6-4B7A-A8F3-0A84FC36CE57}"/>
    <cellStyle name="Currency 3 3 5 3 4 2 3" xfId="13799" xr:uid="{8E077657-3CFC-4935-A129-FB171319A5B2}"/>
    <cellStyle name="Currency 3 3 5 3 4 3" xfId="13801" xr:uid="{7486E4EF-EE23-45C8-AEEB-79EE4945EB97}"/>
    <cellStyle name="Currency 3 3 5 3 4 3 2" xfId="13802" xr:uid="{42FE9FD1-A690-4FC6-A292-FB0BAAFA4DB8}"/>
    <cellStyle name="Currency 3 3 5 3 4 4" xfId="13803" xr:uid="{3C59E2E1-341A-436D-9D88-DE349C30AC12}"/>
    <cellStyle name="Currency 3 3 5 3 4 5" xfId="13798" xr:uid="{FE20446B-707F-4EBC-A5BD-2D76DD0C3483}"/>
    <cellStyle name="Currency 3 3 5 3 4 6" xfId="33618" xr:uid="{8EE5507A-A9A8-4A6D-BE5F-C0907E39AAED}"/>
    <cellStyle name="Currency 3 3 5 3 5" xfId="1227" xr:uid="{00000000-0005-0000-0000-0000C7070000}"/>
    <cellStyle name="Currency 3 3 5 3 5 2" xfId="13805" xr:uid="{CF94C625-9289-45A2-99E4-CAEB9793D2E7}"/>
    <cellStyle name="Currency 3 3 5 3 5 2 2" xfId="13806" xr:uid="{BDA83E7B-BA2F-4A64-952D-D3A0D3E9C2C2}"/>
    <cellStyle name="Currency 3 3 5 3 5 3" xfId="13807" xr:uid="{BEFB61DD-B377-4BE7-B9E4-7876D975E0F5}"/>
    <cellStyle name="Currency 3 3 5 3 5 4" xfId="13804" xr:uid="{CD497F8D-930E-4EAD-93AB-00B357936611}"/>
    <cellStyle name="Currency 3 3 5 3 6" xfId="5361" xr:uid="{00000000-0005-0000-0000-0000C8070000}"/>
    <cellStyle name="Currency 3 3 5 3 6 2" xfId="13809" xr:uid="{2C7B48CA-85C9-4EE0-B699-C79CE48B650B}"/>
    <cellStyle name="Currency 3 3 5 3 6 2 2" xfId="13810" xr:uid="{9CBA0EB8-93BB-4F11-9895-6CDADB92A37C}"/>
    <cellStyle name="Currency 3 3 5 3 6 3" xfId="13811" xr:uid="{83438A20-B1C8-4FE6-8795-53FB8C4C503B}"/>
    <cellStyle name="Currency 3 3 5 3 6 4" xfId="13808" xr:uid="{08513DE8-7181-434B-A23D-A0B1983C5297}"/>
    <cellStyle name="Currency 3 3 5 3 7" xfId="13812" xr:uid="{CC21E876-070A-41D9-A7FC-3D4630BE4927}"/>
    <cellStyle name="Currency 3 3 5 3 7 2" xfId="13813" xr:uid="{78E4F0AF-500C-4D82-AD2A-DE670912AB1E}"/>
    <cellStyle name="Currency 3 3 5 3 8" xfId="13814" xr:uid="{976C4677-6799-4742-AE2A-D8E919F2AA2B}"/>
    <cellStyle name="Currency 3 3 5 3 8 2" xfId="13815" xr:uid="{E3F7D45D-36A6-4A1D-AE50-D9DF29A97D7F}"/>
    <cellStyle name="Currency 3 3 5 3 9" xfId="13816" xr:uid="{0DEBF215-68ED-4F75-915C-72C497C109ED}"/>
    <cellStyle name="Currency 3 3 5 3 9 2" xfId="13817" xr:uid="{C3CEB95F-DB4E-441C-8550-51CAFA9C6564}"/>
    <cellStyle name="Currency 3 3 5 4" xfId="1228" xr:uid="{00000000-0005-0000-0000-0000C9070000}"/>
    <cellStyle name="Currency 3 3 5 4 2" xfId="5365" xr:uid="{00000000-0005-0000-0000-0000CA070000}"/>
    <cellStyle name="Currency 3 3 5 4 2 2" xfId="13820" xr:uid="{88096833-EDB8-492E-B322-86009B744A11}"/>
    <cellStyle name="Currency 3 3 5 4 2 3" xfId="13819" xr:uid="{6294299E-9112-4836-81DD-720B821E668B}"/>
    <cellStyle name="Currency 3 3 5 4 3" xfId="13821" xr:uid="{1A1BA77E-58EC-458A-91A6-F44FD8A1D85E}"/>
    <cellStyle name="Currency 3 3 5 4 3 2" xfId="13822" xr:uid="{57A87BA6-8A40-4100-8278-599280386A2E}"/>
    <cellStyle name="Currency 3 3 5 4 4" xfId="13823" xr:uid="{8048C9FA-C3B2-4D5E-B2D3-059FB7B29F49}"/>
    <cellStyle name="Currency 3 3 5 4 5" xfId="13824" xr:uid="{091FD943-6056-4279-9D79-681F21DE0177}"/>
    <cellStyle name="Currency 3 3 5 4 6" xfId="13818" xr:uid="{19EDDC00-6134-40D2-9FD0-086BC53B8AE9}"/>
    <cellStyle name="Currency 3 3 5 4 7" xfId="33619" xr:uid="{BAB48568-5EC5-4F7A-8817-24F41E0A6864}"/>
    <cellStyle name="Currency 3 3 5 5" xfId="1229" xr:uid="{00000000-0005-0000-0000-0000CB070000}"/>
    <cellStyle name="Currency 3 3 5 5 2" xfId="5366" xr:uid="{00000000-0005-0000-0000-0000CC070000}"/>
    <cellStyle name="Currency 3 3 5 5 2 2" xfId="13827" xr:uid="{60E8265F-0D53-4718-BE90-901994A32661}"/>
    <cellStyle name="Currency 3 3 5 5 2 3" xfId="13826" xr:uid="{9798A803-1BA0-4384-A703-8ED5DD28BFFB}"/>
    <cellStyle name="Currency 3 3 5 5 3" xfId="13828" xr:uid="{FD97F529-BDEE-4A78-BAC6-C5B8BB665C11}"/>
    <cellStyle name="Currency 3 3 5 5 3 2" xfId="13829" xr:uid="{54EFBEDF-301D-4C90-A2C6-674FEEEB64E8}"/>
    <cellStyle name="Currency 3 3 5 5 4" xfId="13830" xr:uid="{FD8DD4C2-DDD5-4D78-9ADC-627139C9B752}"/>
    <cellStyle name="Currency 3 3 5 5 5" xfId="13825" xr:uid="{84C77B7D-4F16-4555-8E98-8CAE959F8D43}"/>
    <cellStyle name="Currency 3 3 5 5 6" xfId="33620" xr:uid="{1A0AF987-F876-463C-9F03-37476E19F197}"/>
    <cellStyle name="Currency 3 3 5 6" xfId="1230" xr:uid="{00000000-0005-0000-0000-0000CD070000}"/>
    <cellStyle name="Currency 3 3 5 6 2" xfId="5367" xr:uid="{00000000-0005-0000-0000-0000CE070000}"/>
    <cellStyle name="Currency 3 3 5 6 2 2" xfId="13833" xr:uid="{539EBC13-BC8A-4161-B0FA-89918BB8A6A9}"/>
    <cellStyle name="Currency 3 3 5 6 2 3" xfId="13832" xr:uid="{B448E934-1668-4829-80E2-D9DDD63D2411}"/>
    <cellStyle name="Currency 3 3 5 6 3" xfId="13834" xr:uid="{2326F346-8E74-49A5-9627-0008C75C824F}"/>
    <cellStyle name="Currency 3 3 5 6 3 2" xfId="13835" xr:uid="{1F8AAFE4-9E71-4B30-ADDD-3A88D6BB855F}"/>
    <cellStyle name="Currency 3 3 5 6 4" xfId="13836" xr:uid="{23966AC6-EFC2-4911-AB98-9FE555DA14F5}"/>
    <cellStyle name="Currency 3 3 5 6 5" xfId="13831" xr:uid="{53652B9B-E6BF-498E-895B-BBEFE5FE7E8C}"/>
    <cellStyle name="Currency 3 3 5 6 6" xfId="33621" xr:uid="{878DECF7-90E1-4631-9C6B-D7D25CE65F33}"/>
    <cellStyle name="Currency 3 3 5 7" xfId="1231" xr:uid="{00000000-0005-0000-0000-0000CF070000}"/>
    <cellStyle name="Currency 3 3 5 7 2" xfId="13838" xr:uid="{238D80CB-7701-4CEF-A0FB-8EC3EF8CDA74}"/>
    <cellStyle name="Currency 3 3 5 7 2 2" xfId="13839" xr:uid="{071B9479-5C0C-4AEE-AF04-94A03535AD68}"/>
    <cellStyle name="Currency 3 3 5 7 3" xfId="13840" xr:uid="{1316311C-96A5-4216-97F6-57DBFD0B2EF5}"/>
    <cellStyle name="Currency 3 3 5 7 4" xfId="13837" xr:uid="{8B3C8241-5B5C-4069-BBC0-186326372C55}"/>
    <cellStyle name="Currency 3 3 5 8" xfId="5356" xr:uid="{00000000-0005-0000-0000-0000D0070000}"/>
    <cellStyle name="Currency 3 3 5 8 2" xfId="13842" xr:uid="{CE43A5AF-F16F-4645-9862-C5D44F116862}"/>
    <cellStyle name="Currency 3 3 5 8 2 2" xfId="13843" xr:uid="{BB729BE9-1732-45BD-A61D-2D92C509250F}"/>
    <cellStyle name="Currency 3 3 5 8 3" xfId="13844" xr:uid="{7DE77E57-0544-4944-B515-56705C8A60FF}"/>
    <cellStyle name="Currency 3 3 5 8 4" xfId="13841" xr:uid="{4C694B6F-08B9-4345-AEE3-2847FE48ECFA}"/>
    <cellStyle name="Currency 3 3 5 9" xfId="13845" xr:uid="{644B79EB-A7E6-48B7-83C5-78F7D32D894A}"/>
    <cellStyle name="Currency 3 3 5 9 2" xfId="13846" xr:uid="{E58A6DCC-FF10-4155-8592-8D5B2F35EA8F}"/>
    <cellStyle name="Currency 3 3 6" xfId="1232" xr:uid="{00000000-0005-0000-0000-0000D1070000}"/>
    <cellStyle name="Currency 3 3 6 10" xfId="13848" xr:uid="{39DAA83B-2CA5-4DCC-BB21-A42F188AEE7B}"/>
    <cellStyle name="Currency 3 3 6 11" xfId="13847" xr:uid="{D382E888-A153-467A-83E6-FE3C728D92F5}"/>
    <cellStyle name="Currency 3 3 6 12" xfId="33622" xr:uid="{BEBC252A-219D-42CD-859E-900E382D6AC1}"/>
    <cellStyle name="Currency 3 3 6 13" xfId="36199" xr:uid="{49FF3C43-5050-44EB-96FD-1E1FBB05CA54}"/>
    <cellStyle name="Currency 3 3 6 2" xfId="1233" xr:uid="{00000000-0005-0000-0000-0000D2070000}"/>
    <cellStyle name="Currency 3 3 6 2 2" xfId="5369" xr:uid="{00000000-0005-0000-0000-0000D3070000}"/>
    <cellStyle name="Currency 3 3 6 2 2 2" xfId="13851" xr:uid="{86F2B568-B3C7-44B0-B060-0DFA0DAD55B2}"/>
    <cellStyle name="Currency 3 3 6 2 2 3" xfId="13850" xr:uid="{2678887F-4F41-4050-B208-8C069EEE9B80}"/>
    <cellStyle name="Currency 3 3 6 2 3" xfId="13852" xr:uid="{E9FD3DD8-F2E6-4DB5-87F5-5FA66D4F7B5D}"/>
    <cellStyle name="Currency 3 3 6 2 3 2" xfId="13853" xr:uid="{35ACA4AC-0772-456F-AE93-540C7C66A191}"/>
    <cellStyle name="Currency 3 3 6 2 4" xfId="13854" xr:uid="{1B1387A9-0589-46CC-BFAE-5486F183A23C}"/>
    <cellStyle name="Currency 3 3 6 2 5" xfId="13849" xr:uid="{FBC79217-0699-45E8-AE93-4C1B24E9FE8A}"/>
    <cellStyle name="Currency 3 3 6 2 6" xfId="33623" xr:uid="{2696D540-3179-4E6A-88A6-AF2BD158ACB9}"/>
    <cellStyle name="Currency 3 3 6 3" xfId="1234" xr:uid="{00000000-0005-0000-0000-0000D4070000}"/>
    <cellStyle name="Currency 3 3 6 3 2" xfId="5370" xr:uid="{00000000-0005-0000-0000-0000D5070000}"/>
    <cellStyle name="Currency 3 3 6 3 2 2" xfId="13857" xr:uid="{79A65CB3-0D26-4578-BD4A-1951BF9A3DE9}"/>
    <cellStyle name="Currency 3 3 6 3 2 3" xfId="13856" xr:uid="{1ADB3EC1-A867-43F8-A196-29DA23DD910D}"/>
    <cellStyle name="Currency 3 3 6 3 3" xfId="13858" xr:uid="{70BA7B9D-FA81-4683-97CA-9CB3B76FA59A}"/>
    <cellStyle name="Currency 3 3 6 3 3 2" xfId="13859" xr:uid="{7C46BEBB-ACEC-4C2E-9C5B-3E23EC400C74}"/>
    <cellStyle name="Currency 3 3 6 3 4" xfId="13860" xr:uid="{F59FF4E0-0577-463F-B3AC-A9B7A72D15C5}"/>
    <cellStyle name="Currency 3 3 6 3 5" xfId="13855" xr:uid="{09030081-E566-4273-B160-665BF20C0C60}"/>
    <cellStyle name="Currency 3 3 6 3 6" xfId="33624" xr:uid="{1863BFE5-BA2A-42BB-985D-2DCE36A40F3D}"/>
    <cellStyle name="Currency 3 3 6 4" xfId="1235" xr:uid="{00000000-0005-0000-0000-0000D6070000}"/>
    <cellStyle name="Currency 3 3 6 4 2" xfId="5371" xr:uid="{00000000-0005-0000-0000-0000D7070000}"/>
    <cellStyle name="Currency 3 3 6 4 2 2" xfId="13863" xr:uid="{4D73BC2C-73E2-423D-823E-5F6FB7081B5D}"/>
    <cellStyle name="Currency 3 3 6 4 2 3" xfId="13862" xr:uid="{CC96A5BF-D65B-45BD-93CA-E2CA97E86D08}"/>
    <cellStyle name="Currency 3 3 6 4 3" xfId="13864" xr:uid="{D99A05C0-9F6B-4D09-823C-09D876D7F9B0}"/>
    <cellStyle name="Currency 3 3 6 4 3 2" xfId="13865" xr:uid="{3D1DBA17-17CB-487B-9796-0F8392338D21}"/>
    <cellStyle name="Currency 3 3 6 4 4" xfId="13866" xr:uid="{4BFB1406-1DA8-4B16-B01A-0EBF7FA83486}"/>
    <cellStyle name="Currency 3 3 6 4 5" xfId="13861" xr:uid="{D5E477A3-076B-4FC9-8455-F50E014A8E71}"/>
    <cellStyle name="Currency 3 3 6 4 6" xfId="33625" xr:uid="{50E29EF0-4EA9-4FE0-8046-2940AEB93808}"/>
    <cellStyle name="Currency 3 3 6 5" xfId="1236" xr:uid="{00000000-0005-0000-0000-0000D8070000}"/>
    <cellStyle name="Currency 3 3 6 5 2" xfId="13868" xr:uid="{58DA73B2-DC96-425A-87D5-CEFA50F7CDE2}"/>
    <cellStyle name="Currency 3 3 6 5 2 2" xfId="13869" xr:uid="{E65F5391-F4F7-4E20-BCCD-73A529357A22}"/>
    <cellStyle name="Currency 3 3 6 5 3" xfId="13870" xr:uid="{B86B91A7-B430-4EFB-B9D4-0216452563C2}"/>
    <cellStyle name="Currency 3 3 6 5 4" xfId="13867" xr:uid="{9407CC5A-5D4B-4F39-B294-827BA61768D2}"/>
    <cellStyle name="Currency 3 3 6 6" xfId="5368" xr:uid="{00000000-0005-0000-0000-0000D9070000}"/>
    <cellStyle name="Currency 3 3 6 6 2" xfId="13872" xr:uid="{021FC01A-9A21-432F-95B1-E7FD4489372D}"/>
    <cellStyle name="Currency 3 3 6 6 2 2" xfId="13873" xr:uid="{1FAD57C7-0B95-48C3-A800-525423C1302D}"/>
    <cellStyle name="Currency 3 3 6 6 3" xfId="13874" xr:uid="{651D689E-6300-454D-9001-F7F197F202C3}"/>
    <cellStyle name="Currency 3 3 6 6 4" xfId="13871" xr:uid="{2092E9FD-7BA9-40E1-AA23-EF51495100F3}"/>
    <cellStyle name="Currency 3 3 6 7" xfId="13875" xr:uid="{D89D9AAE-28EF-4566-8C9D-6E4F8B6F86BE}"/>
    <cellStyle name="Currency 3 3 6 7 2" xfId="13876" xr:uid="{A20A0EF6-5269-4808-AB96-02B3ECD286E0}"/>
    <cellStyle name="Currency 3 3 6 8" xfId="13877" xr:uid="{497EEACB-8C5E-4CCA-9A89-2F217B2F46B8}"/>
    <cellStyle name="Currency 3 3 6 8 2" xfId="13878" xr:uid="{7FD7BBA3-9538-45FA-A6E5-43077B228C3C}"/>
    <cellStyle name="Currency 3 3 6 9" xfId="13879" xr:uid="{A32E7D85-5920-402F-998B-74050911FB1D}"/>
    <cellStyle name="Currency 3 3 6 9 2" xfId="13880" xr:uid="{7B113650-1169-4B7D-9733-55C45D74CCF3}"/>
    <cellStyle name="Currency 3 3 7" xfId="1237" xr:uid="{00000000-0005-0000-0000-0000DA070000}"/>
    <cellStyle name="Currency 3 3 7 10" xfId="13882" xr:uid="{2382A459-F43E-4568-8F53-C4FD36C4A729}"/>
    <cellStyle name="Currency 3 3 7 11" xfId="13881" xr:uid="{52979D1D-98D6-4533-9C34-9894FC10E90F}"/>
    <cellStyle name="Currency 3 3 7 12" xfId="33626" xr:uid="{352448F9-83B4-423D-A276-D6EE7A11F859}"/>
    <cellStyle name="Currency 3 3 7 13" xfId="36413" xr:uid="{A6EFD39C-6134-4E3F-A6B1-6798FB00F127}"/>
    <cellStyle name="Currency 3 3 7 2" xfId="1238" xr:uid="{00000000-0005-0000-0000-0000DB070000}"/>
    <cellStyle name="Currency 3 3 7 2 2" xfId="5373" xr:uid="{00000000-0005-0000-0000-0000DC070000}"/>
    <cellStyle name="Currency 3 3 7 2 2 2" xfId="13885" xr:uid="{3DA12AF2-6E95-4C86-8A8F-31109DB3712E}"/>
    <cellStyle name="Currency 3 3 7 2 2 3" xfId="13884" xr:uid="{29B0CAD4-A125-4188-A879-E8E674D7447A}"/>
    <cellStyle name="Currency 3 3 7 2 3" xfId="13886" xr:uid="{C1EBABFA-46FF-4330-A4F3-81DD1D993FA4}"/>
    <cellStyle name="Currency 3 3 7 2 3 2" xfId="13887" xr:uid="{B5E8E241-B383-44E4-A14C-5213A24CA277}"/>
    <cellStyle name="Currency 3 3 7 2 4" xfId="13888" xr:uid="{7E4EAB8D-DE9E-4BF6-AF42-CA9E1ECEC292}"/>
    <cellStyle name="Currency 3 3 7 2 5" xfId="13883" xr:uid="{9030CC17-5CE0-4108-B1A0-3570723F8C87}"/>
    <cellStyle name="Currency 3 3 7 2 6" xfId="33627" xr:uid="{EACF60BC-849B-4E41-825E-FE5A95B07ACF}"/>
    <cellStyle name="Currency 3 3 7 3" xfId="1239" xr:uid="{00000000-0005-0000-0000-0000DD070000}"/>
    <cellStyle name="Currency 3 3 7 3 2" xfId="5374" xr:uid="{00000000-0005-0000-0000-0000DE070000}"/>
    <cellStyle name="Currency 3 3 7 3 2 2" xfId="13891" xr:uid="{5F919308-2F1E-413A-969F-DF49A22E6B2D}"/>
    <cellStyle name="Currency 3 3 7 3 2 3" xfId="13890" xr:uid="{F02CDB53-19C8-494F-AA92-D2A621C71020}"/>
    <cellStyle name="Currency 3 3 7 3 3" xfId="13892" xr:uid="{FC8A391F-FCC3-4AAF-A7AA-2D76A6574A51}"/>
    <cellStyle name="Currency 3 3 7 3 3 2" xfId="13893" xr:uid="{8BF06C31-75F1-4E43-814C-AE5708A660BF}"/>
    <cellStyle name="Currency 3 3 7 3 4" xfId="13894" xr:uid="{022B58DE-A02B-47D2-9A14-B20D145C8061}"/>
    <cellStyle name="Currency 3 3 7 3 5" xfId="13889" xr:uid="{F9BCA910-076F-4A7A-B299-55AA9E07440F}"/>
    <cellStyle name="Currency 3 3 7 3 6" xfId="33628" xr:uid="{08192477-48A9-4BED-A9A9-1372C9C35F6A}"/>
    <cellStyle name="Currency 3 3 7 4" xfId="1240" xr:uid="{00000000-0005-0000-0000-0000DF070000}"/>
    <cellStyle name="Currency 3 3 7 4 2" xfId="5375" xr:uid="{00000000-0005-0000-0000-0000E0070000}"/>
    <cellStyle name="Currency 3 3 7 4 2 2" xfId="13897" xr:uid="{35D1CC0F-386D-4CD6-BEDF-063756FF1C17}"/>
    <cellStyle name="Currency 3 3 7 4 2 3" xfId="13896" xr:uid="{00D8065D-8D2C-4650-85D0-9F0C2C2AACE7}"/>
    <cellStyle name="Currency 3 3 7 4 3" xfId="13898" xr:uid="{2AC8B4CD-1551-4FD4-B6FE-30AF090AE510}"/>
    <cellStyle name="Currency 3 3 7 4 3 2" xfId="13899" xr:uid="{9819DC4A-760B-4889-BDB9-EABC880D793E}"/>
    <cellStyle name="Currency 3 3 7 4 4" xfId="13900" xr:uid="{89137F4F-A24B-4DF2-8E19-4FF6B0D09722}"/>
    <cellStyle name="Currency 3 3 7 4 5" xfId="13895" xr:uid="{BE5567D7-64AC-4AFA-9D99-C5692B3FD370}"/>
    <cellStyle name="Currency 3 3 7 4 6" xfId="33629" xr:uid="{063BA684-AEDA-4511-8838-0A18E8E8512A}"/>
    <cellStyle name="Currency 3 3 7 5" xfId="1241" xr:uid="{00000000-0005-0000-0000-0000E1070000}"/>
    <cellStyle name="Currency 3 3 7 5 2" xfId="13902" xr:uid="{0C856F05-94A9-4775-BC65-619B2672978D}"/>
    <cellStyle name="Currency 3 3 7 5 2 2" xfId="13903" xr:uid="{A19A03E6-D57D-4992-AB93-AFA93AD9FCCF}"/>
    <cellStyle name="Currency 3 3 7 5 3" xfId="13904" xr:uid="{5EB5CA0F-BAEA-4AA3-9E0D-F2E5CC1844B5}"/>
    <cellStyle name="Currency 3 3 7 5 4" xfId="13901" xr:uid="{E2FC18EF-CC1E-406E-B33A-B37348456065}"/>
    <cellStyle name="Currency 3 3 7 6" xfId="5372" xr:uid="{00000000-0005-0000-0000-0000E2070000}"/>
    <cellStyle name="Currency 3 3 7 6 2" xfId="13906" xr:uid="{8D169A12-F662-4470-8A90-0629A787AD25}"/>
    <cellStyle name="Currency 3 3 7 6 2 2" xfId="13907" xr:uid="{F644EA9A-92CB-4D2C-B77D-441B92926289}"/>
    <cellStyle name="Currency 3 3 7 6 3" xfId="13908" xr:uid="{CD2027FF-4925-46DE-9912-A8D506C0E32E}"/>
    <cellStyle name="Currency 3 3 7 6 4" xfId="13905" xr:uid="{F6E66F9A-4AA4-4180-96FB-B473FB45E1C9}"/>
    <cellStyle name="Currency 3 3 7 7" xfId="13909" xr:uid="{85BFA130-27ED-4781-82F4-D12FCD8998E3}"/>
    <cellStyle name="Currency 3 3 7 7 2" xfId="13910" xr:uid="{687297A4-6537-4CD5-8538-D52F68D1C38D}"/>
    <cellStyle name="Currency 3 3 7 8" xfId="13911" xr:uid="{9BA9AD4F-B05F-4076-BCD1-961648E7ECC2}"/>
    <cellStyle name="Currency 3 3 7 8 2" xfId="13912" xr:uid="{F261BC58-85BF-4B70-B9AB-64A15AC4A1DB}"/>
    <cellStyle name="Currency 3 3 7 9" xfId="13913" xr:uid="{46E6B2D4-5867-43AF-8309-BA2A1E907609}"/>
    <cellStyle name="Currency 3 3 7 9 2" xfId="13914" xr:uid="{27D7D2D1-8423-4A1D-8C9D-E8532EBE55DB}"/>
    <cellStyle name="Currency 3 3 8" xfId="1242" xr:uid="{00000000-0005-0000-0000-0000E3070000}"/>
    <cellStyle name="Currency 3 3 8 2" xfId="5376" xr:uid="{00000000-0005-0000-0000-0000E4070000}"/>
    <cellStyle name="Currency 3 3 8 2 2" xfId="13917" xr:uid="{728C9CB2-9B37-47B8-AAD8-6DA1878AC18A}"/>
    <cellStyle name="Currency 3 3 8 2 3" xfId="13916" xr:uid="{5BFA9102-80A6-4107-A878-46CF2248721F}"/>
    <cellStyle name="Currency 3 3 8 3" xfId="13918" xr:uid="{5262A9F7-53C6-412F-93E1-876BA58620C6}"/>
    <cellStyle name="Currency 3 3 8 3 2" xfId="13919" xr:uid="{A00DC386-16A3-4EDC-A712-E3ED5BEE6212}"/>
    <cellStyle name="Currency 3 3 8 4" xfId="13920" xr:uid="{CD0AE9B7-2EA2-42F4-A6BE-41C6A8470B30}"/>
    <cellStyle name="Currency 3 3 8 5" xfId="13921" xr:uid="{78117146-FB9B-4F4A-9094-1E7335909C1D}"/>
    <cellStyle name="Currency 3 3 8 6" xfId="13915" xr:uid="{73984BB8-ADAE-47F6-AD43-EB544E2628EB}"/>
    <cellStyle name="Currency 3 3 8 7" xfId="33630" xr:uid="{243976CA-3A9F-42C9-8CA1-0671B6F772B8}"/>
    <cellStyle name="Currency 3 3 9" xfId="1243" xr:uid="{00000000-0005-0000-0000-0000E5070000}"/>
    <cellStyle name="Currency 3 3 9 2" xfId="5377" xr:uid="{00000000-0005-0000-0000-0000E6070000}"/>
    <cellStyle name="Currency 3 3 9 2 2" xfId="13924" xr:uid="{F88183DD-5FB6-494A-A1D2-9E2FDC86C3B3}"/>
    <cellStyle name="Currency 3 3 9 2 3" xfId="13923" xr:uid="{6E3A2EDE-01C8-41A7-973D-247BF035032F}"/>
    <cellStyle name="Currency 3 3 9 3" xfId="13925" xr:uid="{ACE7B3D9-411D-4204-85CA-0FEDE50C1D75}"/>
    <cellStyle name="Currency 3 3 9 3 2" xfId="13926" xr:uid="{7E551933-977E-430C-9499-D9DAAAC988FF}"/>
    <cellStyle name="Currency 3 3 9 4" xfId="13927" xr:uid="{61CEC650-AA45-4DBE-A7FC-684777903521}"/>
    <cellStyle name="Currency 3 3 9 5" xfId="13922" xr:uid="{8560D969-08EC-4D03-B0B4-54BCEA6EF467}"/>
    <cellStyle name="Currency 3 3 9 6" xfId="33631" xr:uid="{A288510D-957A-40D5-AC9E-B249B9048AE7}"/>
    <cellStyle name="Currency 3 4" xfId="1244" xr:uid="{00000000-0005-0000-0000-0000E7070000}"/>
    <cellStyle name="Currency 3 4 10" xfId="1245" xr:uid="{00000000-0005-0000-0000-0000E8070000}"/>
    <cellStyle name="Currency 3 4 10 2" xfId="5379" xr:uid="{00000000-0005-0000-0000-0000E9070000}"/>
    <cellStyle name="Currency 3 4 10 2 2" xfId="13931" xr:uid="{A5DBE99F-A210-41F3-A1C5-DA72F53024C4}"/>
    <cellStyle name="Currency 3 4 10 2 3" xfId="13930" xr:uid="{FAFE09FD-D315-49F2-9472-B3C9DDA2DE98}"/>
    <cellStyle name="Currency 3 4 10 3" xfId="13932" xr:uid="{0C7EED2D-0AE8-4A58-836D-2E4F3BF4720C}"/>
    <cellStyle name="Currency 3 4 10 3 2" xfId="13933" xr:uid="{4AACDACB-4293-4648-B101-6D4D835B1CF1}"/>
    <cellStyle name="Currency 3 4 10 4" xfId="13934" xr:uid="{08C77483-CF0C-4873-8A66-4BE5CEBB24BE}"/>
    <cellStyle name="Currency 3 4 10 5" xfId="13929" xr:uid="{EDB58EE3-D278-430A-A838-3327947CE45E}"/>
    <cellStyle name="Currency 3 4 10 6" xfId="33633" xr:uid="{37EE2E2B-3DD8-4FCE-A7DF-34C1D3358A7C}"/>
    <cellStyle name="Currency 3 4 11" xfId="1246" xr:uid="{00000000-0005-0000-0000-0000EA070000}"/>
    <cellStyle name="Currency 3 4 11 2" xfId="13936" xr:uid="{CE5CF7D8-84BA-4879-A54D-4A8BEAE284B7}"/>
    <cellStyle name="Currency 3 4 11 2 2" xfId="13937" xr:uid="{9027A78D-EBE8-47AE-9534-35AD41E061E0}"/>
    <cellStyle name="Currency 3 4 11 3" xfId="13938" xr:uid="{D1432734-E29E-488A-9167-FF5BC307BE96}"/>
    <cellStyle name="Currency 3 4 11 4" xfId="13935" xr:uid="{DC91BE22-1B8A-4F1D-8349-16CA1041F4F4}"/>
    <cellStyle name="Currency 3 4 12" xfId="5378" xr:uid="{00000000-0005-0000-0000-0000EB070000}"/>
    <cellStyle name="Currency 3 4 12 2" xfId="13940" xr:uid="{20E180E8-18E8-4990-A352-252490990569}"/>
    <cellStyle name="Currency 3 4 12 2 2" xfId="13941" xr:uid="{938BFB93-FBE1-4EEB-AB08-15713C17E04D}"/>
    <cellStyle name="Currency 3 4 12 3" xfId="13942" xr:uid="{EC3EC311-88D6-4A78-8400-450C74165410}"/>
    <cellStyle name="Currency 3 4 12 4" xfId="13939" xr:uid="{4279C881-6583-4E82-9601-7D94402386C7}"/>
    <cellStyle name="Currency 3 4 13" xfId="13943" xr:uid="{23DA8078-C1B3-4E42-9AA0-048D5F843CF9}"/>
    <cellStyle name="Currency 3 4 13 2" xfId="13944" xr:uid="{7BB71236-9E6A-4750-8877-3697724F3555}"/>
    <cellStyle name="Currency 3 4 14" xfId="13945" xr:uid="{242B5661-CDAF-41C8-BC02-086EC8D9719A}"/>
    <cellStyle name="Currency 3 4 14 2" xfId="13946" xr:uid="{FABEF8AB-4518-4145-90E1-FBE1E6332CB4}"/>
    <cellStyle name="Currency 3 4 15" xfId="13947" xr:uid="{1F64C3B6-55CF-49D2-808E-CE12C1489EA8}"/>
    <cellStyle name="Currency 3 4 15 2" xfId="13948" xr:uid="{7DA5BCCD-97EA-4CFB-991F-6F94E9176FC5}"/>
    <cellStyle name="Currency 3 4 16" xfId="13949" xr:uid="{91518900-2423-4AFC-A486-3AFFE24B7844}"/>
    <cellStyle name="Currency 3 4 17" xfId="13928" xr:uid="{220DCF2C-268D-4756-B774-86D55894D152}"/>
    <cellStyle name="Currency 3 4 18" xfId="33632" xr:uid="{B9176992-0081-49CB-A6F6-08F959B68A13}"/>
    <cellStyle name="Currency 3 4 19" xfId="35831" xr:uid="{0C63AEAA-6D94-4579-92BB-017861090DC0}"/>
    <cellStyle name="Currency 3 4 2" xfId="1247" xr:uid="{00000000-0005-0000-0000-0000EC070000}"/>
    <cellStyle name="Currency 3 4 2 10" xfId="13951" xr:uid="{309A0699-82B1-4564-8F76-7B479541ADD6}"/>
    <cellStyle name="Currency 3 4 2 10 2" xfId="13952" xr:uid="{3F5EDE9E-195B-44F6-ABD5-B2C37F78DE49}"/>
    <cellStyle name="Currency 3 4 2 11" xfId="13953" xr:uid="{869F8A5D-E298-49E1-B5AB-99B7FB801340}"/>
    <cellStyle name="Currency 3 4 2 11 2" xfId="13954" xr:uid="{B1738CFA-3328-45B5-94D7-348FB619E764}"/>
    <cellStyle name="Currency 3 4 2 12" xfId="13955" xr:uid="{526AABB9-9B72-42AF-9E99-E845C13BBCD5}"/>
    <cellStyle name="Currency 3 4 2 13" xfId="13950" xr:uid="{948B5165-1E1D-451D-B0C7-D1265D5C7D3F}"/>
    <cellStyle name="Currency 3 4 2 14" xfId="33634" xr:uid="{9A77D1F8-BA6A-404B-BF75-0B7F14E9A0F8}"/>
    <cellStyle name="Currency 3 4 2 15" xfId="35832" xr:uid="{4DE9B827-99F0-4629-9F49-325FC22E842F}"/>
    <cellStyle name="Currency 3 4 2 2" xfId="1248" xr:uid="{00000000-0005-0000-0000-0000ED070000}"/>
    <cellStyle name="Currency 3 4 2 2 10" xfId="13957" xr:uid="{BDDE51AF-2DF6-40E2-9481-B9F6EF86C9C0}"/>
    <cellStyle name="Currency 3 4 2 2 11" xfId="13956" xr:uid="{7F580EA1-B69E-4E4B-A130-FAB326C161B6}"/>
    <cellStyle name="Currency 3 4 2 2 12" xfId="33635" xr:uid="{E2EAD4E5-84F7-4BCB-B79C-92D4775CB428}"/>
    <cellStyle name="Currency 3 4 2 2 13" xfId="36205" xr:uid="{3D488CDA-4E5B-4805-8B07-A3AB93FA8BCC}"/>
    <cellStyle name="Currency 3 4 2 2 2" xfId="1249" xr:uid="{00000000-0005-0000-0000-0000EE070000}"/>
    <cellStyle name="Currency 3 4 2 2 2 2" xfId="5382" xr:uid="{00000000-0005-0000-0000-0000EF070000}"/>
    <cellStyle name="Currency 3 4 2 2 2 2 2" xfId="13960" xr:uid="{B13DCD91-7DB4-4A63-AD09-6D1D2011D9C6}"/>
    <cellStyle name="Currency 3 4 2 2 2 2 3" xfId="13959" xr:uid="{077A0D0C-4160-44B9-8CEB-ACC9A1936171}"/>
    <cellStyle name="Currency 3 4 2 2 2 3" xfId="13961" xr:uid="{9A9A8A79-6A58-4A29-AEB8-BE17E8CBD40F}"/>
    <cellStyle name="Currency 3 4 2 2 2 3 2" xfId="13962" xr:uid="{042BD395-1F17-4A83-925B-C6E7F3B91836}"/>
    <cellStyle name="Currency 3 4 2 2 2 4" xfId="13963" xr:uid="{2F287533-0B91-4C9A-9E32-B7BF281B8FEE}"/>
    <cellStyle name="Currency 3 4 2 2 2 5" xfId="13958" xr:uid="{06E39573-FF9B-46CF-94F3-1C9B327500DA}"/>
    <cellStyle name="Currency 3 4 2 2 2 6" xfId="33636" xr:uid="{E5717585-B027-4D2C-B1BE-2BED625A19AE}"/>
    <cellStyle name="Currency 3 4 2 2 3" xfId="1250" xr:uid="{00000000-0005-0000-0000-0000F0070000}"/>
    <cellStyle name="Currency 3 4 2 2 3 2" xfId="5383" xr:uid="{00000000-0005-0000-0000-0000F1070000}"/>
    <cellStyle name="Currency 3 4 2 2 3 2 2" xfId="13966" xr:uid="{153D9E38-53D7-4944-99BD-96F75A62176B}"/>
    <cellStyle name="Currency 3 4 2 2 3 2 3" xfId="13965" xr:uid="{B5C9A96A-C73E-4323-B646-7826E63AE06A}"/>
    <cellStyle name="Currency 3 4 2 2 3 3" xfId="13967" xr:uid="{F62F0DA7-2E7E-4957-8C89-6F143CEB3F23}"/>
    <cellStyle name="Currency 3 4 2 2 3 3 2" xfId="13968" xr:uid="{D4F4F92F-E899-4336-A103-9558B4263287}"/>
    <cellStyle name="Currency 3 4 2 2 3 4" xfId="13969" xr:uid="{7B62E196-4D7B-4C65-B977-B8FE195ED39A}"/>
    <cellStyle name="Currency 3 4 2 2 3 5" xfId="13964" xr:uid="{78B80232-0AEB-4A2E-B1BB-7F44175455E5}"/>
    <cellStyle name="Currency 3 4 2 2 3 6" xfId="33637" xr:uid="{665BE587-3F20-4D05-B27B-5C8FA3979B81}"/>
    <cellStyle name="Currency 3 4 2 2 4" xfId="1251" xr:uid="{00000000-0005-0000-0000-0000F2070000}"/>
    <cellStyle name="Currency 3 4 2 2 4 2" xfId="5384" xr:uid="{00000000-0005-0000-0000-0000F3070000}"/>
    <cellStyle name="Currency 3 4 2 2 4 2 2" xfId="13972" xr:uid="{AE8DB860-0859-4677-B976-F52A68EB5EAB}"/>
    <cellStyle name="Currency 3 4 2 2 4 2 3" xfId="13971" xr:uid="{D185BD32-3220-4505-977C-B53B60466427}"/>
    <cellStyle name="Currency 3 4 2 2 4 3" xfId="13973" xr:uid="{BD82D9B3-A98F-4916-8143-52B5D380338C}"/>
    <cellStyle name="Currency 3 4 2 2 4 3 2" xfId="13974" xr:uid="{6DCAD206-B5D2-46FB-9A17-D30FFAA80611}"/>
    <cellStyle name="Currency 3 4 2 2 4 4" xfId="13975" xr:uid="{D813A387-BD0B-4AC4-A002-07BF0D6B64FB}"/>
    <cellStyle name="Currency 3 4 2 2 4 5" xfId="13970" xr:uid="{99DE98F2-6B58-4E96-9162-F34FCD107B4C}"/>
    <cellStyle name="Currency 3 4 2 2 4 6" xfId="33638" xr:uid="{A7F4F58C-3D0C-42AD-92D3-1F536F37997D}"/>
    <cellStyle name="Currency 3 4 2 2 5" xfId="1252" xr:uid="{00000000-0005-0000-0000-0000F4070000}"/>
    <cellStyle name="Currency 3 4 2 2 5 2" xfId="13977" xr:uid="{01061561-80E2-417D-9129-BCAAE4318CF9}"/>
    <cellStyle name="Currency 3 4 2 2 5 2 2" xfId="13978" xr:uid="{FFB41B85-2F31-4904-AFF1-D66C0E586EA3}"/>
    <cellStyle name="Currency 3 4 2 2 5 3" xfId="13979" xr:uid="{FCE2D231-B0BB-46B8-9878-9CC558A4FF72}"/>
    <cellStyle name="Currency 3 4 2 2 5 4" xfId="13976" xr:uid="{3FB4E647-939A-4209-9661-0628B685D76D}"/>
    <cellStyle name="Currency 3 4 2 2 6" xfId="5381" xr:uid="{00000000-0005-0000-0000-0000F5070000}"/>
    <cellStyle name="Currency 3 4 2 2 6 2" xfId="13981" xr:uid="{43E32D52-EBC7-4186-8FC1-5ECB13A9C3EA}"/>
    <cellStyle name="Currency 3 4 2 2 6 2 2" xfId="13982" xr:uid="{B59C33FE-2E51-440D-8BD8-E6CC076F570D}"/>
    <cellStyle name="Currency 3 4 2 2 6 3" xfId="13983" xr:uid="{77C2FAC4-B658-4B6D-91ED-7149F446169D}"/>
    <cellStyle name="Currency 3 4 2 2 6 4" xfId="13980" xr:uid="{4055C56E-17CB-40B5-86A0-872B17F44802}"/>
    <cellStyle name="Currency 3 4 2 2 7" xfId="13984" xr:uid="{1AB8E371-EDE4-45BB-99A8-419897198AA6}"/>
    <cellStyle name="Currency 3 4 2 2 7 2" xfId="13985" xr:uid="{69D29990-835D-4F57-8D95-BB440AB309DD}"/>
    <cellStyle name="Currency 3 4 2 2 8" xfId="13986" xr:uid="{CC18F841-8D2E-4332-8214-900624601523}"/>
    <cellStyle name="Currency 3 4 2 2 8 2" xfId="13987" xr:uid="{31AF70F1-536E-4B8A-AADC-58C7978E62DC}"/>
    <cellStyle name="Currency 3 4 2 2 9" xfId="13988" xr:uid="{7C9F3376-AD15-4D97-AFD2-67BA49362267}"/>
    <cellStyle name="Currency 3 4 2 2 9 2" xfId="13989" xr:uid="{7163EA47-CD63-4DB4-8068-849BC96C15A3}"/>
    <cellStyle name="Currency 3 4 2 3" xfId="1253" xr:uid="{00000000-0005-0000-0000-0000F6070000}"/>
    <cellStyle name="Currency 3 4 2 3 10" xfId="13991" xr:uid="{966AF0E4-CC9B-4D70-96A7-C2457079017E}"/>
    <cellStyle name="Currency 3 4 2 3 11" xfId="13990" xr:uid="{499AB5BD-E209-4EE2-9BEA-8FF61229371A}"/>
    <cellStyle name="Currency 3 4 2 3 12" xfId="33639" xr:uid="{93B45320-D5A1-40BB-93AE-05CB74B708D7}"/>
    <cellStyle name="Currency 3 4 2 3 13" xfId="36419" xr:uid="{EFFD74E9-5E8E-410D-BEE3-5021BF01B9CF}"/>
    <cellStyle name="Currency 3 4 2 3 2" xfId="1254" xr:uid="{00000000-0005-0000-0000-0000F7070000}"/>
    <cellStyle name="Currency 3 4 2 3 2 2" xfId="5386" xr:uid="{00000000-0005-0000-0000-0000F8070000}"/>
    <cellStyle name="Currency 3 4 2 3 2 2 2" xfId="13994" xr:uid="{098BCC45-CDE6-4314-B359-2B79831A8DEA}"/>
    <cellStyle name="Currency 3 4 2 3 2 2 3" xfId="13993" xr:uid="{AAFF2287-2C49-41CE-97A1-6912746B3E79}"/>
    <cellStyle name="Currency 3 4 2 3 2 3" xfId="13995" xr:uid="{6E7ED341-742F-4E8C-8C95-10A68A56C463}"/>
    <cellStyle name="Currency 3 4 2 3 2 3 2" xfId="13996" xr:uid="{A89B7BE7-26D3-4C83-922D-6C4465413A6C}"/>
    <cellStyle name="Currency 3 4 2 3 2 4" xfId="13997" xr:uid="{E75FD5E5-4969-456B-AD2D-9D98B5B07066}"/>
    <cellStyle name="Currency 3 4 2 3 2 5" xfId="13992" xr:uid="{47FFDDF4-7479-499C-AB04-0B0837568E7A}"/>
    <cellStyle name="Currency 3 4 2 3 2 6" xfId="33640" xr:uid="{8E4A1C2F-944B-4E82-9326-C89B5B918C21}"/>
    <cellStyle name="Currency 3 4 2 3 3" xfId="1255" xr:uid="{00000000-0005-0000-0000-0000F9070000}"/>
    <cellStyle name="Currency 3 4 2 3 3 2" xfId="5387" xr:uid="{00000000-0005-0000-0000-0000FA070000}"/>
    <cellStyle name="Currency 3 4 2 3 3 2 2" xfId="14000" xr:uid="{FC7BC8F1-FA2C-4090-8637-108E1B314C64}"/>
    <cellStyle name="Currency 3 4 2 3 3 2 3" xfId="13999" xr:uid="{1154FC01-EE45-4835-8BDE-7D70CFBADC2C}"/>
    <cellStyle name="Currency 3 4 2 3 3 3" xfId="14001" xr:uid="{9F6B6BCE-587D-4074-A5BE-541CF4C504D9}"/>
    <cellStyle name="Currency 3 4 2 3 3 3 2" xfId="14002" xr:uid="{3758138B-99F0-4FC2-B03A-960FB54D39AC}"/>
    <cellStyle name="Currency 3 4 2 3 3 4" xfId="14003" xr:uid="{CC13E663-6F56-4623-97D1-AFCB9D72F6B0}"/>
    <cellStyle name="Currency 3 4 2 3 3 5" xfId="13998" xr:uid="{5023AFFB-22DA-4C0F-A75A-D7B08CF08C45}"/>
    <cellStyle name="Currency 3 4 2 3 3 6" xfId="33641" xr:uid="{278B340A-1083-4BC5-A61E-5511A4B98391}"/>
    <cellStyle name="Currency 3 4 2 3 4" xfId="1256" xr:uid="{00000000-0005-0000-0000-0000FB070000}"/>
    <cellStyle name="Currency 3 4 2 3 4 2" xfId="5388" xr:uid="{00000000-0005-0000-0000-0000FC070000}"/>
    <cellStyle name="Currency 3 4 2 3 4 2 2" xfId="14006" xr:uid="{9B79D449-AF8D-4080-8A8A-351DED654833}"/>
    <cellStyle name="Currency 3 4 2 3 4 2 3" xfId="14005" xr:uid="{3CB8C874-2B5C-4F7C-B574-99B24B8A8D60}"/>
    <cellStyle name="Currency 3 4 2 3 4 3" xfId="14007" xr:uid="{90347A76-A9A6-41AD-8AA0-197588899C62}"/>
    <cellStyle name="Currency 3 4 2 3 4 3 2" xfId="14008" xr:uid="{E01B0DCB-E59C-4790-B9CF-4BFC8E6B677B}"/>
    <cellStyle name="Currency 3 4 2 3 4 4" xfId="14009" xr:uid="{4D80B400-396B-4D81-8DCA-2828B6874218}"/>
    <cellStyle name="Currency 3 4 2 3 4 5" xfId="14004" xr:uid="{25B90FB4-FFFF-4770-A769-68CAFC10BB8E}"/>
    <cellStyle name="Currency 3 4 2 3 4 6" xfId="33642" xr:uid="{FCDC7A03-C13D-49D3-B997-D0886FFDF996}"/>
    <cellStyle name="Currency 3 4 2 3 5" xfId="1257" xr:uid="{00000000-0005-0000-0000-0000FD070000}"/>
    <cellStyle name="Currency 3 4 2 3 5 2" xfId="14011" xr:uid="{F88CD800-1BCD-41EF-B918-149A88C27479}"/>
    <cellStyle name="Currency 3 4 2 3 5 2 2" xfId="14012" xr:uid="{DA5931CB-1BAD-4BC4-BD2F-EB7AE8725796}"/>
    <cellStyle name="Currency 3 4 2 3 5 3" xfId="14013" xr:uid="{194D419D-BB74-422F-95D5-D7FA2FEE7EF3}"/>
    <cellStyle name="Currency 3 4 2 3 5 4" xfId="14010" xr:uid="{9898744D-544F-4135-9524-55CCA7F63B4C}"/>
    <cellStyle name="Currency 3 4 2 3 6" xfId="5385" xr:uid="{00000000-0005-0000-0000-0000FE070000}"/>
    <cellStyle name="Currency 3 4 2 3 6 2" xfId="14015" xr:uid="{07409F2B-D06B-4DD6-A0C6-65C85DD3AE5E}"/>
    <cellStyle name="Currency 3 4 2 3 6 2 2" xfId="14016" xr:uid="{C3700E75-C54F-46A9-86CE-C2F97EEBA2CE}"/>
    <cellStyle name="Currency 3 4 2 3 6 3" xfId="14017" xr:uid="{92B44876-7EB3-4368-8F56-300761D31252}"/>
    <cellStyle name="Currency 3 4 2 3 6 4" xfId="14014" xr:uid="{C1E779CA-A1D1-4261-A7BF-9EC58B0D8290}"/>
    <cellStyle name="Currency 3 4 2 3 7" xfId="14018" xr:uid="{4A6484D0-590C-413C-B364-BD443A244C92}"/>
    <cellStyle name="Currency 3 4 2 3 7 2" xfId="14019" xr:uid="{036FD6FC-A4BC-4E6A-9D4F-FEC6BE53EBCF}"/>
    <cellStyle name="Currency 3 4 2 3 8" xfId="14020" xr:uid="{D9CA1A85-4524-403F-9336-4C1519DD124A}"/>
    <cellStyle name="Currency 3 4 2 3 8 2" xfId="14021" xr:uid="{1617072C-B04E-4445-B078-F8782CDC049E}"/>
    <cellStyle name="Currency 3 4 2 3 9" xfId="14022" xr:uid="{B41644D8-71A8-45D7-A1C1-15EA05B93357}"/>
    <cellStyle name="Currency 3 4 2 3 9 2" xfId="14023" xr:uid="{C210E2BE-51F6-4280-AEC7-B992E9DC399F}"/>
    <cellStyle name="Currency 3 4 2 4" xfId="1258" xr:uid="{00000000-0005-0000-0000-0000FF070000}"/>
    <cellStyle name="Currency 3 4 2 4 2" xfId="5389" xr:uid="{00000000-0005-0000-0000-000000080000}"/>
    <cellStyle name="Currency 3 4 2 4 2 2" xfId="14026" xr:uid="{AD82B5CD-A612-4283-B078-2232DD291309}"/>
    <cellStyle name="Currency 3 4 2 4 2 3" xfId="14025" xr:uid="{8BE5BCF4-958A-4CDC-82F8-0C9526F308C8}"/>
    <cellStyle name="Currency 3 4 2 4 3" xfId="14027" xr:uid="{72887362-E347-4E04-902A-D60CF818C575}"/>
    <cellStyle name="Currency 3 4 2 4 3 2" xfId="14028" xr:uid="{94C56E7F-0546-476C-91DD-11D92FC0EC65}"/>
    <cellStyle name="Currency 3 4 2 4 4" xfId="14029" xr:uid="{ABB37B18-DCD2-4A0E-BEE6-62A075AAF4AF}"/>
    <cellStyle name="Currency 3 4 2 4 5" xfId="14030" xr:uid="{B13F5F98-08C5-45F3-B647-3C3A2B293334}"/>
    <cellStyle name="Currency 3 4 2 4 6" xfId="14024" xr:uid="{732888C0-C2D3-407F-9B46-0B80BABF3130}"/>
    <cellStyle name="Currency 3 4 2 4 7" xfId="33643" xr:uid="{0292635F-206A-4255-8F73-10704E5B7C94}"/>
    <cellStyle name="Currency 3 4 2 5" xfId="1259" xr:uid="{00000000-0005-0000-0000-000001080000}"/>
    <cellStyle name="Currency 3 4 2 5 2" xfId="5390" xr:uid="{00000000-0005-0000-0000-000002080000}"/>
    <cellStyle name="Currency 3 4 2 5 2 2" xfId="14033" xr:uid="{7B906E98-6BDD-4BEE-A0D4-7DC0A18B6A63}"/>
    <cellStyle name="Currency 3 4 2 5 2 3" xfId="14032" xr:uid="{BD8706E7-4DB0-4C93-AF1B-FA0E1294FEEA}"/>
    <cellStyle name="Currency 3 4 2 5 3" xfId="14034" xr:uid="{62B52B9C-4DBA-4158-8A6B-8AB0BE16CA34}"/>
    <cellStyle name="Currency 3 4 2 5 3 2" xfId="14035" xr:uid="{E826CB14-7DB7-4467-8FC1-58C06E187C46}"/>
    <cellStyle name="Currency 3 4 2 5 4" xfId="14036" xr:uid="{45947CD4-0FBC-446F-BB91-0B045F1131AE}"/>
    <cellStyle name="Currency 3 4 2 5 5" xfId="14031" xr:uid="{75B3C38C-FA83-4D60-9DAD-E3201DEC658E}"/>
    <cellStyle name="Currency 3 4 2 5 6" xfId="33644" xr:uid="{64AD510E-7B75-4207-90A1-DCA65FD865A6}"/>
    <cellStyle name="Currency 3 4 2 6" xfId="1260" xr:uid="{00000000-0005-0000-0000-000003080000}"/>
    <cellStyle name="Currency 3 4 2 6 2" xfId="5391" xr:uid="{00000000-0005-0000-0000-000004080000}"/>
    <cellStyle name="Currency 3 4 2 6 2 2" xfId="14039" xr:uid="{B0A57956-FCAB-4822-92A0-5E428552E5E4}"/>
    <cellStyle name="Currency 3 4 2 6 2 3" xfId="14038" xr:uid="{1F8AD00F-C165-4781-BDF9-6AFE4FF44A09}"/>
    <cellStyle name="Currency 3 4 2 6 3" xfId="14040" xr:uid="{8B6E1695-735A-49BC-AAB3-9369A95D9009}"/>
    <cellStyle name="Currency 3 4 2 6 3 2" xfId="14041" xr:uid="{C404E5A4-3C92-4B01-90A3-FE09B684CA18}"/>
    <cellStyle name="Currency 3 4 2 6 4" xfId="14042" xr:uid="{69FF64BE-2766-493E-A0C9-AEC2BF765F21}"/>
    <cellStyle name="Currency 3 4 2 6 5" xfId="14037" xr:uid="{DF8ED926-0B13-461F-BB8A-42DB5BA0D4B0}"/>
    <cellStyle name="Currency 3 4 2 6 6" xfId="33645" xr:uid="{53E198EB-C4A0-4FF2-8E4D-8E9EF2AAC3CE}"/>
    <cellStyle name="Currency 3 4 2 7" xfId="1261" xr:uid="{00000000-0005-0000-0000-000005080000}"/>
    <cellStyle name="Currency 3 4 2 7 2" xfId="14044" xr:uid="{832FAB59-BE86-4E9A-8ACD-4566166211AB}"/>
    <cellStyle name="Currency 3 4 2 7 2 2" xfId="14045" xr:uid="{B19E4BAD-C527-4062-9F8A-4E4D145EE1C3}"/>
    <cellStyle name="Currency 3 4 2 7 3" xfId="14046" xr:uid="{DA927B60-0878-48DF-BFFD-07D0F0A522AA}"/>
    <cellStyle name="Currency 3 4 2 7 4" xfId="14043" xr:uid="{7D90DFD4-E139-4124-888C-041F585B12C7}"/>
    <cellStyle name="Currency 3 4 2 8" xfId="5380" xr:uid="{00000000-0005-0000-0000-000006080000}"/>
    <cellStyle name="Currency 3 4 2 8 2" xfId="14048" xr:uid="{84095AD0-4097-487D-AAF1-41A800BC4FAF}"/>
    <cellStyle name="Currency 3 4 2 8 2 2" xfId="14049" xr:uid="{078F21D4-21DC-4E9D-A663-DB164630C33B}"/>
    <cellStyle name="Currency 3 4 2 8 3" xfId="14050" xr:uid="{08E09467-02D8-47BA-A185-CD20722F9229}"/>
    <cellStyle name="Currency 3 4 2 8 4" xfId="14047" xr:uid="{D7EF9A1C-E142-40B1-9A7D-2FF6B890503D}"/>
    <cellStyle name="Currency 3 4 2 9" xfId="14051" xr:uid="{1F65FFD6-02BD-4014-B793-7C044AC4962B}"/>
    <cellStyle name="Currency 3 4 2 9 2" xfId="14052" xr:uid="{88A6CD29-CAD4-4704-BDFF-2DB288669989}"/>
    <cellStyle name="Currency 3 4 3" xfId="1262" xr:uid="{00000000-0005-0000-0000-000007080000}"/>
    <cellStyle name="Currency 3 4 3 10" xfId="14054" xr:uid="{41E3D96B-9B82-4424-80CF-288C1B868872}"/>
    <cellStyle name="Currency 3 4 3 10 2" xfId="14055" xr:uid="{1D096C15-8D9B-40C8-A8B1-D902AA60598B}"/>
    <cellStyle name="Currency 3 4 3 11" xfId="14056" xr:uid="{A8F95074-CEC0-4F4E-A48E-FEB20356A12A}"/>
    <cellStyle name="Currency 3 4 3 11 2" xfId="14057" xr:uid="{82EA34FB-36AA-41CB-9DAD-48C8A95ED111}"/>
    <cellStyle name="Currency 3 4 3 12" xfId="14058" xr:uid="{69BE9C70-4E57-4D89-89DD-CAE03F56067A}"/>
    <cellStyle name="Currency 3 4 3 13" xfId="14053" xr:uid="{5ECB18AE-5FF9-444F-B83D-59E238BBA7E7}"/>
    <cellStyle name="Currency 3 4 3 14" xfId="33646" xr:uid="{F7839F56-0DC6-449A-86FD-359765473C8C}"/>
    <cellStyle name="Currency 3 4 3 15" xfId="35833" xr:uid="{12EEC8EF-54CC-4A41-8832-D4B03B1F46E7}"/>
    <cellStyle name="Currency 3 4 3 2" xfId="1263" xr:uid="{00000000-0005-0000-0000-000008080000}"/>
    <cellStyle name="Currency 3 4 3 2 10" xfId="14060" xr:uid="{2D7FAA84-D1E4-4085-8C8F-26EC7CD7B87B}"/>
    <cellStyle name="Currency 3 4 3 2 11" xfId="14059" xr:uid="{57CFBB8E-BBAA-4FFA-B2BC-95963DFADDD7}"/>
    <cellStyle name="Currency 3 4 3 2 12" xfId="33647" xr:uid="{145BC59E-2487-4031-B35F-73F3F855B048}"/>
    <cellStyle name="Currency 3 4 3 2 13" xfId="36206" xr:uid="{DB305377-EDFC-4E2F-A97B-2FBEA5EFB170}"/>
    <cellStyle name="Currency 3 4 3 2 2" xfId="1264" xr:uid="{00000000-0005-0000-0000-000009080000}"/>
    <cellStyle name="Currency 3 4 3 2 2 2" xfId="5394" xr:uid="{00000000-0005-0000-0000-00000A080000}"/>
    <cellStyle name="Currency 3 4 3 2 2 2 2" xfId="14063" xr:uid="{DC573C49-F9DE-4C8F-8660-917371BC02F5}"/>
    <cellStyle name="Currency 3 4 3 2 2 2 3" xfId="14062" xr:uid="{807825F9-8000-46A4-B8ED-63BC188D5AF7}"/>
    <cellStyle name="Currency 3 4 3 2 2 3" xfId="14064" xr:uid="{460A8B24-0993-4646-9CF7-08052883F560}"/>
    <cellStyle name="Currency 3 4 3 2 2 3 2" xfId="14065" xr:uid="{1E441BBB-FCDC-4844-A991-73C8F57CB45F}"/>
    <cellStyle name="Currency 3 4 3 2 2 4" xfId="14066" xr:uid="{6BDE1E3E-D8B0-44EB-BDAB-77DB61EEFF46}"/>
    <cellStyle name="Currency 3 4 3 2 2 5" xfId="14061" xr:uid="{C2AD106A-03A0-4523-8338-9C40F95AE297}"/>
    <cellStyle name="Currency 3 4 3 2 2 6" xfId="33648" xr:uid="{88B97602-AB18-4093-B904-8482B7A8D697}"/>
    <cellStyle name="Currency 3 4 3 2 3" xfId="1265" xr:uid="{00000000-0005-0000-0000-00000B080000}"/>
    <cellStyle name="Currency 3 4 3 2 3 2" xfId="5395" xr:uid="{00000000-0005-0000-0000-00000C080000}"/>
    <cellStyle name="Currency 3 4 3 2 3 2 2" xfId="14069" xr:uid="{D5A58C51-87F1-4D52-BD96-AD422B4D4640}"/>
    <cellStyle name="Currency 3 4 3 2 3 2 3" xfId="14068" xr:uid="{CDB9F6B4-1DEB-498E-9551-17353E6391AA}"/>
    <cellStyle name="Currency 3 4 3 2 3 3" xfId="14070" xr:uid="{70E659FB-15F3-4EDB-AB2F-E46978714D74}"/>
    <cellStyle name="Currency 3 4 3 2 3 3 2" xfId="14071" xr:uid="{6DC5C074-2EA8-415D-9038-2B42B1F6CEBC}"/>
    <cellStyle name="Currency 3 4 3 2 3 4" xfId="14072" xr:uid="{C3A79C18-2E7E-425A-9E04-EBAAAFADC1D3}"/>
    <cellStyle name="Currency 3 4 3 2 3 5" xfId="14067" xr:uid="{CFFF0E6D-2D32-4091-9283-5024E8B4B380}"/>
    <cellStyle name="Currency 3 4 3 2 3 6" xfId="33649" xr:uid="{3BF190BF-B076-4CF2-84F9-AEAD165FAF35}"/>
    <cellStyle name="Currency 3 4 3 2 4" xfId="1266" xr:uid="{00000000-0005-0000-0000-00000D080000}"/>
    <cellStyle name="Currency 3 4 3 2 4 2" xfId="5396" xr:uid="{00000000-0005-0000-0000-00000E080000}"/>
    <cellStyle name="Currency 3 4 3 2 4 2 2" xfId="14075" xr:uid="{6E590C92-3C6E-4928-AFD4-C1EC75E45DE2}"/>
    <cellStyle name="Currency 3 4 3 2 4 2 3" xfId="14074" xr:uid="{15965B18-669B-4CB6-8F08-E595A952C9C2}"/>
    <cellStyle name="Currency 3 4 3 2 4 3" xfId="14076" xr:uid="{6147B777-28F9-40C2-A53E-61B9E7D9DA93}"/>
    <cellStyle name="Currency 3 4 3 2 4 3 2" xfId="14077" xr:uid="{0402869D-335D-4E69-820F-D9F64A733166}"/>
    <cellStyle name="Currency 3 4 3 2 4 4" xfId="14078" xr:uid="{FDACA7D7-6E39-4C8F-AB17-4CC1BA8FCFDA}"/>
    <cellStyle name="Currency 3 4 3 2 4 5" xfId="14073" xr:uid="{37BA9BD6-1574-4139-B933-E0AE2A139D88}"/>
    <cellStyle name="Currency 3 4 3 2 4 6" xfId="33650" xr:uid="{EEFFF008-20DB-4915-98BA-442C56E8C44E}"/>
    <cellStyle name="Currency 3 4 3 2 5" xfId="1267" xr:uid="{00000000-0005-0000-0000-00000F080000}"/>
    <cellStyle name="Currency 3 4 3 2 5 2" xfId="14080" xr:uid="{E459D0E1-F41C-4CA9-A7D9-F921DC92AB3D}"/>
    <cellStyle name="Currency 3 4 3 2 5 2 2" xfId="14081" xr:uid="{9A075ECE-3E60-4C1F-ADA3-71D1ECFF0690}"/>
    <cellStyle name="Currency 3 4 3 2 5 3" xfId="14082" xr:uid="{0FF38653-3EC4-4B5A-8577-BAA011B02210}"/>
    <cellStyle name="Currency 3 4 3 2 5 4" xfId="14079" xr:uid="{942F7DD4-2B50-477C-9190-EA5007BABFD5}"/>
    <cellStyle name="Currency 3 4 3 2 6" xfId="5393" xr:uid="{00000000-0005-0000-0000-000010080000}"/>
    <cellStyle name="Currency 3 4 3 2 6 2" xfId="14084" xr:uid="{1DF471D2-1D39-4DF1-801F-3C62B5349B3F}"/>
    <cellStyle name="Currency 3 4 3 2 6 2 2" xfId="14085" xr:uid="{5EF51D50-2254-4EC3-A7D7-25BB997E6D53}"/>
    <cellStyle name="Currency 3 4 3 2 6 3" xfId="14086" xr:uid="{1508ACE0-4B83-4633-B32E-CC734D7B1CBF}"/>
    <cellStyle name="Currency 3 4 3 2 6 4" xfId="14083" xr:uid="{2AB67B6F-1981-4922-85F4-93B7F40CF367}"/>
    <cellStyle name="Currency 3 4 3 2 7" xfId="14087" xr:uid="{BDFFC026-A0FB-4488-9563-0F5E3740BF8C}"/>
    <cellStyle name="Currency 3 4 3 2 7 2" xfId="14088" xr:uid="{B7AA3024-462D-467B-8374-D9F19A7B5FB3}"/>
    <cellStyle name="Currency 3 4 3 2 8" xfId="14089" xr:uid="{27999D31-FA8D-42B8-9A1E-DFF6427087C4}"/>
    <cellStyle name="Currency 3 4 3 2 8 2" xfId="14090" xr:uid="{F82510FB-883F-4105-830C-68B74B304F1F}"/>
    <cellStyle name="Currency 3 4 3 2 9" xfId="14091" xr:uid="{D75875AD-84B5-4160-9DF6-D28D5E64463B}"/>
    <cellStyle name="Currency 3 4 3 2 9 2" xfId="14092" xr:uid="{FDEBAB37-FA10-4546-997D-9D88E19D25EE}"/>
    <cellStyle name="Currency 3 4 3 3" xfId="1268" xr:uid="{00000000-0005-0000-0000-000011080000}"/>
    <cellStyle name="Currency 3 4 3 3 10" xfId="14094" xr:uid="{44F43703-F051-4171-A564-520CCF0AAEE4}"/>
    <cellStyle name="Currency 3 4 3 3 11" xfId="14093" xr:uid="{0DDE24DB-FC3E-40A2-AD6E-BDB3A9C7F7C5}"/>
    <cellStyle name="Currency 3 4 3 3 12" xfId="33651" xr:uid="{33B885E7-17AD-4BA0-A9B0-64385917B441}"/>
    <cellStyle name="Currency 3 4 3 3 13" xfId="36420" xr:uid="{7ECF77F7-D7C6-4009-8E7F-71474B491E74}"/>
    <cellStyle name="Currency 3 4 3 3 2" xfId="1269" xr:uid="{00000000-0005-0000-0000-000012080000}"/>
    <cellStyle name="Currency 3 4 3 3 2 2" xfId="5398" xr:uid="{00000000-0005-0000-0000-000013080000}"/>
    <cellStyle name="Currency 3 4 3 3 2 2 2" xfId="14097" xr:uid="{E11829AC-36FE-49F9-BA58-B9323BAEF2E9}"/>
    <cellStyle name="Currency 3 4 3 3 2 2 3" xfId="14096" xr:uid="{A4FFABF7-D9CE-487B-B763-BE65E499D6AD}"/>
    <cellStyle name="Currency 3 4 3 3 2 3" xfId="14098" xr:uid="{865F24F8-9A27-4F5D-8727-C200C57B2C23}"/>
    <cellStyle name="Currency 3 4 3 3 2 3 2" xfId="14099" xr:uid="{9D731F51-254A-44EC-B6B2-0972DA14AEC4}"/>
    <cellStyle name="Currency 3 4 3 3 2 4" xfId="14100" xr:uid="{B6AD8FCB-4808-43EA-8D07-12CA7C973B39}"/>
    <cellStyle name="Currency 3 4 3 3 2 5" xfId="14095" xr:uid="{051D1A4A-3352-4A3C-8E47-350B436EE32C}"/>
    <cellStyle name="Currency 3 4 3 3 2 6" xfId="33652" xr:uid="{A73B3CB6-F719-47F7-8F3E-A0E05F0ACCF9}"/>
    <cellStyle name="Currency 3 4 3 3 3" xfId="1270" xr:uid="{00000000-0005-0000-0000-000014080000}"/>
    <cellStyle name="Currency 3 4 3 3 3 2" xfId="5399" xr:uid="{00000000-0005-0000-0000-000015080000}"/>
    <cellStyle name="Currency 3 4 3 3 3 2 2" xfId="14103" xr:uid="{54BF8F91-5471-4A26-8690-262F88C58A79}"/>
    <cellStyle name="Currency 3 4 3 3 3 2 3" xfId="14102" xr:uid="{528F61A7-9419-41AF-9A31-8EB5F90D3B0E}"/>
    <cellStyle name="Currency 3 4 3 3 3 3" xfId="14104" xr:uid="{067FEE5A-467D-4261-93DE-3FACD1D06534}"/>
    <cellStyle name="Currency 3 4 3 3 3 3 2" xfId="14105" xr:uid="{E90D242E-9A00-457C-A6D0-C6155ACD58FA}"/>
    <cellStyle name="Currency 3 4 3 3 3 4" xfId="14106" xr:uid="{EEA8314C-7D54-4505-A0E6-BED423CEA133}"/>
    <cellStyle name="Currency 3 4 3 3 3 5" xfId="14101" xr:uid="{A4FEB526-ACE2-4E33-9397-1FBAC05B0969}"/>
    <cellStyle name="Currency 3 4 3 3 3 6" xfId="33653" xr:uid="{2746552B-7551-4C27-A615-F4B71C2DF152}"/>
    <cellStyle name="Currency 3 4 3 3 4" xfId="1271" xr:uid="{00000000-0005-0000-0000-000016080000}"/>
    <cellStyle name="Currency 3 4 3 3 4 2" xfId="5400" xr:uid="{00000000-0005-0000-0000-000017080000}"/>
    <cellStyle name="Currency 3 4 3 3 4 2 2" xfId="14109" xr:uid="{42DCF452-ADD9-4D3D-8E73-9A9BCCFE9B85}"/>
    <cellStyle name="Currency 3 4 3 3 4 2 3" xfId="14108" xr:uid="{EC7FE930-0A53-431A-8E04-04419BD2EA24}"/>
    <cellStyle name="Currency 3 4 3 3 4 3" xfId="14110" xr:uid="{5DFFF8F4-31AD-42D7-B42F-90D6E35E9A91}"/>
    <cellStyle name="Currency 3 4 3 3 4 3 2" xfId="14111" xr:uid="{AE12C7B1-A365-49E0-9958-C9CBF508692A}"/>
    <cellStyle name="Currency 3 4 3 3 4 4" xfId="14112" xr:uid="{13441B0C-0C21-4E65-9B8F-C4B4ADF0D496}"/>
    <cellStyle name="Currency 3 4 3 3 4 5" xfId="14107" xr:uid="{07E42FEB-CE42-4DE5-881B-40EB54CD5084}"/>
    <cellStyle name="Currency 3 4 3 3 4 6" xfId="33654" xr:uid="{4D03F8A3-51DD-4C27-A5DB-798C6559A76B}"/>
    <cellStyle name="Currency 3 4 3 3 5" xfId="1272" xr:uid="{00000000-0005-0000-0000-000018080000}"/>
    <cellStyle name="Currency 3 4 3 3 5 2" xfId="14114" xr:uid="{F6341E9F-AF33-4E7D-8848-98CAF129D89F}"/>
    <cellStyle name="Currency 3 4 3 3 5 2 2" xfId="14115" xr:uid="{0B39F657-DEA0-42CC-92E3-65E6B1C9452C}"/>
    <cellStyle name="Currency 3 4 3 3 5 3" xfId="14116" xr:uid="{AEC2DC21-F1FD-4F95-9501-FD913DA9C19E}"/>
    <cellStyle name="Currency 3 4 3 3 5 4" xfId="14113" xr:uid="{29E14459-FC22-4BBF-97F6-DE997549C625}"/>
    <cellStyle name="Currency 3 4 3 3 6" xfId="5397" xr:uid="{00000000-0005-0000-0000-000019080000}"/>
    <cellStyle name="Currency 3 4 3 3 6 2" xfId="14118" xr:uid="{B2EE19E0-4BCB-4160-9A3B-33947AFF0E5B}"/>
    <cellStyle name="Currency 3 4 3 3 6 2 2" xfId="14119" xr:uid="{40A64A9A-AC83-4C2F-9574-E24B72FA837E}"/>
    <cellStyle name="Currency 3 4 3 3 6 3" xfId="14120" xr:uid="{2DD2A934-A7C4-47C4-B7BC-9EABE17C20E7}"/>
    <cellStyle name="Currency 3 4 3 3 6 4" xfId="14117" xr:uid="{85DB9AB6-F27C-4765-95EA-E9B63DA2EC0C}"/>
    <cellStyle name="Currency 3 4 3 3 7" xfId="14121" xr:uid="{E3DD0788-1B65-4082-AE76-874EF6F5087B}"/>
    <cellStyle name="Currency 3 4 3 3 7 2" xfId="14122" xr:uid="{43D56456-BBAD-48F0-B159-C440414EDEF0}"/>
    <cellStyle name="Currency 3 4 3 3 8" xfId="14123" xr:uid="{2BD80BB8-E1C7-498B-9EF1-3C586B3EDC5B}"/>
    <cellStyle name="Currency 3 4 3 3 8 2" xfId="14124" xr:uid="{70F73DFE-A78E-47A7-9D53-B9FBD4A94D10}"/>
    <cellStyle name="Currency 3 4 3 3 9" xfId="14125" xr:uid="{566DC829-C327-41DD-9C7B-B8F63B080E42}"/>
    <cellStyle name="Currency 3 4 3 3 9 2" xfId="14126" xr:uid="{1EB6E822-7CAD-4176-9CC4-9D956A6043C3}"/>
    <cellStyle name="Currency 3 4 3 4" xfId="1273" xr:uid="{00000000-0005-0000-0000-00001A080000}"/>
    <cellStyle name="Currency 3 4 3 4 2" xfId="5401" xr:uid="{00000000-0005-0000-0000-00001B080000}"/>
    <cellStyle name="Currency 3 4 3 4 2 2" xfId="14129" xr:uid="{D667323B-85E0-449A-A90F-37959C2A3DDB}"/>
    <cellStyle name="Currency 3 4 3 4 2 3" xfId="14128" xr:uid="{745AE1D3-A7B5-44FE-A8DC-D947325BA1DB}"/>
    <cellStyle name="Currency 3 4 3 4 3" xfId="14130" xr:uid="{689411B4-D2E4-4AEE-ACD1-F47E7602C1E2}"/>
    <cellStyle name="Currency 3 4 3 4 3 2" xfId="14131" xr:uid="{656926D8-958A-44C0-B8BA-862B7DEDD2BF}"/>
    <cellStyle name="Currency 3 4 3 4 4" xfId="14132" xr:uid="{B27CAF1A-54E8-4D14-BF0F-BB9BD15324F3}"/>
    <cellStyle name="Currency 3 4 3 4 5" xfId="14133" xr:uid="{3E680946-1C2B-42A2-A9FA-171D33ACCC82}"/>
    <cellStyle name="Currency 3 4 3 4 6" xfId="14127" xr:uid="{B3074F45-EA07-4E7F-858D-115CDCDC6FB0}"/>
    <cellStyle name="Currency 3 4 3 4 7" xfId="33655" xr:uid="{5D2D293A-EC49-4810-9195-B444042A6CBE}"/>
    <cellStyle name="Currency 3 4 3 5" xfId="1274" xr:uid="{00000000-0005-0000-0000-00001C080000}"/>
    <cellStyle name="Currency 3 4 3 5 2" xfId="5402" xr:uid="{00000000-0005-0000-0000-00001D080000}"/>
    <cellStyle name="Currency 3 4 3 5 2 2" xfId="14136" xr:uid="{3893758F-3463-47D9-9F93-A85735764340}"/>
    <cellStyle name="Currency 3 4 3 5 2 3" xfId="14135" xr:uid="{DE332854-0DCB-47E2-A69A-0BB55593832E}"/>
    <cellStyle name="Currency 3 4 3 5 3" xfId="14137" xr:uid="{23A37E80-23DB-41D8-BA29-414A54B39E77}"/>
    <cellStyle name="Currency 3 4 3 5 3 2" xfId="14138" xr:uid="{5DA4A604-5034-4B9D-B575-2D1158CA70E6}"/>
    <cellStyle name="Currency 3 4 3 5 4" xfId="14139" xr:uid="{8AA0B3A8-EA9D-4933-BDF8-92F3ED354B19}"/>
    <cellStyle name="Currency 3 4 3 5 5" xfId="14134" xr:uid="{7C2602D5-6088-4819-9CBB-BA0ED66482DA}"/>
    <cellStyle name="Currency 3 4 3 5 6" xfId="33656" xr:uid="{A2A96836-62C3-448B-95D8-4958F577AB57}"/>
    <cellStyle name="Currency 3 4 3 6" xfId="1275" xr:uid="{00000000-0005-0000-0000-00001E080000}"/>
    <cellStyle name="Currency 3 4 3 6 2" xfId="5403" xr:uid="{00000000-0005-0000-0000-00001F080000}"/>
    <cellStyle name="Currency 3 4 3 6 2 2" xfId="14142" xr:uid="{9B7605F7-6F96-4A2B-9792-FB4758E29685}"/>
    <cellStyle name="Currency 3 4 3 6 2 3" xfId="14141" xr:uid="{D0B0BBF3-9998-4FFF-A628-38E00D6B491E}"/>
    <cellStyle name="Currency 3 4 3 6 3" xfId="14143" xr:uid="{5F1A9A09-F0B1-4720-84A7-C782C9B00A84}"/>
    <cellStyle name="Currency 3 4 3 6 3 2" xfId="14144" xr:uid="{363DF0F7-FAC0-44DC-9401-4B0C598BF38A}"/>
    <cellStyle name="Currency 3 4 3 6 4" xfId="14145" xr:uid="{8665B780-E75E-478E-9DF6-3C39CF9AED73}"/>
    <cellStyle name="Currency 3 4 3 6 5" xfId="14140" xr:uid="{2B1CED12-56C4-4E6A-8C9D-A94B2C0F65DD}"/>
    <cellStyle name="Currency 3 4 3 6 6" xfId="33657" xr:uid="{2888901A-C25C-4002-A349-FA57B47914A1}"/>
    <cellStyle name="Currency 3 4 3 7" xfId="1276" xr:uid="{00000000-0005-0000-0000-000020080000}"/>
    <cellStyle name="Currency 3 4 3 7 2" xfId="14147" xr:uid="{1C092CA4-049A-4DE5-8ACA-C173D8B1365F}"/>
    <cellStyle name="Currency 3 4 3 7 2 2" xfId="14148" xr:uid="{B2D86C34-31C9-4B64-A1A0-E341C5A06EC3}"/>
    <cellStyle name="Currency 3 4 3 7 3" xfId="14149" xr:uid="{B6F61360-C12F-4993-8A1F-8F8044CB81C4}"/>
    <cellStyle name="Currency 3 4 3 7 4" xfId="14146" xr:uid="{D210CA95-40B4-4856-8B54-37AA3838CF7F}"/>
    <cellStyle name="Currency 3 4 3 8" xfId="5392" xr:uid="{00000000-0005-0000-0000-000021080000}"/>
    <cellStyle name="Currency 3 4 3 8 2" xfId="14151" xr:uid="{A5A4055F-5974-4973-9A62-492D8DE69049}"/>
    <cellStyle name="Currency 3 4 3 8 2 2" xfId="14152" xr:uid="{45C26C45-5B46-43BA-A68E-2DB3EF3679F3}"/>
    <cellStyle name="Currency 3 4 3 8 3" xfId="14153" xr:uid="{08DABC9A-D257-455A-B849-35FB699C56B3}"/>
    <cellStyle name="Currency 3 4 3 8 4" xfId="14150" xr:uid="{7558E425-943A-4B33-ADA2-AFF9BEEB61F0}"/>
    <cellStyle name="Currency 3 4 3 9" xfId="14154" xr:uid="{19D80587-75B4-4076-99C6-4F7CC03FAAB8}"/>
    <cellStyle name="Currency 3 4 3 9 2" xfId="14155" xr:uid="{8016A2CD-F59D-417F-B219-9A3CEECF7455}"/>
    <cellStyle name="Currency 3 4 4" xfId="1277" xr:uid="{00000000-0005-0000-0000-000022080000}"/>
    <cellStyle name="Currency 3 4 4 10" xfId="14157" xr:uid="{7DD3986D-5544-43EF-A474-D52E3029848B}"/>
    <cellStyle name="Currency 3 4 4 10 2" xfId="14158" xr:uid="{3278E2B6-6399-4A40-B6B0-EEEF41CDF6A5}"/>
    <cellStyle name="Currency 3 4 4 11" xfId="14159" xr:uid="{F64223E7-929B-4986-BF10-ED082EFAD326}"/>
    <cellStyle name="Currency 3 4 4 11 2" xfId="14160" xr:uid="{5E99763A-6694-48B4-920C-E2736A21612B}"/>
    <cellStyle name="Currency 3 4 4 12" xfId="14161" xr:uid="{46FD1E05-6AB6-48FD-BF42-3034C232219D}"/>
    <cellStyle name="Currency 3 4 4 13" xfId="14156" xr:uid="{3E14EA94-683B-432B-81F0-DEAC89848E34}"/>
    <cellStyle name="Currency 3 4 4 14" xfId="33658" xr:uid="{9A813738-7B55-48B8-B007-A5568F27C7D9}"/>
    <cellStyle name="Currency 3 4 4 15" xfId="35834" xr:uid="{215B3D51-13E1-4D8E-9478-2EE4FD7B823D}"/>
    <cellStyle name="Currency 3 4 4 2" xfId="1278" xr:uid="{00000000-0005-0000-0000-000023080000}"/>
    <cellStyle name="Currency 3 4 4 2 10" xfId="14163" xr:uid="{A85B7054-D2D1-425E-A53F-175C570DEF13}"/>
    <cellStyle name="Currency 3 4 4 2 11" xfId="14162" xr:uid="{8B8B0710-7E68-4BBE-BB83-C86355F295E3}"/>
    <cellStyle name="Currency 3 4 4 2 12" xfId="33659" xr:uid="{E938B940-7C32-4B55-BB4C-30A448E02AD2}"/>
    <cellStyle name="Currency 3 4 4 2 13" xfId="36207" xr:uid="{BE601BB1-C398-414F-8616-62CCF49CDA6D}"/>
    <cellStyle name="Currency 3 4 4 2 2" xfId="1279" xr:uid="{00000000-0005-0000-0000-000024080000}"/>
    <cellStyle name="Currency 3 4 4 2 2 2" xfId="5406" xr:uid="{00000000-0005-0000-0000-000025080000}"/>
    <cellStyle name="Currency 3 4 4 2 2 2 2" xfId="14166" xr:uid="{99F74305-5356-44C8-BD27-A4DD98181524}"/>
    <cellStyle name="Currency 3 4 4 2 2 2 3" xfId="14165" xr:uid="{1F402E98-B8CB-4A9A-8271-8E1B6D5CA7E4}"/>
    <cellStyle name="Currency 3 4 4 2 2 3" xfId="14167" xr:uid="{0B38982B-07BE-4132-BF9D-7B3F95D80C74}"/>
    <cellStyle name="Currency 3 4 4 2 2 3 2" xfId="14168" xr:uid="{18948BCE-C643-4432-AD41-9F3C7B9BEE47}"/>
    <cellStyle name="Currency 3 4 4 2 2 4" xfId="14169" xr:uid="{B5B49AD3-1B8A-4B60-89F0-B1134DFF7A11}"/>
    <cellStyle name="Currency 3 4 4 2 2 5" xfId="14164" xr:uid="{53A3CE27-2321-44CE-B9CB-72A3C2DFCDB6}"/>
    <cellStyle name="Currency 3 4 4 2 2 6" xfId="33660" xr:uid="{A1FD4015-4C69-4025-B668-A315C46A0E23}"/>
    <cellStyle name="Currency 3 4 4 2 3" xfId="1280" xr:uid="{00000000-0005-0000-0000-000026080000}"/>
    <cellStyle name="Currency 3 4 4 2 3 2" xfId="5407" xr:uid="{00000000-0005-0000-0000-000027080000}"/>
    <cellStyle name="Currency 3 4 4 2 3 2 2" xfId="14172" xr:uid="{9B8DE39C-4112-420B-B95C-FDB3FC8E2869}"/>
    <cellStyle name="Currency 3 4 4 2 3 2 3" xfId="14171" xr:uid="{87287F58-0F63-442F-8094-0A856E366808}"/>
    <cellStyle name="Currency 3 4 4 2 3 3" xfId="14173" xr:uid="{A2499401-7363-4616-AF41-9DD31EAA8190}"/>
    <cellStyle name="Currency 3 4 4 2 3 3 2" xfId="14174" xr:uid="{80562ACF-0640-4029-98B9-78A83BE40169}"/>
    <cellStyle name="Currency 3 4 4 2 3 4" xfId="14175" xr:uid="{0752F342-CD07-473D-9BAD-C7F2D1501AFE}"/>
    <cellStyle name="Currency 3 4 4 2 3 5" xfId="14170" xr:uid="{ECA38152-5E63-4C31-8481-843D0E77779F}"/>
    <cellStyle name="Currency 3 4 4 2 3 6" xfId="33661" xr:uid="{4BB52F7F-E699-4FBE-9E85-B0FDD3E91BD8}"/>
    <cellStyle name="Currency 3 4 4 2 4" xfId="1281" xr:uid="{00000000-0005-0000-0000-000028080000}"/>
    <cellStyle name="Currency 3 4 4 2 4 2" xfId="5408" xr:uid="{00000000-0005-0000-0000-000029080000}"/>
    <cellStyle name="Currency 3 4 4 2 4 2 2" xfId="14178" xr:uid="{7EA77853-1F9E-4D27-AF19-D6F861849397}"/>
    <cellStyle name="Currency 3 4 4 2 4 2 3" xfId="14177" xr:uid="{E4DBF332-92A5-44AF-8485-7B8D1AF2B7E1}"/>
    <cellStyle name="Currency 3 4 4 2 4 3" xfId="14179" xr:uid="{A54571FB-6EC9-49C6-A1F9-609E6B2D20D6}"/>
    <cellStyle name="Currency 3 4 4 2 4 3 2" xfId="14180" xr:uid="{FF474E22-A2A7-41EC-AA92-F492B1CAD552}"/>
    <cellStyle name="Currency 3 4 4 2 4 4" xfId="14181" xr:uid="{9CC59A32-0CD5-421A-A644-19D89D69AD61}"/>
    <cellStyle name="Currency 3 4 4 2 4 5" xfId="14176" xr:uid="{A079EF37-C0F4-4D01-820C-C08053EA46F3}"/>
    <cellStyle name="Currency 3 4 4 2 4 6" xfId="33662" xr:uid="{D2814DEE-7AE7-4CB2-8D2B-04979524015E}"/>
    <cellStyle name="Currency 3 4 4 2 5" xfId="1282" xr:uid="{00000000-0005-0000-0000-00002A080000}"/>
    <cellStyle name="Currency 3 4 4 2 5 2" xfId="14183" xr:uid="{72AB52BA-4A3F-42FD-9B7A-8894A24F3E3A}"/>
    <cellStyle name="Currency 3 4 4 2 5 2 2" xfId="14184" xr:uid="{1FF7BE7A-E772-4466-942F-7E357E484689}"/>
    <cellStyle name="Currency 3 4 4 2 5 3" xfId="14185" xr:uid="{C67D835F-66CB-45AB-958F-26DEE63F5E8F}"/>
    <cellStyle name="Currency 3 4 4 2 5 4" xfId="14182" xr:uid="{F6B966DB-0A74-4FC2-B946-9F8631886C31}"/>
    <cellStyle name="Currency 3 4 4 2 6" xfId="5405" xr:uid="{00000000-0005-0000-0000-00002B080000}"/>
    <cellStyle name="Currency 3 4 4 2 6 2" xfId="14187" xr:uid="{ABCD73DE-EF3B-4E7C-9692-D14F014F27B8}"/>
    <cellStyle name="Currency 3 4 4 2 6 2 2" xfId="14188" xr:uid="{A51456A6-2AEA-493B-8FEA-7D3CA3E31F24}"/>
    <cellStyle name="Currency 3 4 4 2 6 3" xfId="14189" xr:uid="{9D2FCAC2-3182-4A5C-B360-775A2BEC8BC5}"/>
    <cellStyle name="Currency 3 4 4 2 6 4" xfId="14186" xr:uid="{53E669A1-D47B-4D80-BB45-271CFD485E43}"/>
    <cellStyle name="Currency 3 4 4 2 7" xfId="14190" xr:uid="{BAEC68DC-AFAE-4561-B070-5B09D0697E4B}"/>
    <cellStyle name="Currency 3 4 4 2 7 2" xfId="14191" xr:uid="{F09941B4-5F73-4A02-9694-82B3540ECBF5}"/>
    <cellStyle name="Currency 3 4 4 2 8" xfId="14192" xr:uid="{B35A1FDD-A9BC-41CC-9617-F7A9AF824A89}"/>
    <cellStyle name="Currency 3 4 4 2 8 2" xfId="14193" xr:uid="{741A1C19-EF6E-48C0-A95D-F2CE55E25AE2}"/>
    <cellStyle name="Currency 3 4 4 2 9" xfId="14194" xr:uid="{54CA08BD-F385-49F1-BA25-DF0B4EA61C41}"/>
    <cellStyle name="Currency 3 4 4 2 9 2" xfId="14195" xr:uid="{C4CB9CC2-5A4D-455B-B7A8-43AD2ADA1103}"/>
    <cellStyle name="Currency 3 4 4 3" xfId="1283" xr:uid="{00000000-0005-0000-0000-00002C080000}"/>
    <cellStyle name="Currency 3 4 4 3 10" xfId="14197" xr:uid="{85349BF7-BAB1-49AE-B299-F56DBD75D0E9}"/>
    <cellStyle name="Currency 3 4 4 3 11" xfId="14196" xr:uid="{EEF9F392-7C3C-40EF-B098-7A49FE51E7F7}"/>
    <cellStyle name="Currency 3 4 4 3 12" xfId="33663" xr:uid="{17927B8E-392A-437A-9828-AF2F019ABEE1}"/>
    <cellStyle name="Currency 3 4 4 3 13" xfId="36421" xr:uid="{520052E4-02FC-494D-AF36-02FA95A9265F}"/>
    <cellStyle name="Currency 3 4 4 3 2" xfId="1284" xr:uid="{00000000-0005-0000-0000-00002D080000}"/>
    <cellStyle name="Currency 3 4 4 3 2 2" xfId="5410" xr:uid="{00000000-0005-0000-0000-00002E080000}"/>
    <cellStyle name="Currency 3 4 4 3 2 2 2" xfId="14200" xr:uid="{DFEBE6E7-6406-46F2-B0CD-EC0F2644A562}"/>
    <cellStyle name="Currency 3 4 4 3 2 2 3" xfId="14199" xr:uid="{CECBF2FE-A4AF-41D0-91D8-62EFB074A281}"/>
    <cellStyle name="Currency 3 4 4 3 2 3" xfId="14201" xr:uid="{38CBFC20-B6FC-49BF-ABEC-0B39BAACD679}"/>
    <cellStyle name="Currency 3 4 4 3 2 3 2" xfId="14202" xr:uid="{7F18429E-0DC6-483F-B646-067B5E9A5366}"/>
    <cellStyle name="Currency 3 4 4 3 2 4" xfId="14203" xr:uid="{2016879E-9886-4A99-AF5E-E072E93ECFDC}"/>
    <cellStyle name="Currency 3 4 4 3 2 5" xfId="14198" xr:uid="{B93AB9EE-AD42-46ED-9692-5B5D03455669}"/>
    <cellStyle name="Currency 3 4 4 3 2 6" xfId="33664" xr:uid="{B0441DDB-DDEA-4CD7-8FA3-95030964B962}"/>
    <cellStyle name="Currency 3 4 4 3 3" xfId="1285" xr:uid="{00000000-0005-0000-0000-00002F080000}"/>
    <cellStyle name="Currency 3 4 4 3 3 2" xfId="5411" xr:uid="{00000000-0005-0000-0000-000030080000}"/>
    <cellStyle name="Currency 3 4 4 3 3 2 2" xfId="14206" xr:uid="{A5EDB6B3-A5EF-4C14-90A6-77384250C9F8}"/>
    <cellStyle name="Currency 3 4 4 3 3 2 3" xfId="14205" xr:uid="{1439BDF7-D86E-4D57-8236-EDCED673598D}"/>
    <cellStyle name="Currency 3 4 4 3 3 3" xfId="14207" xr:uid="{F859F132-A3DC-4282-BDC4-A4EB8B9F068A}"/>
    <cellStyle name="Currency 3 4 4 3 3 3 2" xfId="14208" xr:uid="{76CE7DA8-0F8E-483A-A904-1B6249F7AB25}"/>
    <cellStyle name="Currency 3 4 4 3 3 4" xfId="14209" xr:uid="{2F4332B0-C4C3-459D-BA6D-439FEC43B556}"/>
    <cellStyle name="Currency 3 4 4 3 3 5" xfId="14204" xr:uid="{3DACD1A5-546B-4E98-A5E5-E17E1A733756}"/>
    <cellStyle name="Currency 3 4 4 3 3 6" xfId="33665" xr:uid="{F05E53F6-1755-4817-810D-3AAD4625B10D}"/>
    <cellStyle name="Currency 3 4 4 3 4" xfId="1286" xr:uid="{00000000-0005-0000-0000-000031080000}"/>
    <cellStyle name="Currency 3 4 4 3 4 2" xfId="5412" xr:uid="{00000000-0005-0000-0000-000032080000}"/>
    <cellStyle name="Currency 3 4 4 3 4 2 2" xfId="14212" xr:uid="{70BF755F-CB9E-4EED-B67F-65683E4047F4}"/>
    <cellStyle name="Currency 3 4 4 3 4 2 3" xfId="14211" xr:uid="{A15E25BA-63DC-43D1-9B50-B17C21A641B1}"/>
    <cellStyle name="Currency 3 4 4 3 4 3" xfId="14213" xr:uid="{007920EF-A6E3-4CD8-86A9-456F4A421254}"/>
    <cellStyle name="Currency 3 4 4 3 4 3 2" xfId="14214" xr:uid="{A66CF969-37E8-4DE6-8CD9-D1971F84352A}"/>
    <cellStyle name="Currency 3 4 4 3 4 4" xfId="14215" xr:uid="{6651961E-96E9-4FED-8D3A-2A9E24D64D22}"/>
    <cellStyle name="Currency 3 4 4 3 4 5" xfId="14210" xr:uid="{3A283A17-CEBC-4D32-9054-65678251B1CA}"/>
    <cellStyle name="Currency 3 4 4 3 4 6" xfId="33666" xr:uid="{3EDBE488-3E72-47D9-BF71-9FD9B4AAB9A8}"/>
    <cellStyle name="Currency 3 4 4 3 5" xfId="1287" xr:uid="{00000000-0005-0000-0000-000033080000}"/>
    <cellStyle name="Currency 3 4 4 3 5 2" xfId="14217" xr:uid="{CEDF6258-9BC6-485C-9CEC-7329B21E6AEF}"/>
    <cellStyle name="Currency 3 4 4 3 5 2 2" xfId="14218" xr:uid="{E4935388-91B5-41AD-9C5A-A1CFB780CF93}"/>
    <cellStyle name="Currency 3 4 4 3 5 3" xfId="14219" xr:uid="{48850A76-B688-4F8A-96E7-27772E5B16B1}"/>
    <cellStyle name="Currency 3 4 4 3 5 4" xfId="14216" xr:uid="{9158D35F-56B8-4D75-AE76-C1FF91B8BF39}"/>
    <cellStyle name="Currency 3 4 4 3 6" xfId="5409" xr:uid="{00000000-0005-0000-0000-000034080000}"/>
    <cellStyle name="Currency 3 4 4 3 6 2" xfId="14221" xr:uid="{A80D4A1B-872C-4BC2-81D6-09C657FAA6F3}"/>
    <cellStyle name="Currency 3 4 4 3 6 2 2" xfId="14222" xr:uid="{21EB2319-E0EB-4B5B-B01D-8008D73DEEBC}"/>
    <cellStyle name="Currency 3 4 4 3 6 3" xfId="14223" xr:uid="{18F4D04A-A01E-471F-976A-34BAD8C58BE5}"/>
    <cellStyle name="Currency 3 4 4 3 6 4" xfId="14220" xr:uid="{45C71F81-F53D-4A20-ACD5-C624F59FC4B3}"/>
    <cellStyle name="Currency 3 4 4 3 7" xfId="14224" xr:uid="{3DE821AB-2AD2-4D68-B41B-79AA21C63EAD}"/>
    <cellStyle name="Currency 3 4 4 3 7 2" xfId="14225" xr:uid="{2D94E3F8-9BA8-4E98-8F30-A205A1F2C69A}"/>
    <cellStyle name="Currency 3 4 4 3 8" xfId="14226" xr:uid="{92B4F78A-A257-4297-B34E-467DC0ABDB67}"/>
    <cellStyle name="Currency 3 4 4 3 8 2" xfId="14227" xr:uid="{21EBB119-9A5F-44DF-9D03-2332F8F286E1}"/>
    <cellStyle name="Currency 3 4 4 3 9" xfId="14228" xr:uid="{B721F425-59B0-42D2-89C5-A51978AEA515}"/>
    <cellStyle name="Currency 3 4 4 3 9 2" xfId="14229" xr:uid="{348ECBA1-E4E9-48EF-A2EC-249F7D19114F}"/>
    <cellStyle name="Currency 3 4 4 4" xfId="1288" xr:uid="{00000000-0005-0000-0000-000035080000}"/>
    <cellStyle name="Currency 3 4 4 4 2" xfId="5413" xr:uid="{00000000-0005-0000-0000-000036080000}"/>
    <cellStyle name="Currency 3 4 4 4 2 2" xfId="14232" xr:uid="{163103C1-F80E-4DC8-8EC1-EE1AAE07EF71}"/>
    <cellStyle name="Currency 3 4 4 4 2 3" xfId="14231" xr:uid="{D7534863-7080-48ED-AC35-E476AFFE2A4A}"/>
    <cellStyle name="Currency 3 4 4 4 3" xfId="14233" xr:uid="{FEDD684B-B30D-4039-A397-5BCDCE1C3276}"/>
    <cellStyle name="Currency 3 4 4 4 3 2" xfId="14234" xr:uid="{20C33011-960D-461D-A249-46E141E772CB}"/>
    <cellStyle name="Currency 3 4 4 4 4" xfId="14235" xr:uid="{13C3123F-828D-4F39-9736-25C90A48359B}"/>
    <cellStyle name="Currency 3 4 4 4 5" xfId="14236" xr:uid="{92BB80C0-D09E-44A2-B3EF-6E5D19D9B60F}"/>
    <cellStyle name="Currency 3 4 4 4 6" xfId="14230" xr:uid="{875E9C61-20AA-44BE-BC85-538198C02BD7}"/>
    <cellStyle name="Currency 3 4 4 4 7" xfId="33667" xr:uid="{6BD07388-8124-4DE3-9463-60F04AD66B86}"/>
    <cellStyle name="Currency 3 4 4 5" xfId="1289" xr:uid="{00000000-0005-0000-0000-000037080000}"/>
    <cellStyle name="Currency 3 4 4 5 2" xfId="5414" xr:uid="{00000000-0005-0000-0000-000038080000}"/>
    <cellStyle name="Currency 3 4 4 5 2 2" xfId="14239" xr:uid="{810E39EE-B11D-4B42-976F-1546341DB2AB}"/>
    <cellStyle name="Currency 3 4 4 5 2 3" xfId="14238" xr:uid="{6213F3DC-6E4F-4002-86A7-C8B5A3D9F2CC}"/>
    <cellStyle name="Currency 3 4 4 5 3" xfId="14240" xr:uid="{F37652C5-D82B-40F8-8ECC-A7908B5BE041}"/>
    <cellStyle name="Currency 3 4 4 5 3 2" xfId="14241" xr:uid="{83BAADEA-3F43-4214-9D95-1B5F1150A824}"/>
    <cellStyle name="Currency 3 4 4 5 4" xfId="14242" xr:uid="{943F101D-3EB1-4E7F-B42E-22C64C88E2EB}"/>
    <cellStyle name="Currency 3 4 4 5 5" xfId="14237" xr:uid="{37582E8D-6D90-4720-95F7-2998D1FBB027}"/>
    <cellStyle name="Currency 3 4 4 5 6" xfId="33668" xr:uid="{0F6BEF1D-2D91-4B1F-9B88-1AC583FE6F4E}"/>
    <cellStyle name="Currency 3 4 4 6" xfId="1290" xr:uid="{00000000-0005-0000-0000-000039080000}"/>
    <cellStyle name="Currency 3 4 4 6 2" xfId="5415" xr:uid="{00000000-0005-0000-0000-00003A080000}"/>
    <cellStyle name="Currency 3 4 4 6 2 2" xfId="14245" xr:uid="{38088200-748A-4390-95A0-9858BC8F7C2C}"/>
    <cellStyle name="Currency 3 4 4 6 2 3" xfId="14244" xr:uid="{43AF8F72-93C2-4D49-9947-6A4E30531CE0}"/>
    <cellStyle name="Currency 3 4 4 6 3" xfId="14246" xr:uid="{AFCDC529-E1DC-45DB-8BC3-87DD545A478C}"/>
    <cellStyle name="Currency 3 4 4 6 3 2" xfId="14247" xr:uid="{0E4ADCEB-6DD0-4A02-8C4F-C31802007E83}"/>
    <cellStyle name="Currency 3 4 4 6 4" xfId="14248" xr:uid="{8B719814-47EE-4A33-BCE8-5402F619CB93}"/>
    <cellStyle name="Currency 3 4 4 6 5" xfId="14243" xr:uid="{6088931D-96FB-4FB3-BF0F-FD6F89DF024A}"/>
    <cellStyle name="Currency 3 4 4 6 6" xfId="33669" xr:uid="{553B180F-301A-4DC9-96E8-CBE27D2AD521}"/>
    <cellStyle name="Currency 3 4 4 7" xfId="1291" xr:uid="{00000000-0005-0000-0000-00003B080000}"/>
    <cellStyle name="Currency 3 4 4 7 2" xfId="14250" xr:uid="{EC2FC990-35C4-48E8-AF4B-4D0CE0D54E36}"/>
    <cellStyle name="Currency 3 4 4 7 2 2" xfId="14251" xr:uid="{C853E4FE-4625-495B-9645-FACBDC6DF971}"/>
    <cellStyle name="Currency 3 4 4 7 3" xfId="14252" xr:uid="{5E6E43EE-65B3-4C88-9068-35D7CEAA6BA0}"/>
    <cellStyle name="Currency 3 4 4 7 4" xfId="14249" xr:uid="{CDDDB61A-B34F-4E26-96F6-4F62399A556A}"/>
    <cellStyle name="Currency 3 4 4 8" xfId="5404" xr:uid="{00000000-0005-0000-0000-00003C080000}"/>
    <cellStyle name="Currency 3 4 4 8 2" xfId="14254" xr:uid="{DB98002E-1B2B-480E-89AE-344E38D63BD9}"/>
    <cellStyle name="Currency 3 4 4 8 2 2" xfId="14255" xr:uid="{7A2B7869-A99A-4B8B-A0CF-9485F6D61BD1}"/>
    <cellStyle name="Currency 3 4 4 8 3" xfId="14256" xr:uid="{AFD0A757-BA84-407C-89E5-0C5344C89794}"/>
    <cellStyle name="Currency 3 4 4 8 4" xfId="14253" xr:uid="{A83859DE-B561-4E3D-92FA-9A5FA960448E}"/>
    <cellStyle name="Currency 3 4 4 9" xfId="14257" xr:uid="{57FB6F89-6751-467D-BC51-185F1E0C2FA0}"/>
    <cellStyle name="Currency 3 4 4 9 2" xfId="14258" xr:uid="{7951483D-60A2-4528-9CB9-B218FC0D51C9}"/>
    <cellStyle name="Currency 3 4 5" xfId="1292" xr:uid="{00000000-0005-0000-0000-00003D080000}"/>
    <cellStyle name="Currency 3 4 5 10" xfId="14260" xr:uid="{F555B026-F284-4BF5-843E-380A5A0B2CB7}"/>
    <cellStyle name="Currency 3 4 5 10 2" xfId="14261" xr:uid="{9A8F9CD1-911B-4396-AD85-57FB60C701F8}"/>
    <cellStyle name="Currency 3 4 5 11" xfId="14262" xr:uid="{E62D025C-DD9D-41A9-AAC2-7B7A580884DD}"/>
    <cellStyle name="Currency 3 4 5 11 2" xfId="14263" xr:uid="{B4BB808F-4B99-49D3-B876-3BB6609481BB}"/>
    <cellStyle name="Currency 3 4 5 12" xfId="14264" xr:uid="{4FFE839F-3018-454D-8DC4-C84935EF105A}"/>
    <cellStyle name="Currency 3 4 5 13" xfId="14259" xr:uid="{7C0DB2F3-3E50-498F-96D7-FFA8EC4DC868}"/>
    <cellStyle name="Currency 3 4 5 14" xfId="33670" xr:uid="{2DB6E70D-2ACA-4B07-BC5C-436C56DD536B}"/>
    <cellStyle name="Currency 3 4 5 15" xfId="35835" xr:uid="{60C7FDB6-33CC-41D0-9F11-D27D0B6DCC57}"/>
    <cellStyle name="Currency 3 4 5 2" xfId="1293" xr:uid="{00000000-0005-0000-0000-00003E080000}"/>
    <cellStyle name="Currency 3 4 5 2 10" xfId="14266" xr:uid="{C9B07609-7F3A-4923-ACCB-DEF92E6BE890}"/>
    <cellStyle name="Currency 3 4 5 2 11" xfId="14265" xr:uid="{F8433631-FD86-4DA5-93AE-83B285BF9429}"/>
    <cellStyle name="Currency 3 4 5 2 12" xfId="33671" xr:uid="{F9B38870-B87F-457A-AA2E-8615E38AE3C5}"/>
    <cellStyle name="Currency 3 4 5 2 13" xfId="36208" xr:uid="{D1AC4EF8-E0B0-4F7E-A62B-4B9E0BE35E90}"/>
    <cellStyle name="Currency 3 4 5 2 2" xfId="1294" xr:uid="{00000000-0005-0000-0000-00003F080000}"/>
    <cellStyle name="Currency 3 4 5 2 2 2" xfId="5418" xr:uid="{00000000-0005-0000-0000-000040080000}"/>
    <cellStyle name="Currency 3 4 5 2 2 2 2" xfId="14269" xr:uid="{A58C7630-1AF5-4677-99B3-CEA12DF46A2D}"/>
    <cellStyle name="Currency 3 4 5 2 2 2 3" xfId="14268" xr:uid="{3A45908F-7871-46D1-911F-53C062F363B9}"/>
    <cellStyle name="Currency 3 4 5 2 2 3" xfId="14270" xr:uid="{BEF6F754-094D-458A-BB76-11D86B2BAD9F}"/>
    <cellStyle name="Currency 3 4 5 2 2 3 2" xfId="14271" xr:uid="{6C3BB759-1F8B-4BEB-A3B8-79E7ED239682}"/>
    <cellStyle name="Currency 3 4 5 2 2 4" xfId="14272" xr:uid="{963BA423-737C-49EC-9FF5-C4A6AA1A6EAF}"/>
    <cellStyle name="Currency 3 4 5 2 2 5" xfId="14267" xr:uid="{DB2AFFAB-EE5D-4A25-944D-F600C88F8B5C}"/>
    <cellStyle name="Currency 3 4 5 2 2 6" xfId="33672" xr:uid="{30D530E6-1896-40D4-9F7B-84279AF937F4}"/>
    <cellStyle name="Currency 3 4 5 2 3" xfId="1295" xr:uid="{00000000-0005-0000-0000-000041080000}"/>
    <cellStyle name="Currency 3 4 5 2 3 2" xfId="5419" xr:uid="{00000000-0005-0000-0000-000042080000}"/>
    <cellStyle name="Currency 3 4 5 2 3 2 2" xfId="14275" xr:uid="{0AAB30BB-E0D6-4FEB-B147-339C993C2E8A}"/>
    <cellStyle name="Currency 3 4 5 2 3 2 3" xfId="14274" xr:uid="{0EAAA323-D0C9-40F4-AF23-C9607D24BA8B}"/>
    <cellStyle name="Currency 3 4 5 2 3 3" xfId="14276" xr:uid="{AF0AEEA4-7AD9-48AB-8326-E212DAD95796}"/>
    <cellStyle name="Currency 3 4 5 2 3 3 2" xfId="14277" xr:uid="{E44AF2FF-8FB3-4779-91A1-CCE4208F775E}"/>
    <cellStyle name="Currency 3 4 5 2 3 4" xfId="14278" xr:uid="{F33DEF56-6D42-4696-92C8-4194E07D3850}"/>
    <cellStyle name="Currency 3 4 5 2 3 5" xfId="14273" xr:uid="{40666780-7DA0-45F7-A221-C1767CC92237}"/>
    <cellStyle name="Currency 3 4 5 2 3 6" xfId="33673" xr:uid="{A5DE25BA-464E-4E0B-996F-13214D9004F6}"/>
    <cellStyle name="Currency 3 4 5 2 4" xfId="1296" xr:uid="{00000000-0005-0000-0000-000043080000}"/>
    <cellStyle name="Currency 3 4 5 2 4 2" xfId="5420" xr:uid="{00000000-0005-0000-0000-000044080000}"/>
    <cellStyle name="Currency 3 4 5 2 4 2 2" xfId="14281" xr:uid="{A956D353-F86A-4FE8-9A6E-C563A6D34EAD}"/>
    <cellStyle name="Currency 3 4 5 2 4 2 3" xfId="14280" xr:uid="{BB1D5BFF-AD7F-4DFC-BC8D-C7B4C72A7991}"/>
    <cellStyle name="Currency 3 4 5 2 4 3" xfId="14282" xr:uid="{87EB3FF1-BE00-4BDD-8230-489E395886B8}"/>
    <cellStyle name="Currency 3 4 5 2 4 3 2" xfId="14283" xr:uid="{5B76EBA2-41A1-4BEA-9EFB-24650D511835}"/>
    <cellStyle name="Currency 3 4 5 2 4 4" xfId="14284" xr:uid="{0FE624BE-FB6F-4D22-85EE-226A7FA79AF2}"/>
    <cellStyle name="Currency 3 4 5 2 4 5" xfId="14279" xr:uid="{5F6A22BD-A635-4095-A4FA-1F16C1380A92}"/>
    <cellStyle name="Currency 3 4 5 2 4 6" xfId="33674" xr:uid="{81EA878D-FFF0-4EAC-B093-31B678A7C9D3}"/>
    <cellStyle name="Currency 3 4 5 2 5" xfId="1297" xr:uid="{00000000-0005-0000-0000-000045080000}"/>
    <cellStyle name="Currency 3 4 5 2 5 2" xfId="14286" xr:uid="{6A647C60-2778-4693-B962-5B621C71DA8D}"/>
    <cellStyle name="Currency 3 4 5 2 5 2 2" xfId="14287" xr:uid="{5B2E5DB5-C4FC-4937-9971-2A09EDD01994}"/>
    <cellStyle name="Currency 3 4 5 2 5 3" xfId="14288" xr:uid="{5330CE48-6E98-49E0-93F8-83E9FBC9A9E1}"/>
    <cellStyle name="Currency 3 4 5 2 5 4" xfId="14285" xr:uid="{7E180968-6740-4F27-8109-E7212E1272BC}"/>
    <cellStyle name="Currency 3 4 5 2 6" xfId="5417" xr:uid="{00000000-0005-0000-0000-000046080000}"/>
    <cellStyle name="Currency 3 4 5 2 6 2" xfId="14290" xr:uid="{1A660BBA-06A3-49DB-9B60-908117AB047E}"/>
    <cellStyle name="Currency 3 4 5 2 6 2 2" xfId="14291" xr:uid="{6C9BE461-E68A-4B64-8095-D2CB91354E20}"/>
    <cellStyle name="Currency 3 4 5 2 6 3" xfId="14292" xr:uid="{91188D98-23D2-4C0B-935B-A10818367FE4}"/>
    <cellStyle name="Currency 3 4 5 2 6 4" xfId="14289" xr:uid="{17D58213-AE05-4A96-92BC-A5C179AA1161}"/>
    <cellStyle name="Currency 3 4 5 2 7" xfId="14293" xr:uid="{6D4B272E-3996-447C-BF72-2CA0467F0F47}"/>
    <cellStyle name="Currency 3 4 5 2 7 2" xfId="14294" xr:uid="{28A4ADB2-0184-42C4-811A-3C1DA3F966CC}"/>
    <cellStyle name="Currency 3 4 5 2 8" xfId="14295" xr:uid="{3FABAF35-CE8D-49C4-BE52-9A6E00009CA9}"/>
    <cellStyle name="Currency 3 4 5 2 8 2" xfId="14296" xr:uid="{4A403809-7FF1-49BA-B791-A51AFCEF7952}"/>
    <cellStyle name="Currency 3 4 5 2 9" xfId="14297" xr:uid="{AF110428-CE48-45B2-867B-446016A0EC9A}"/>
    <cellStyle name="Currency 3 4 5 2 9 2" xfId="14298" xr:uid="{2763DAF2-6C88-499B-A5BD-0DFA2760344A}"/>
    <cellStyle name="Currency 3 4 5 3" xfId="1298" xr:uid="{00000000-0005-0000-0000-000047080000}"/>
    <cellStyle name="Currency 3 4 5 3 10" xfId="14300" xr:uid="{539E1FFE-02D6-4521-93AC-3705E16218A0}"/>
    <cellStyle name="Currency 3 4 5 3 11" xfId="14299" xr:uid="{111DEC5F-5D11-4BB9-8900-E28F65F2B827}"/>
    <cellStyle name="Currency 3 4 5 3 12" xfId="33675" xr:uid="{91C20CC4-C2A4-4339-AE16-FE6B642C5067}"/>
    <cellStyle name="Currency 3 4 5 3 13" xfId="36422" xr:uid="{C6F26556-4388-4006-82B4-03EFBBEDFFE9}"/>
    <cellStyle name="Currency 3 4 5 3 2" xfId="1299" xr:uid="{00000000-0005-0000-0000-000048080000}"/>
    <cellStyle name="Currency 3 4 5 3 2 2" xfId="5422" xr:uid="{00000000-0005-0000-0000-000049080000}"/>
    <cellStyle name="Currency 3 4 5 3 2 2 2" xfId="14303" xr:uid="{2E921C92-4F04-4CBB-9C03-FA4AA42BE0A4}"/>
    <cellStyle name="Currency 3 4 5 3 2 2 3" xfId="14302" xr:uid="{FA0179F0-03BC-4AD2-ACAF-8944BBFEB530}"/>
    <cellStyle name="Currency 3 4 5 3 2 3" xfId="14304" xr:uid="{F502A792-F8E0-4B05-8CC8-EA8E255942C1}"/>
    <cellStyle name="Currency 3 4 5 3 2 3 2" xfId="14305" xr:uid="{82CC0C51-C30A-4829-99A2-ED75C6F8DCAF}"/>
    <cellStyle name="Currency 3 4 5 3 2 4" xfId="14306" xr:uid="{98E7F2DF-FF46-4D52-8995-F38A7395D97C}"/>
    <cellStyle name="Currency 3 4 5 3 2 5" xfId="14301" xr:uid="{70562332-5FBA-4417-A669-22636C069DC8}"/>
    <cellStyle name="Currency 3 4 5 3 2 6" xfId="33676" xr:uid="{A6E6282A-104B-41BC-9BE8-05C280780740}"/>
    <cellStyle name="Currency 3 4 5 3 3" xfId="1300" xr:uid="{00000000-0005-0000-0000-00004A080000}"/>
    <cellStyle name="Currency 3 4 5 3 3 2" xfId="5423" xr:uid="{00000000-0005-0000-0000-00004B080000}"/>
    <cellStyle name="Currency 3 4 5 3 3 2 2" xfId="14309" xr:uid="{2D6EB58D-3663-4269-A1CE-41F99D788CB1}"/>
    <cellStyle name="Currency 3 4 5 3 3 2 3" xfId="14308" xr:uid="{A254544F-D3A9-419B-A6AB-72AA0F999B9D}"/>
    <cellStyle name="Currency 3 4 5 3 3 3" xfId="14310" xr:uid="{02A0384C-64A3-4878-9D21-F560E85D0DB9}"/>
    <cellStyle name="Currency 3 4 5 3 3 3 2" xfId="14311" xr:uid="{9E9DE29B-58DE-43A9-8551-CF26845DF533}"/>
    <cellStyle name="Currency 3 4 5 3 3 4" xfId="14312" xr:uid="{847A1704-A196-45EA-A93E-B94A6946C267}"/>
    <cellStyle name="Currency 3 4 5 3 3 5" xfId="14307" xr:uid="{3D2631E6-4F29-4DA9-9A38-4CC87F83CB21}"/>
    <cellStyle name="Currency 3 4 5 3 3 6" xfId="33677" xr:uid="{B34F9776-C9F1-471C-9262-544894E10DA2}"/>
    <cellStyle name="Currency 3 4 5 3 4" xfId="1301" xr:uid="{00000000-0005-0000-0000-00004C080000}"/>
    <cellStyle name="Currency 3 4 5 3 4 2" xfId="5424" xr:uid="{00000000-0005-0000-0000-00004D080000}"/>
    <cellStyle name="Currency 3 4 5 3 4 2 2" xfId="14315" xr:uid="{EC0452D1-EC91-421F-BED1-5798A3DCA178}"/>
    <cellStyle name="Currency 3 4 5 3 4 2 3" xfId="14314" xr:uid="{E9AE13B4-3FFE-4D3D-8F41-8376AA6C8C02}"/>
    <cellStyle name="Currency 3 4 5 3 4 3" xfId="14316" xr:uid="{1884198E-C203-4633-8792-C1F2C976A9C7}"/>
    <cellStyle name="Currency 3 4 5 3 4 3 2" xfId="14317" xr:uid="{A71A458C-6DA3-44A3-8C88-21B4BB562793}"/>
    <cellStyle name="Currency 3 4 5 3 4 4" xfId="14318" xr:uid="{FEC0D4B8-5F76-4099-8CDC-48AD8C434756}"/>
    <cellStyle name="Currency 3 4 5 3 4 5" xfId="14313" xr:uid="{E992A68F-47A2-4BC0-90AD-3706F93E4AF7}"/>
    <cellStyle name="Currency 3 4 5 3 4 6" xfId="33678" xr:uid="{60562DDD-FAEE-4A48-AD2E-5786AC5AD77C}"/>
    <cellStyle name="Currency 3 4 5 3 5" xfId="1302" xr:uid="{00000000-0005-0000-0000-00004E080000}"/>
    <cellStyle name="Currency 3 4 5 3 5 2" xfId="14320" xr:uid="{0A6CB492-F297-48F6-88D7-761109FB4EF8}"/>
    <cellStyle name="Currency 3 4 5 3 5 2 2" xfId="14321" xr:uid="{609323E8-0FC0-4DFF-827E-E6304F5733A4}"/>
    <cellStyle name="Currency 3 4 5 3 5 3" xfId="14322" xr:uid="{79214355-C5CA-49C3-926C-67D0817801EC}"/>
    <cellStyle name="Currency 3 4 5 3 5 4" xfId="14319" xr:uid="{A7C89202-90C5-464B-A7AC-C2712A4BAA27}"/>
    <cellStyle name="Currency 3 4 5 3 6" xfId="5421" xr:uid="{00000000-0005-0000-0000-00004F080000}"/>
    <cellStyle name="Currency 3 4 5 3 6 2" xfId="14324" xr:uid="{A95124F3-D33A-477A-B444-88728CEEAEB9}"/>
    <cellStyle name="Currency 3 4 5 3 6 2 2" xfId="14325" xr:uid="{344E0C0F-C056-4732-9408-CDCF42935F2B}"/>
    <cellStyle name="Currency 3 4 5 3 6 3" xfId="14326" xr:uid="{F2A19753-80E6-40A2-BF06-7310B56AF650}"/>
    <cellStyle name="Currency 3 4 5 3 6 4" xfId="14323" xr:uid="{3FA9773F-7D37-4B7E-9A2C-AFAA02E31EF9}"/>
    <cellStyle name="Currency 3 4 5 3 7" xfId="14327" xr:uid="{06271A3F-EFCD-4E36-A7C5-E02EC2C851A5}"/>
    <cellStyle name="Currency 3 4 5 3 7 2" xfId="14328" xr:uid="{B9D5246E-26FB-41BE-8850-F29F09070D9C}"/>
    <cellStyle name="Currency 3 4 5 3 8" xfId="14329" xr:uid="{ADBB0BC2-FC78-4FDF-9A12-BA225BA94551}"/>
    <cellStyle name="Currency 3 4 5 3 8 2" xfId="14330" xr:uid="{C78A5B61-98E8-49B3-8913-9933A0A941EC}"/>
    <cellStyle name="Currency 3 4 5 3 9" xfId="14331" xr:uid="{8393F98A-6756-4855-9B0F-6C5B0EEAD111}"/>
    <cellStyle name="Currency 3 4 5 3 9 2" xfId="14332" xr:uid="{36EDDD29-80D2-4DC6-B750-15D87D84ED8C}"/>
    <cellStyle name="Currency 3 4 5 4" xfId="1303" xr:uid="{00000000-0005-0000-0000-000050080000}"/>
    <cellStyle name="Currency 3 4 5 4 2" xfId="5425" xr:uid="{00000000-0005-0000-0000-000051080000}"/>
    <cellStyle name="Currency 3 4 5 4 2 2" xfId="14335" xr:uid="{FA7279AE-E288-4190-A4BA-E60B953934FD}"/>
    <cellStyle name="Currency 3 4 5 4 2 3" xfId="14334" xr:uid="{4DF14BC1-1738-4B93-98B7-A8C820951B61}"/>
    <cellStyle name="Currency 3 4 5 4 3" xfId="14336" xr:uid="{85928FFD-12E1-44FB-A902-A07A3EF64BCD}"/>
    <cellStyle name="Currency 3 4 5 4 3 2" xfId="14337" xr:uid="{AF5FB6B4-C029-473E-9233-C3BF5A8FCE6F}"/>
    <cellStyle name="Currency 3 4 5 4 4" xfId="14338" xr:uid="{EC1809B2-B333-4D0B-97D8-D8B6433C902D}"/>
    <cellStyle name="Currency 3 4 5 4 5" xfId="14339" xr:uid="{01E1B7D8-A612-42BF-8340-92AB10577777}"/>
    <cellStyle name="Currency 3 4 5 4 6" xfId="14333" xr:uid="{3D471047-4CFD-4962-8447-F282239858C6}"/>
    <cellStyle name="Currency 3 4 5 4 7" xfId="33679" xr:uid="{72F8DD7D-A470-4929-9A55-A288C0984544}"/>
    <cellStyle name="Currency 3 4 5 5" xfId="1304" xr:uid="{00000000-0005-0000-0000-000052080000}"/>
    <cellStyle name="Currency 3 4 5 5 2" xfId="5426" xr:uid="{00000000-0005-0000-0000-000053080000}"/>
    <cellStyle name="Currency 3 4 5 5 2 2" xfId="14342" xr:uid="{225E6DBA-59E7-4408-AF7D-86877CA9529A}"/>
    <cellStyle name="Currency 3 4 5 5 2 3" xfId="14341" xr:uid="{0973B5AB-0E39-42FF-8CB7-83D5FCD74415}"/>
    <cellStyle name="Currency 3 4 5 5 3" xfId="14343" xr:uid="{8746CE43-1277-40DB-ADF7-A8AD5654A64F}"/>
    <cellStyle name="Currency 3 4 5 5 3 2" xfId="14344" xr:uid="{89130F9D-00F9-433F-868D-1F436656DC68}"/>
    <cellStyle name="Currency 3 4 5 5 4" xfId="14345" xr:uid="{D64C6E71-A009-4BF8-B683-A706DE8E8A62}"/>
    <cellStyle name="Currency 3 4 5 5 5" xfId="14340" xr:uid="{81E084B8-4641-4DDB-A339-41CE6096A37A}"/>
    <cellStyle name="Currency 3 4 5 5 6" xfId="33680" xr:uid="{B71B2162-08E1-4CE8-A857-9E6F31AA6C51}"/>
    <cellStyle name="Currency 3 4 5 6" xfId="1305" xr:uid="{00000000-0005-0000-0000-000054080000}"/>
    <cellStyle name="Currency 3 4 5 6 2" xfId="5427" xr:uid="{00000000-0005-0000-0000-000055080000}"/>
    <cellStyle name="Currency 3 4 5 6 2 2" xfId="14348" xr:uid="{52D6CAE6-1A4B-4B3D-B8A8-CF69C7CA52A8}"/>
    <cellStyle name="Currency 3 4 5 6 2 3" xfId="14347" xr:uid="{60FD7A75-FF1B-4827-8D8D-22DF60A41893}"/>
    <cellStyle name="Currency 3 4 5 6 3" xfId="14349" xr:uid="{0C1FBE16-5B4B-4417-BC0C-33D7F89B7072}"/>
    <cellStyle name="Currency 3 4 5 6 3 2" xfId="14350" xr:uid="{AEB7CE92-02EA-4886-B042-81CE67D9917A}"/>
    <cellStyle name="Currency 3 4 5 6 4" xfId="14351" xr:uid="{D53F1D6E-2C53-473D-9783-C7E53BEF192D}"/>
    <cellStyle name="Currency 3 4 5 6 5" xfId="14346" xr:uid="{F43696B0-82DC-4F51-8779-6A9F572CEB99}"/>
    <cellStyle name="Currency 3 4 5 6 6" xfId="33681" xr:uid="{973FAAC7-0411-4D38-BEEE-4D1A2B7732D7}"/>
    <cellStyle name="Currency 3 4 5 7" xfId="1306" xr:uid="{00000000-0005-0000-0000-000056080000}"/>
    <cellStyle name="Currency 3 4 5 7 2" xfId="14353" xr:uid="{574ACF28-B3FB-4F15-ACD5-EBC07B1E8224}"/>
    <cellStyle name="Currency 3 4 5 7 2 2" xfId="14354" xr:uid="{D560FDA7-14C1-4E27-99F5-3ADA8A0B5E07}"/>
    <cellStyle name="Currency 3 4 5 7 3" xfId="14355" xr:uid="{4F5E9F22-D93A-4E03-B18F-55D3DB64BF37}"/>
    <cellStyle name="Currency 3 4 5 7 4" xfId="14352" xr:uid="{2809D469-5A9D-4B1F-9881-747A4A348CAB}"/>
    <cellStyle name="Currency 3 4 5 8" xfId="5416" xr:uid="{00000000-0005-0000-0000-000057080000}"/>
    <cellStyle name="Currency 3 4 5 8 2" xfId="14357" xr:uid="{F5C3A523-D2CE-461B-89C3-AC6922C02D58}"/>
    <cellStyle name="Currency 3 4 5 8 2 2" xfId="14358" xr:uid="{C8D2CF03-55AD-4D57-889F-D8B3F62DBFFF}"/>
    <cellStyle name="Currency 3 4 5 8 3" xfId="14359" xr:uid="{61ADC1C5-2E27-4BAE-9F06-372B4E60137A}"/>
    <cellStyle name="Currency 3 4 5 8 4" xfId="14356" xr:uid="{E60F6C2B-FA01-4BEB-903C-8D54E46AB031}"/>
    <cellStyle name="Currency 3 4 5 9" xfId="14360" xr:uid="{653B7652-A138-4C54-B3F9-B03BAFAE3E24}"/>
    <cellStyle name="Currency 3 4 5 9 2" xfId="14361" xr:uid="{D959EBF2-C947-4C1D-904D-59CD87C21B72}"/>
    <cellStyle name="Currency 3 4 6" xfId="1307" xr:uid="{00000000-0005-0000-0000-000058080000}"/>
    <cellStyle name="Currency 3 4 6 10" xfId="14363" xr:uid="{EF9A06AE-BEE7-4352-A37C-51ED16F8F553}"/>
    <cellStyle name="Currency 3 4 6 11" xfId="14362" xr:uid="{9CC27FFA-C656-4303-A929-ABF84025DD5B}"/>
    <cellStyle name="Currency 3 4 6 12" xfId="33682" xr:uid="{15035A32-9A00-47FF-9522-93C7A38EAEEB}"/>
    <cellStyle name="Currency 3 4 6 13" xfId="36204" xr:uid="{C5ECD977-086A-44F5-9592-6A09DE5B2F0B}"/>
    <cellStyle name="Currency 3 4 6 2" xfId="1308" xr:uid="{00000000-0005-0000-0000-000059080000}"/>
    <cellStyle name="Currency 3 4 6 2 2" xfId="5429" xr:uid="{00000000-0005-0000-0000-00005A080000}"/>
    <cellStyle name="Currency 3 4 6 2 2 2" xfId="14366" xr:uid="{BB34C1E3-8D6B-498A-8C51-35E5DDA09EFF}"/>
    <cellStyle name="Currency 3 4 6 2 2 3" xfId="14365" xr:uid="{D8A9BDED-22CF-4EDA-BCB2-2CB915609299}"/>
    <cellStyle name="Currency 3 4 6 2 3" xfId="14367" xr:uid="{BEF8A133-FE7E-454D-87FC-702B60B995DB}"/>
    <cellStyle name="Currency 3 4 6 2 3 2" xfId="14368" xr:uid="{98CFD042-6C1E-4B74-837A-A4857195ECAA}"/>
    <cellStyle name="Currency 3 4 6 2 4" xfId="14369" xr:uid="{FA2D0248-1082-44BB-97EA-4EA962227033}"/>
    <cellStyle name="Currency 3 4 6 2 5" xfId="14364" xr:uid="{2DC34735-32AF-40BF-8900-29047AD02531}"/>
    <cellStyle name="Currency 3 4 6 2 6" xfId="33683" xr:uid="{8A1EE050-DB1D-4DC1-ACDE-E82186C53481}"/>
    <cellStyle name="Currency 3 4 6 3" xfId="1309" xr:uid="{00000000-0005-0000-0000-00005B080000}"/>
    <cellStyle name="Currency 3 4 6 3 2" xfId="5430" xr:uid="{00000000-0005-0000-0000-00005C080000}"/>
    <cellStyle name="Currency 3 4 6 3 2 2" xfId="14372" xr:uid="{293C7F60-3C9F-4184-B104-0AB552DCDFA7}"/>
    <cellStyle name="Currency 3 4 6 3 2 3" xfId="14371" xr:uid="{4E5D9F8A-E437-434E-B148-C96E1D520CA4}"/>
    <cellStyle name="Currency 3 4 6 3 3" xfId="14373" xr:uid="{38F33676-E0E3-4FC1-98B2-933868765095}"/>
    <cellStyle name="Currency 3 4 6 3 3 2" xfId="14374" xr:uid="{248E06C4-1298-4DFB-8557-E7E4ABF9979B}"/>
    <cellStyle name="Currency 3 4 6 3 4" xfId="14375" xr:uid="{BE6FA0EE-407A-4314-8FA4-9170A5D15949}"/>
    <cellStyle name="Currency 3 4 6 3 5" xfId="14370" xr:uid="{4F812EA4-AB5B-4762-8337-81ADCC075392}"/>
    <cellStyle name="Currency 3 4 6 3 6" xfId="33684" xr:uid="{6C8C5942-8BE9-4474-815A-8C14ACDC3A14}"/>
    <cellStyle name="Currency 3 4 6 4" xfId="1310" xr:uid="{00000000-0005-0000-0000-00005D080000}"/>
    <cellStyle name="Currency 3 4 6 4 2" xfId="5431" xr:uid="{00000000-0005-0000-0000-00005E080000}"/>
    <cellStyle name="Currency 3 4 6 4 2 2" xfId="14378" xr:uid="{BA39683D-F65B-4208-A459-320CCD8C8EDD}"/>
    <cellStyle name="Currency 3 4 6 4 2 3" xfId="14377" xr:uid="{31A6A9F3-1C79-4DA5-AFB5-A7D01EAAFE24}"/>
    <cellStyle name="Currency 3 4 6 4 3" xfId="14379" xr:uid="{6D2665E7-7265-4845-851D-EF68086B4CE7}"/>
    <cellStyle name="Currency 3 4 6 4 3 2" xfId="14380" xr:uid="{A570A76E-CBAD-4820-B063-459CE75130CE}"/>
    <cellStyle name="Currency 3 4 6 4 4" xfId="14381" xr:uid="{20645587-26CC-4634-97EE-7B5EAFA03C0C}"/>
    <cellStyle name="Currency 3 4 6 4 5" xfId="14376" xr:uid="{7E4E14AA-FB6F-4807-A60C-B88489A8F0FA}"/>
    <cellStyle name="Currency 3 4 6 4 6" xfId="33685" xr:uid="{900CF9E2-F81C-4665-8CAC-33DF20C47773}"/>
    <cellStyle name="Currency 3 4 6 5" xfId="1311" xr:uid="{00000000-0005-0000-0000-00005F080000}"/>
    <cellStyle name="Currency 3 4 6 5 2" xfId="14383" xr:uid="{4D81FBBE-58D8-4602-93CA-BF37EA56FD87}"/>
    <cellStyle name="Currency 3 4 6 5 2 2" xfId="14384" xr:uid="{5E1936CB-7C84-4F91-BB8B-D14B49DADC7D}"/>
    <cellStyle name="Currency 3 4 6 5 3" xfId="14385" xr:uid="{A9C6CE4C-FB00-4E22-A798-7B843A83BA69}"/>
    <cellStyle name="Currency 3 4 6 5 4" xfId="14382" xr:uid="{D9A2D4B8-9B0E-4807-B40F-F06BB906904B}"/>
    <cellStyle name="Currency 3 4 6 6" xfId="5428" xr:uid="{00000000-0005-0000-0000-000060080000}"/>
    <cellStyle name="Currency 3 4 6 6 2" xfId="14387" xr:uid="{40B96BF9-3E50-4645-8658-DD9AB952D26C}"/>
    <cellStyle name="Currency 3 4 6 6 2 2" xfId="14388" xr:uid="{508A0ABB-5E5B-4E90-BBD9-3DB929838730}"/>
    <cellStyle name="Currency 3 4 6 6 3" xfId="14389" xr:uid="{D20CF0B5-F5BE-4CB5-9967-CBB8E9FA3BF7}"/>
    <cellStyle name="Currency 3 4 6 6 4" xfId="14386" xr:uid="{0EA06859-E7A5-4172-B70E-0419BF08422E}"/>
    <cellStyle name="Currency 3 4 6 7" xfId="14390" xr:uid="{55165957-CE7B-4D4A-93A2-4D296C5C4233}"/>
    <cellStyle name="Currency 3 4 6 7 2" xfId="14391" xr:uid="{240B6E42-5869-498F-A159-F7DFE89C1219}"/>
    <cellStyle name="Currency 3 4 6 8" xfId="14392" xr:uid="{2500F2E8-A0D2-4ECF-B4DA-33F2EEF99A34}"/>
    <cellStyle name="Currency 3 4 6 8 2" xfId="14393" xr:uid="{333A37D0-4774-476C-B5C6-890B66E11B7C}"/>
    <cellStyle name="Currency 3 4 6 9" xfId="14394" xr:uid="{542C2118-9C04-4597-AA7F-8270EF7ED2D5}"/>
    <cellStyle name="Currency 3 4 6 9 2" xfId="14395" xr:uid="{8532B191-EE96-47F9-ADF7-7E3A74635839}"/>
    <cellStyle name="Currency 3 4 7" xfId="1312" xr:uid="{00000000-0005-0000-0000-000061080000}"/>
    <cellStyle name="Currency 3 4 7 10" xfId="14397" xr:uid="{D53E7103-C25F-46FD-8342-9F8437D6BBB8}"/>
    <cellStyle name="Currency 3 4 7 11" xfId="14396" xr:uid="{0AB9C969-C9C0-46E9-B189-5DA39E71F82B}"/>
    <cellStyle name="Currency 3 4 7 12" xfId="33686" xr:uid="{9EEDE328-4B9E-4C2A-8A52-5CCEC8E96A53}"/>
    <cellStyle name="Currency 3 4 7 13" xfId="36418" xr:uid="{8110D002-EDE2-4ECC-8C09-9F7A4B9C45BE}"/>
    <cellStyle name="Currency 3 4 7 2" xfId="1313" xr:uid="{00000000-0005-0000-0000-000062080000}"/>
    <cellStyle name="Currency 3 4 7 2 2" xfId="5433" xr:uid="{00000000-0005-0000-0000-000063080000}"/>
    <cellStyle name="Currency 3 4 7 2 2 2" xfId="14400" xr:uid="{550CFEAC-2D89-4E03-9B03-08131041C3E5}"/>
    <cellStyle name="Currency 3 4 7 2 2 3" xfId="14399" xr:uid="{019EF945-DEC0-4BFE-84B4-2386B784F5F7}"/>
    <cellStyle name="Currency 3 4 7 2 3" xfId="14401" xr:uid="{95500265-1453-454F-A643-2445D7FDCE3E}"/>
    <cellStyle name="Currency 3 4 7 2 3 2" xfId="14402" xr:uid="{5A4E36FD-0B92-4B65-BFE2-69293CCBE761}"/>
    <cellStyle name="Currency 3 4 7 2 4" xfId="14403" xr:uid="{816CA492-86A5-4734-8EC6-516F1B178BB1}"/>
    <cellStyle name="Currency 3 4 7 2 5" xfId="14398" xr:uid="{87AA67C2-1258-4843-AC9B-EE799ED0D502}"/>
    <cellStyle name="Currency 3 4 7 2 6" xfId="33687" xr:uid="{694B0D5C-DFC5-45FC-B3F6-910BAD1171FE}"/>
    <cellStyle name="Currency 3 4 7 3" xfId="1314" xr:uid="{00000000-0005-0000-0000-000064080000}"/>
    <cellStyle name="Currency 3 4 7 3 2" xfId="5434" xr:uid="{00000000-0005-0000-0000-000065080000}"/>
    <cellStyle name="Currency 3 4 7 3 2 2" xfId="14406" xr:uid="{AB1CE5D1-7C38-474E-8434-1FC2AA48ED87}"/>
    <cellStyle name="Currency 3 4 7 3 2 3" xfId="14405" xr:uid="{4AD6D895-76C0-4287-A4C6-36472551A4B9}"/>
    <cellStyle name="Currency 3 4 7 3 3" xfId="14407" xr:uid="{769EB91D-75D5-42D8-B91D-2CB0390D9C89}"/>
    <cellStyle name="Currency 3 4 7 3 3 2" xfId="14408" xr:uid="{1DDC06B3-52BA-4CDC-A69C-ABC15682C5AB}"/>
    <cellStyle name="Currency 3 4 7 3 4" xfId="14409" xr:uid="{AC4131F0-B278-4784-AA77-110124B549D4}"/>
    <cellStyle name="Currency 3 4 7 3 5" xfId="14404" xr:uid="{82E368E7-97A2-4A20-B7E9-B5FD180B6514}"/>
    <cellStyle name="Currency 3 4 7 3 6" xfId="33688" xr:uid="{A5D27B21-EEBC-4B55-AF8D-5B585B2F71C7}"/>
    <cellStyle name="Currency 3 4 7 4" xfId="1315" xr:uid="{00000000-0005-0000-0000-000066080000}"/>
    <cellStyle name="Currency 3 4 7 4 2" xfId="5435" xr:uid="{00000000-0005-0000-0000-000067080000}"/>
    <cellStyle name="Currency 3 4 7 4 2 2" xfId="14412" xr:uid="{A8692E46-8900-4724-9C83-C3507EFFE8F7}"/>
    <cellStyle name="Currency 3 4 7 4 2 3" xfId="14411" xr:uid="{668A80FB-DDA9-4A39-AF7B-F5550376C620}"/>
    <cellStyle name="Currency 3 4 7 4 3" xfId="14413" xr:uid="{CCFC594C-62D1-4935-8DED-C659F8D6D4B5}"/>
    <cellStyle name="Currency 3 4 7 4 3 2" xfId="14414" xr:uid="{2C6FE388-BBF0-4383-93F6-61765082FBEF}"/>
    <cellStyle name="Currency 3 4 7 4 4" xfId="14415" xr:uid="{2DE41B4E-E70D-4754-9375-5FDF3BA08A84}"/>
    <cellStyle name="Currency 3 4 7 4 5" xfId="14410" xr:uid="{1C9A966E-639A-429C-A88D-266F14E5ADDD}"/>
    <cellStyle name="Currency 3 4 7 4 6" xfId="33689" xr:uid="{063C4AE7-6114-463C-9ADB-C2DF0207EFEB}"/>
    <cellStyle name="Currency 3 4 7 5" xfId="1316" xr:uid="{00000000-0005-0000-0000-000068080000}"/>
    <cellStyle name="Currency 3 4 7 5 2" xfId="14417" xr:uid="{02C31D88-013B-46DB-9EB2-5FA08DDC8BE5}"/>
    <cellStyle name="Currency 3 4 7 5 2 2" xfId="14418" xr:uid="{9E203414-8D12-4A1E-A1DD-5DD8BFD1008F}"/>
    <cellStyle name="Currency 3 4 7 5 3" xfId="14419" xr:uid="{C501AD8A-2DE8-4AA4-A360-B0DDF23261A7}"/>
    <cellStyle name="Currency 3 4 7 5 4" xfId="14416" xr:uid="{C12338FC-431D-4366-AC70-1C535B2071C6}"/>
    <cellStyle name="Currency 3 4 7 6" xfId="5432" xr:uid="{00000000-0005-0000-0000-000069080000}"/>
    <cellStyle name="Currency 3 4 7 6 2" xfId="14421" xr:uid="{4214DCAE-8DC3-428F-A41D-7FE5300B24E6}"/>
    <cellStyle name="Currency 3 4 7 6 2 2" xfId="14422" xr:uid="{05717690-0192-4773-8A82-BBCE468D82D1}"/>
    <cellStyle name="Currency 3 4 7 6 3" xfId="14423" xr:uid="{86FB6FA2-3A90-43B3-86E6-6D2FE3EEEE65}"/>
    <cellStyle name="Currency 3 4 7 6 4" xfId="14420" xr:uid="{8447FF54-8F1E-4B68-9F5E-4AF3FAFCF729}"/>
    <cellStyle name="Currency 3 4 7 7" xfId="14424" xr:uid="{F18956E5-E6E5-4F5F-B95D-C9BE50B4F507}"/>
    <cellStyle name="Currency 3 4 7 7 2" xfId="14425" xr:uid="{5BD0B6AB-F897-4C91-9C30-9EB389E783B9}"/>
    <cellStyle name="Currency 3 4 7 8" xfId="14426" xr:uid="{342DD929-3E0C-45C7-982C-6D0B512E669C}"/>
    <cellStyle name="Currency 3 4 7 8 2" xfId="14427" xr:uid="{17144451-B76D-4590-A12B-E523D0714E5C}"/>
    <cellStyle name="Currency 3 4 7 9" xfId="14428" xr:uid="{093E30B0-DC91-4576-B9E1-05149EF8FCA6}"/>
    <cellStyle name="Currency 3 4 7 9 2" xfId="14429" xr:uid="{CCC06BB6-81F8-478B-A4EA-90468F50FAAD}"/>
    <cellStyle name="Currency 3 4 8" xfId="1317" xr:uid="{00000000-0005-0000-0000-00006A080000}"/>
    <cellStyle name="Currency 3 4 8 2" xfId="5436" xr:uid="{00000000-0005-0000-0000-00006B080000}"/>
    <cellStyle name="Currency 3 4 8 2 2" xfId="14432" xr:uid="{6620EE89-BE66-433E-9B5B-9BF6A0B2EDBA}"/>
    <cellStyle name="Currency 3 4 8 2 3" xfId="14431" xr:uid="{AAC6C8B9-4AE9-40F7-91D2-2E934A0F869D}"/>
    <cellStyle name="Currency 3 4 8 3" xfId="14433" xr:uid="{AC65D395-74B2-472F-AEDC-D9A4524F7D7F}"/>
    <cellStyle name="Currency 3 4 8 3 2" xfId="14434" xr:uid="{25ADDC2D-9090-4712-B54F-F78887ABE042}"/>
    <cellStyle name="Currency 3 4 8 4" xfId="14435" xr:uid="{7B44DF7C-ABF3-489B-A129-8E8F6AA801E1}"/>
    <cellStyle name="Currency 3 4 8 5" xfId="14436" xr:uid="{B1FB85F0-00EA-4A59-ABE6-116FB0D523F8}"/>
    <cellStyle name="Currency 3 4 8 6" xfId="14430" xr:uid="{D0B47311-B09C-469C-BD60-ABF8D3330DE2}"/>
    <cellStyle name="Currency 3 4 8 7" xfId="33690" xr:uid="{56D5976E-ECB1-456D-B744-9110F14DD889}"/>
    <cellStyle name="Currency 3 4 9" xfId="1318" xr:uid="{00000000-0005-0000-0000-00006C080000}"/>
    <cellStyle name="Currency 3 4 9 2" xfId="5437" xr:uid="{00000000-0005-0000-0000-00006D080000}"/>
    <cellStyle name="Currency 3 4 9 2 2" xfId="14439" xr:uid="{A791C2A8-8AC9-407D-B151-DDBD3C6155A9}"/>
    <cellStyle name="Currency 3 4 9 2 3" xfId="14438" xr:uid="{8C3DB3FC-C238-4AFC-A558-FC4E72D1489B}"/>
    <cellStyle name="Currency 3 4 9 3" xfId="14440" xr:uid="{F37817D8-4695-411A-BC2D-11E6C9E353F8}"/>
    <cellStyle name="Currency 3 4 9 3 2" xfId="14441" xr:uid="{59071287-1743-4448-A86E-F63D91D99F3F}"/>
    <cellStyle name="Currency 3 4 9 4" xfId="14442" xr:uid="{1850F2CE-4C2F-492F-A0BD-5E85CEFCD206}"/>
    <cellStyle name="Currency 3 4 9 5" xfId="14437" xr:uid="{A132674D-805A-4EE4-9E37-292FF8BD62BB}"/>
    <cellStyle name="Currency 3 4 9 6" xfId="33691" xr:uid="{9F65495F-48D9-4254-800E-7E2108E08248}"/>
    <cellStyle name="Currency 3 5" xfId="1319" xr:uid="{00000000-0005-0000-0000-00006E080000}"/>
    <cellStyle name="Currency 3 5 10" xfId="1320" xr:uid="{00000000-0005-0000-0000-00006F080000}"/>
    <cellStyle name="Currency 3 5 10 2" xfId="5439" xr:uid="{00000000-0005-0000-0000-000070080000}"/>
    <cellStyle name="Currency 3 5 10 2 2" xfId="14446" xr:uid="{F9A3C631-57CE-44DE-BB9D-F0BAAB960206}"/>
    <cellStyle name="Currency 3 5 10 2 3" xfId="14445" xr:uid="{134C8A3C-2849-4FB2-B496-2B99A8F0AF9A}"/>
    <cellStyle name="Currency 3 5 10 3" xfId="14447" xr:uid="{8CADE5F2-9F73-47C9-AD9F-7FA28C9FB39A}"/>
    <cellStyle name="Currency 3 5 10 3 2" xfId="14448" xr:uid="{D5A1E69C-5DAB-4E60-A3C8-82BCD7227BD9}"/>
    <cellStyle name="Currency 3 5 10 4" xfId="14449" xr:uid="{A991A351-569F-4780-BB93-6363F88804BE}"/>
    <cellStyle name="Currency 3 5 10 5" xfId="14444" xr:uid="{1A114DA5-9A44-480A-B9D5-E92143D501CD}"/>
    <cellStyle name="Currency 3 5 10 6" xfId="33693" xr:uid="{5FFC99AC-FE77-49CD-9621-B364AE28534B}"/>
    <cellStyle name="Currency 3 5 11" xfId="1321" xr:uid="{00000000-0005-0000-0000-000071080000}"/>
    <cellStyle name="Currency 3 5 11 2" xfId="14451" xr:uid="{CF394F61-6670-4440-8398-75042910040B}"/>
    <cellStyle name="Currency 3 5 11 2 2" xfId="14452" xr:uid="{1D0FA210-B53C-496D-AC99-A9D0F6182F98}"/>
    <cellStyle name="Currency 3 5 11 3" xfId="14453" xr:uid="{69444D14-61F7-4913-AA85-749E2217DD43}"/>
    <cellStyle name="Currency 3 5 11 4" xfId="14450" xr:uid="{C9FCAFD1-9B75-4A58-9BAA-6C50151D1B64}"/>
    <cellStyle name="Currency 3 5 12" xfId="5438" xr:uid="{00000000-0005-0000-0000-000072080000}"/>
    <cellStyle name="Currency 3 5 12 2" xfId="14455" xr:uid="{E389DC71-0227-498F-B363-E04449BEF9F5}"/>
    <cellStyle name="Currency 3 5 12 2 2" xfId="14456" xr:uid="{62A94268-D437-47B8-BA4B-C3BE395E8B98}"/>
    <cellStyle name="Currency 3 5 12 3" xfId="14457" xr:uid="{810E628C-C696-4FC8-8F70-30825A447F6D}"/>
    <cellStyle name="Currency 3 5 12 4" xfId="14454" xr:uid="{2C49D50F-D4D5-4BD0-8C2C-F22BF6576592}"/>
    <cellStyle name="Currency 3 5 13" xfId="14458" xr:uid="{881E238F-A08F-470F-BC85-AF154B06A527}"/>
    <cellStyle name="Currency 3 5 13 2" xfId="14459" xr:uid="{8057BD86-E6FE-42FA-85EC-2A89B8BA9AB1}"/>
    <cellStyle name="Currency 3 5 14" xfId="14460" xr:uid="{08B576E7-B5BB-4E42-90C1-69766DD0401E}"/>
    <cellStyle name="Currency 3 5 14 2" xfId="14461" xr:uid="{B16696C9-311E-432D-96F3-1C8B5EE80603}"/>
    <cellStyle name="Currency 3 5 15" xfId="14462" xr:uid="{DDF016EB-83A8-4BE0-8E1D-704EA60B2FF7}"/>
    <cellStyle name="Currency 3 5 15 2" xfId="14463" xr:uid="{BFB4C339-A1E8-4479-A680-6947DE57AA54}"/>
    <cellStyle name="Currency 3 5 16" xfId="14464" xr:uid="{41544845-C127-429C-9955-905DCB68905B}"/>
    <cellStyle name="Currency 3 5 17" xfId="14443" xr:uid="{0636F97B-28C0-4DA8-8936-B915ECCD69C5}"/>
    <cellStyle name="Currency 3 5 18" xfId="33692" xr:uid="{775DCB3F-46E8-4980-9FBA-6FBCEB2008FB}"/>
    <cellStyle name="Currency 3 5 19" xfId="35836" xr:uid="{2D08F8A6-B882-41F1-9728-9C89F80FD24A}"/>
    <cellStyle name="Currency 3 5 2" xfId="1322" xr:uid="{00000000-0005-0000-0000-000073080000}"/>
    <cellStyle name="Currency 3 5 2 10" xfId="14466" xr:uid="{C819CDBB-B502-443F-BE34-95087138C408}"/>
    <cellStyle name="Currency 3 5 2 10 2" xfId="14467" xr:uid="{CB781894-F15B-40DB-89CF-B16146D4B793}"/>
    <cellStyle name="Currency 3 5 2 11" xfId="14468" xr:uid="{471306AC-6E4A-4476-9C59-0F348CF07AD4}"/>
    <cellStyle name="Currency 3 5 2 11 2" xfId="14469" xr:uid="{961E445C-F990-4FE9-8797-EB7118A7989E}"/>
    <cellStyle name="Currency 3 5 2 12" xfId="14470" xr:uid="{DFE7F015-BA50-4325-9A88-4783E02521A8}"/>
    <cellStyle name="Currency 3 5 2 13" xfId="14465" xr:uid="{11A43036-EDBD-48AA-AFBE-7DD23AE76BCD}"/>
    <cellStyle name="Currency 3 5 2 14" xfId="33694" xr:uid="{27677124-FD05-4E62-BDD6-78F2BA0CAB21}"/>
    <cellStyle name="Currency 3 5 2 15" xfId="35837" xr:uid="{855DD10B-A7CA-45A5-B210-5F920905CCDD}"/>
    <cellStyle name="Currency 3 5 2 2" xfId="1323" xr:uid="{00000000-0005-0000-0000-000074080000}"/>
    <cellStyle name="Currency 3 5 2 2 10" xfId="14472" xr:uid="{DBE3F105-4EC8-4BF9-B6EA-93E2CCCD3D66}"/>
    <cellStyle name="Currency 3 5 2 2 11" xfId="14471" xr:uid="{33948586-DB0D-449D-8B6F-B0AD56D8FDB1}"/>
    <cellStyle name="Currency 3 5 2 2 12" xfId="33695" xr:uid="{DCCA7FB1-9BAC-46F9-83A7-E7358EEAD488}"/>
    <cellStyle name="Currency 3 5 2 2 13" xfId="36210" xr:uid="{F56841C0-21D3-48BD-9F1C-E4DBB36CAAE2}"/>
    <cellStyle name="Currency 3 5 2 2 2" xfId="1324" xr:uid="{00000000-0005-0000-0000-000075080000}"/>
    <cellStyle name="Currency 3 5 2 2 2 2" xfId="5442" xr:uid="{00000000-0005-0000-0000-000076080000}"/>
    <cellStyle name="Currency 3 5 2 2 2 2 2" xfId="14475" xr:uid="{ED471474-E110-41E4-8BFB-E0737D29865D}"/>
    <cellStyle name="Currency 3 5 2 2 2 2 3" xfId="14474" xr:uid="{64D8B79A-DD3C-4A3A-AF1C-CDE0BE40B9FE}"/>
    <cellStyle name="Currency 3 5 2 2 2 3" xfId="14476" xr:uid="{8E802588-C206-4BCA-816E-B3E948C24E13}"/>
    <cellStyle name="Currency 3 5 2 2 2 3 2" xfId="14477" xr:uid="{FAE666C0-E365-405C-B5A6-88439840CBF0}"/>
    <cellStyle name="Currency 3 5 2 2 2 4" xfId="14478" xr:uid="{73F88C8B-B861-4436-B16A-76A34589A991}"/>
    <cellStyle name="Currency 3 5 2 2 2 5" xfId="14473" xr:uid="{39967182-E7B9-4293-BAD1-2B703E847FCC}"/>
    <cellStyle name="Currency 3 5 2 2 2 6" xfId="33696" xr:uid="{7E40A561-B899-41E3-A7F3-BA97B09312AB}"/>
    <cellStyle name="Currency 3 5 2 2 3" xfId="1325" xr:uid="{00000000-0005-0000-0000-000077080000}"/>
    <cellStyle name="Currency 3 5 2 2 3 2" xfId="5443" xr:uid="{00000000-0005-0000-0000-000078080000}"/>
    <cellStyle name="Currency 3 5 2 2 3 2 2" xfId="14481" xr:uid="{5C6BBEC4-0F51-4F65-8232-D3515C00E381}"/>
    <cellStyle name="Currency 3 5 2 2 3 2 3" xfId="14480" xr:uid="{20465800-051F-45BE-9BF0-CFAB83484D0D}"/>
    <cellStyle name="Currency 3 5 2 2 3 3" xfId="14482" xr:uid="{95CDC6D3-CD3A-4E5B-AE4C-8366CAAFD038}"/>
    <cellStyle name="Currency 3 5 2 2 3 3 2" xfId="14483" xr:uid="{91A590BC-34B7-4884-AD0B-3E3A16B67F39}"/>
    <cellStyle name="Currency 3 5 2 2 3 4" xfId="14484" xr:uid="{73B99853-92D6-4CDD-9705-BF5C5741B437}"/>
    <cellStyle name="Currency 3 5 2 2 3 5" xfId="14479" xr:uid="{C2315E90-DBAF-46B5-947B-40F1F0EA3D03}"/>
    <cellStyle name="Currency 3 5 2 2 3 6" xfId="33697" xr:uid="{1E3B04D2-AD41-4E0B-8258-4B3CEF3F1C35}"/>
    <cellStyle name="Currency 3 5 2 2 4" xfId="1326" xr:uid="{00000000-0005-0000-0000-000079080000}"/>
    <cellStyle name="Currency 3 5 2 2 4 2" xfId="5444" xr:uid="{00000000-0005-0000-0000-00007A080000}"/>
    <cellStyle name="Currency 3 5 2 2 4 2 2" xfId="14487" xr:uid="{464351D7-2B81-4B33-B402-CAF64BA64AFC}"/>
    <cellStyle name="Currency 3 5 2 2 4 2 3" xfId="14486" xr:uid="{9270335A-B31F-4B22-BA7A-66084030FC8B}"/>
    <cellStyle name="Currency 3 5 2 2 4 3" xfId="14488" xr:uid="{954D293F-58BC-421A-A752-52D78D030293}"/>
    <cellStyle name="Currency 3 5 2 2 4 3 2" xfId="14489" xr:uid="{E0BF67BA-59FE-4DCF-840B-6256E6341A1E}"/>
    <cellStyle name="Currency 3 5 2 2 4 4" xfId="14490" xr:uid="{A497B2C9-C377-4CEF-8949-9ABCE2C3D609}"/>
    <cellStyle name="Currency 3 5 2 2 4 5" xfId="14485" xr:uid="{D67615E2-8811-4D3F-8DD6-AC64F5CCA20B}"/>
    <cellStyle name="Currency 3 5 2 2 4 6" xfId="33698" xr:uid="{99000F1C-9563-4C7A-BFEA-915A0AB66CEF}"/>
    <cellStyle name="Currency 3 5 2 2 5" xfId="1327" xr:uid="{00000000-0005-0000-0000-00007B080000}"/>
    <cellStyle name="Currency 3 5 2 2 5 2" xfId="14492" xr:uid="{ED13F5B8-34B5-4CA4-BECB-D57268004A20}"/>
    <cellStyle name="Currency 3 5 2 2 5 2 2" xfId="14493" xr:uid="{B4F2DC9D-793D-480E-AE47-A8AD3F2010E0}"/>
    <cellStyle name="Currency 3 5 2 2 5 3" xfId="14494" xr:uid="{D38959C0-B299-437C-A484-F0C50C59E38D}"/>
    <cellStyle name="Currency 3 5 2 2 5 4" xfId="14491" xr:uid="{BB9A6BB5-B283-44A4-9810-C9E676B0D461}"/>
    <cellStyle name="Currency 3 5 2 2 6" xfId="5441" xr:uid="{00000000-0005-0000-0000-00007C080000}"/>
    <cellStyle name="Currency 3 5 2 2 6 2" xfId="14496" xr:uid="{6D4543E3-3BC5-43B3-82B4-275168BCC076}"/>
    <cellStyle name="Currency 3 5 2 2 6 2 2" xfId="14497" xr:uid="{91C3C1CA-ABFB-4EFD-8869-96D450797106}"/>
    <cellStyle name="Currency 3 5 2 2 6 3" xfId="14498" xr:uid="{DECAEDD0-CD6A-4B78-BC2D-E838180FFA48}"/>
    <cellStyle name="Currency 3 5 2 2 6 4" xfId="14495" xr:uid="{3A1BDFF6-5F1E-4339-A5B3-91BE49520A9D}"/>
    <cellStyle name="Currency 3 5 2 2 7" xfId="14499" xr:uid="{0C71550C-C405-4360-AC15-BA8EA3CCE0C7}"/>
    <cellStyle name="Currency 3 5 2 2 7 2" xfId="14500" xr:uid="{16FFC842-2F07-410B-8B4F-AC273A3B4AE8}"/>
    <cellStyle name="Currency 3 5 2 2 8" xfId="14501" xr:uid="{5227A0F1-9B96-46B5-9312-6E68FC2E2A6F}"/>
    <cellStyle name="Currency 3 5 2 2 8 2" xfId="14502" xr:uid="{8989CADC-F05F-4AF2-8C55-459D50656CBF}"/>
    <cellStyle name="Currency 3 5 2 2 9" xfId="14503" xr:uid="{BEA84D36-5431-433B-9276-7D660155D12F}"/>
    <cellStyle name="Currency 3 5 2 2 9 2" xfId="14504" xr:uid="{A1A9A8AC-A9FB-4BBF-85FC-8D3AE0DBB9A6}"/>
    <cellStyle name="Currency 3 5 2 3" xfId="1328" xr:uid="{00000000-0005-0000-0000-00007D080000}"/>
    <cellStyle name="Currency 3 5 2 3 10" xfId="14506" xr:uid="{C5752603-4643-491D-A66A-DF03066216CE}"/>
    <cellStyle name="Currency 3 5 2 3 11" xfId="14505" xr:uid="{635CC5CB-CE6C-4543-B0CC-6F871F2569F5}"/>
    <cellStyle name="Currency 3 5 2 3 12" xfId="33699" xr:uid="{8EF0A9A1-95E0-41D9-944C-340E98DB0342}"/>
    <cellStyle name="Currency 3 5 2 3 13" xfId="36424" xr:uid="{3BF603E7-3CBF-4104-AC07-D8D20E0CCB71}"/>
    <cellStyle name="Currency 3 5 2 3 2" xfId="1329" xr:uid="{00000000-0005-0000-0000-00007E080000}"/>
    <cellStyle name="Currency 3 5 2 3 2 2" xfId="5446" xr:uid="{00000000-0005-0000-0000-00007F080000}"/>
    <cellStyle name="Currency 3 5 2 3 2 2 2" xfId="14509" xr:uid="{1ACBD1FA-1408-478C-B75C-F0FB6A4EAADB}"/>
    <cellStyle name="Currency 3 5 2 3 2 2 3" xfId="14508" xr:uid="{532CFC55-E46D-4750-823C-373AFF0F634E}"/>
    <cellStyle name="Currency 3 5 2 3 2 3" xfId="14510" xr:uid="{818CB23A-4C06-4FAD-BFA1-851E4997BEDC}"/>
    <cellStyle name="Currency 3 5 2 3 2 3 2" xfId="14511" xr:uid="{63A4995F-A290-4419-9D48-751F5DA31CF8}"/>
    <cellStyle name="Currency 3 5 2 3 2 4" xfId="14512" xr:uid="{0A8D5864-F9FC-4F59-A1C2-C0F8F50F02E7}"/>
    <cellStyle name="Currency 3 5 2 3 2 5" xfId="14507" xr:uid="{DF2244D9-88A8-4AA9-9D18-5A78B3D605C9}"/>
    <cellStyle name="Currency 3 5 2 3 2 6" xfId="33700" xr:uid="{8B3DF492-2118-4DFC-9021-B8AE5B28E31F}"/>
    <cellStyle name="Currency 3 5 2 3 3" xfId="1330" xr:uid="{00000000-0005-0000-0000-000080080000}"/>
    <cellStyle name="Currency 3 5 2 3 3 2" xfId="5447" xr:uid="{00000000-0005-0000-0000-000081080000}"/>
    <cellStyle name="Currency 3 5 2 3 3 2 2" xfId="14515" xr:uid="{4F00BC70-581B-4CD9-B2B8-80C214020E9F}"/>
    <cellStyle name="Currency 3 5 2 3 3 2 3" xfId="14514" xr:uid="{9AD83473-1E01-469E-BFC9-55B90AE80257}"/>
    <cellStyle name="Currency 3 5 2 3 3 3" xfId="14516" xr:uid="{23D49902-786D-44DE-B9C7-4D4FFAEDB959}"/>
    <cellStyle name="Currency 3 5 2 3 3 3 2" xfId="14517" xr:uid="{698B6298-C9DE-40BA-A25F-7710CEB698D3}"/>
    <cellStyle name="Currency 3 5 2 3 3 4" xfId="14518" xr:uid="{9D4EE45E-8F9A-4A9E-898D-90D43D31D539}"/>
    <cellStyle name="Currency 3 5 2 3 3 5" xfId="14513" xr:uid="{72886CBD-EFFA-4952-8779-0FA9703EA163}"/>
    <cellStyle name="Currency 3 5 2 3 3 6" xfId="33701" xr:uid="{27CE434C-02C0-4C79-A0CA-A1A32D6BFEF9}"/>
    <cellStyle name="Currency 3 5 2 3 4" xfId="1331" xr:uid="{00000000-0005-0000-0000-000082080000}"/>
    <cellStyle name="Currency 3 5 2 3 4 2" xfId="5448" xr:uid="{00000000-0005-0000-0000-000083080000}"/>
    <cellStyle name="Currency 3 5 2 3 4 2 2" xfId="14521" xr:uid="{DB23621B-A4CF-47DA-88E6-5D81542B5B31}"/>
    <cellStyle name="Currency 3 5 2 3 4 2 3" xfId="14520" xr:uid="{6B5721C8-4B2D-4C8A-95EF-F002C5823F98}"/>
    <cellStyle name="Currency 3 5 2 3 4 3" xfId="14522" xr:uid="{B826852D-7483-41F9-9711-02FB97897DBD}"/>
    <cellStyle name="Currency 3 5 2 3 4 3 2" xfId="14523" xr:uid="{A1E59758-5106-4D51-BF1E-0EB2E28112EF}"/>
    <cellStyle name="Currency 3 5 2 3 4 4" xfId="14524" xr:uid="{A84538DF-F08F-4188-AA06-19F7639DECCA}"/>
    <cellStyle name="Currency 3 5 2 3 4 5" xfId="14519" xr:uid="{27C5DA0A-559C-459C-8BC1-D15945342D23}"/>
    <cellStyle name="Currency 3 5 2 3 4 6" xfId="33702" xr:uid="{3ACA8520-E226-4827-B17F-AAADED3186A0}"/>
    <cellStyle name="Currency 3 5 2 3 5" xfId="1332" xr:uid="{00000000-0005-0000-0000-000084080000}"/>
    <cellStyle name="Currency 3 5 2 3 5 2" xfId="14526" xr:uid="{413C80CB-1257-4E9C-B730-3FA0B66DD822}"/>
    <cellStyle name="Currency 3 5 2 3 5 2 2" xfId="14527" xr:uid="{9420C85C-3E09-4B20-A756-4A576D1B25D7}"/>
    <cellStyle name="Currency 3 5 2 3 5 3" xfId="14528" xr:uid="{DE2611C2-E05E-4926-9AD0-C6AC2BAEC368}"/>
    <cellStyle name="Currency 3 5 2 3 5 4" xfId="14525" xr:uid="{4B3D2BDD-CE88-44D7-BBCC-D4FC7BA67F55}"/>
    <cellStyle name="Currency 3 5 2 3 6" xfId="5445" xr:uid="{00000000-0005-0000-0000-000085080000}"/>
    <cellStyle name="Currency 3 5 2 3 6 2" xfId="14530" xr:uid="{74F43FEC-169F-4B2A-B1A0-3A12A71FC4CA}"/>
    <cellStyle name="Currency 3 5 2 3 6 2 2" xfId="14531" xr:uid="{15ADE114-F09C-4BCA-9555-495B5141BB67}"/>
    <cellStyle name="Currency 3 5 2 3 6 3" xfId="14532" xr:uid="{144751C8-77E8-43DA-8347-6A61BC256066}"/>
    <cellStyle name="Currency 3 5 2 3 6 4" xfId="14529" xr:uid="{AF49A2B4-10B7-4A60-BB01-03CC1D13C501}"/>
    <cellStyle name="Currency 3 5 2 3 7" xfId="14533" xr:uid="{AF471AFF-D141-4316-9412-E47EFBA8A9F9}"/>
    <cellStyle name="Currency 3 5 2 3 7 2" xfId="14534" xr:uid="{6904C76C-4D61-4DFC-B280-B7B9D463353C}"/>
    <cellStyle name="Currency 3 5 2 3 8" xfId="14535" xr:uid="{06988C54-0F3F-48D8-A8B5-02D8FF347203}"/>
    <cellStyle name="Currency 3 5 2 3 8 2" xfId="14536" xr:uid="{876BB2C6-C8A8-4205-8122-3B83733A4F0C}"/>
    <cellStyle name="Currency 3 5 2 3 9" xfId="14537" xr:uid="{1A16276C-4984-47E1-8292-5F3874C4B3F1}"/>
    <cellStyle name="Currency 3 5 2 3 9 2" xfId="14538" xr:uid="{A0F8BDF8-8109-4613-85D8-5CEC9816F2BF}"/>
    <cellStyle name="Currency 3 5 2 4" xfId="1333" xr:uid="{00000000-0005-0000-0000-000086080000}"/>
    <cellStyle name="Currency 3 5 2 4 2" xfId="5449" xr:uid="{00000000-0005-0000-0000-000087080000}"/>
    <cellStyle name="Currency 3 5 2 4 2 2" xfId="14541" xr:uid="{9B0AAED3-F99C-4589-9D8E-04D21FF50E91}"/>
    <cellStyle name="Currency 3 5 2 4 2 3" xfId="14540" xr:uid="{8EF19F9D-3B6F-48E1-A40B-42CFE35B3896}"/>
    <cellStyle name="Currency 3 5 2 4 3" xfId="14542" xr:uid="{647A353B-BA07-4A34-9FAE-BC23EE624C6D}"/>
    <cellStyle name="Currency 3 5 2 4 3 2" xfId="14543" xr:uid="{FD402449-C057-402C-A803-2DAF42C0A946}"/>
    <cellStyle name="Currency 3 5 2 4 4" xfId="14544" xr:uid="{A5920259-5405-4417-8A1D-AF74F3516476}"/>
    <cellStyle name="Currency 3 5 2 4 5" xfId="14545" xr:uid="{2E0F0EAE-11A6-416A-82A7-1A68294D58D5}"/>
    <cellStyle name="Currency 3 5 2 4 6" xfId="14539" xr:uid="{87B15B92-E210-45AF-9E45-AE997DEBC331}"/>
    <cellStyle name="Currency 3 5 2 4 7" xfId="33703" xr:uid="{7F0F7999-F626-495C-BB66-867A6661E4B0}"/>
    <cellStyle name="Currency 3 5 2 5" xfId="1334" xr:uid="{00000000-0005-0000-0000-000088080000}"/>
    <cellStyle name="Currency 3 5 2 5 2" xfId="5450" xr:uid="{00000000-0005-0000-0000-000089080000}"/>
    <cellStyle name="Currency 3 5 2 5 2 2" xfId="14548" xr:uid="{087ACA9A-ADF3-4A4F-8625-9496BA311CE0}"/>
    <cellStyle name="Currency 3 5 2 5 2 3" xfId="14547" xr:uid="{837FCCB6-3B30-45D7-93BE-68F4EEE47CC7}"/>
    <cellStyle name="Currency 3 5 2 5 3" xfId="14549" xr:uid="{75919A8E-835A-4858-9A83-9FFEFA28FA9E}"/>
    <cellStyle name="Currency 3 5 2 5 3 2" xfId="14550" xr:uid="{8A472C43-3C7B-4C68-8399-6FE375C6A25B}"/>
    <cellStyle name="Currency 3 5 2 5 4" xfId="14551" xr:uid="{32F31E5B-57AC-4EE8-A9E1-816AA6D4D4AD}"/>
    <cellStyle name="Currency 3 5 2 5 5" xfId="14546" xr:uid="{4A68BCFF-59B8-4C82-B8E0-38D13A00AE18}"/>
    <cellStyle name="Currency 3 5 2 5 6" xfId="33704" xr:uid="{B3DA02C6-D9B6-4A54-BF8F-33E52F4E1CFA}"/>
    <cellStyle name="Currency 3 5 2 6" xfId="1335" xr:uid="{00000000-0005-0000-0000-00008A080000}"/>
    <cellStyle name="Currency 3 5 2 6 2" xfId="5451" xr:uid="{00000000-0005-0000-0000-00008B080000}"/>
    <cellStyle name="Currency 3 5 2 6 2 2" xfId="14554" xr:uid="{3A9616AF-D47D-45E0-90C5-CBCA2750A39F}"/>
    <cellStyle name="Currency 3 5 2 6 2 3" xfId="14553" xr:uid="{C4CAEF24-5753-4E6C-AA6C-9584FC474188}"/>
    <cellStyle name="Currency 3 5 2 6 3" xfId="14555" xr:uid="{FF115EB9-9DF6-49BC-89D3-0D086875F766}"/>
    <cellStyle name="Currency 3 5 2 6 3 2" xfId="14556" xr:uid="{145E14D7-2846-4441-9259-5FCD4012931B}"/>
    <cellStyle name="Currency 3 5 2 6 4" xfId="14557" xr:uid="{9FAA68A5-2132-4C9E-97B9-FF5D94645B02}"/>
    <cellStyle name="Currency 3 5 2 6 5" xfId="14552" xr:uid="{FE2C1B58-3ABB-4B9A-B3EC-F6D9E91A9A39}"/>
    <cellStyle name="Currency 3 5 2 6 6" xfId="33705" xr:uid="{CAB78735-7D1B-4057-B322-7985DE142835}"/>
    <cellStyle name="Currency 3 5 2 7" xfId="1336" xr:uid="{00000000-0005-0000-0000-00008C080000}"/>
    <cellStyle name="Currency 3 5 2 7 2" xfId="14559" xr:uid="{F4124524-63CA-46B6-992D-C21D15600883}"/>
    <cellStyle name="Currency 3 5 2 7 2 2" xfId="14560" xr:uid="{C4A26016-C41A-47DC-91D9-A47513819DD7}"/>
    <cellStyle name="Currency 3 5 2 7 3" xfId="14561" xr:uid="{42A1BD7D-3036-4153-8A3E-3CDC470FC05F}"/>
    <cellStyle name="Currency 3 5 2 7 4" xfId="14558" xr:uid="{E4E66C32-9854-4898-86DF-34FE29B89B6D}"/>
    <cellStyle name="Currency 3 5 2 8" xfId="5440" xr:uid="{00000000-0005-0000-0000-00008D080000}"/>
    <cellStyle name="Currency 3 5 2 8 2" xfId="14563" xr:uid="{9299EED5-DE2C-4ABC-B1C2-DE5085955B83}"/>
    <cellStyle name="Currency 3 5 2 8 2 2" xfId="14564" xr:uid="{8B9F33AA-F8AA-43D8-9BD5-5D07F43160D6}"/>
    <cellStyle name="Currency 3 5 2 8 3" xfId="14565" xr:uid="{7232056B-5C88-4930-9639-007730F99983}"/>
    <cellStyle name="Currency 3 5 2 8 4" xfId="14562" xr:uid="{CE174203-D1C7-4409-A238-C6A190772DA5}"/>
    <cellStyle name="Currency 3 5 2 9" xfId="14566" xr:uid="{B6E44288-B904-427D-8AD5-5FF5F397C1CF}"/>
    <cellStyle name="Currency 3 5 2 9 2" xfId="14567" xr:uid="{7709FFFF-1D1F-4B1D-A9D5-36828BD5AF54}"/>
    <cellStyle name="Currency 3 5 3" xfId="1337" xr:uid="{00000000-0005-0000-0000-00008E080000}"/>
    <cellStyle name="Currency 3 5 3 10" xfId="14569" xr:uid="{FF645380-3A6C-4331-BDAB-D1D534609DA4}"/>
    <cellStyle name="Currency 3 5 3 10 2" xfId="14570" xr:uid="{359AC7B6-77E9-4206-AC03-82B26E07B1E7}"/>
    <cellStyle name="Currency 3 5 3 11" xfId="14571" xr:uid="{4FE20502-4B7B-40C7-972F-7CF625D994FB}"/>
    <cellStyle name="Currency 3 5 3 11 2" xfId="14572" xr:uid="{40F0EFCB-D49A-4141-8044-887504C36F23}"/>
    <cellStyle name="Currency 3 5 3 12" xfId="14573" xr:uid="{9511E6E6-4219-419F-952C-02559A237ABF}"/>
    <cellStyle name="Currency 3 5 3 13" xfId="14568" xr:uid="{D51758EE-E8FC-48E5-90EA-9179ED57DC68}"/>
    <cellStyle name="Currency 3 5 3 14" xfId="33706" xr:uid="{D0B5E472-4180-469F-A48A-52B20F5A8906}"/>
    <cellStyle name="Currency 3 5 3 15" xfId="35838" xr:uid="{8BC280D1-2C3C-4494-8836-D4B2230761AA}"/>
    <cellStyle name="Currency 3 5 3 2" xfId="1338" xr:uid="{00000000-0005-0000-0000-00008F080000}"/>
    <cellStyle name="Currency 3 5 3 2 10" xfId="14575" xr:uid="{4E8DE645-FE45-4D38-902F-9D5B72FAD381}"/>
    <cellStyle name="Currency 3 5 3 2 11" xfId="14574" xr:uid="{7C3DB7F0-F2DE-43F5-8966-F724B42A20BF}"/>
    <cellStyle name="Currency 3 5 3 2 12" xfId="33707" xr:uid="{36945ADA-4103-4707-89ED-FFDA31D059F8}"/>
    <cellStyle name="Currency 3 5 3 2 13" xfId="36211" xr:uid="{83230142-8EB4-4FDD-961E-51EEEEE6B427}"/>
    <cellStyle name="Currency 3 5 3 2 2" xfId="1339" xr:uid="{00000000-0005-0000-0000-000090080000}"/>
    <cellStyle name="Currency 3 5 3 2 2 2" xfId="5454" xr:uid="{00000000-0005-0000-0000-000091080000}"/>
    <cellStyle name="Currency 3 5 3 2 2 2 2" xfId="14578" xr:uid="{62892F8A-F65F-4B58-A0C7-F6E794CB0E55}"/>
    <cellStyle name="Currency 3 5 3 2 2 2 3" xfId="14577" xr:uid="{8FD56DAF-BA18-4354-8795-43A295FAE108}"/>
    <cellStyle name="Currency 3 5 3 2 2 3" xfId="14579" xr:uid="{D7B19EAD-1906-4268-A70A-FECC94650D33}"/>
    <cellStyle name="Currency 3 5 3 2 2 3 2" xfId="14580" xr:uid="{7FA0BB27-A9EA-46FA-A205-1166C2C1C150}"/>
    <cellStyle name="Currency 3 5 3 2 2 4" xfId="14581" xr:uid="{86094B89-DB74-4431-B281-17BA4AB52173}"/>
    <cellStyle name="Currency 3 5 3 2 2 5" xfId="14576" xr:uid="{A76CA355-4B6E-4B94-A555-7D5F9FC5C09A}"/>
    <cellStyle name="Currency 3 5 3 2 2 6" xfId="33708" xr:uid="{E7858657-C6E4-4959-AA84-600895DFBC1C}"/>
    <cellStyle name="Currency 3 5 3 2 3" xfId="1340" xr:uid="{00000000-0005-0000-0000-000092080000}"/>
    <cellStyle name="Currency 3 5 3 2 3 2" xfId="5455" xr:uid="{00000000-0005-0000-0000-000093080000}"/>
    <cellStyle name="Currency 3 5 3 2 3 2 2" xfId="14584" xr:uid="{3107F460-6BA2-416C-B6D4-D1474A3F9A71}"/>
    <cellStyle name="Currency 3 5 3 2 3 2 3" xfId="14583" xr:uid="{D01D1177-2DB1-4665-9034-EB0DE87E0488}"/>
    <cellStyle name="Currency 3 5 3 2 3 3" xfId="14585" xr:uid="{876A1B5A-8FB3-468D-AB1A-3A647CA276C1}"/>
    <cellStyle name="Currency 3 5 3 2 3 3 2" xfId="14586" xr:uid="{6135EC1A-F515-4815-A071-042AD1B24554}"/>
    <cellStyle name="Currency 3 5 3 2 3 4" xfId="14587" xr:uid="{1E9EA991-1A55-47A7-8885-61D3006EF53B}"/>
    <cellStyle name="Currency 3 5 3 2 3 5" xfId="14582" xr:uid="{1B4CB2D4-365F-4C05-927D-DB4B1B84DF4A}"/>
    <cellStyle name="Currency 3 5 3 2 3 6" xfId="33709" xr:uid="{E19E0977-B740-4665-A031-7F670F8EAF1A}"/>
    <cellStyle name="Currency 3 5 3 2 4" xfId="1341" xr:uid="{00000000-0005-0000-0000-000094080000}"/>
    <cellStyle name="Currency 3 5 3 2 4 2" xfId="5456" xr:uid="{00000000-0005-0000-0000-000095080000}"/>
    <cellStyle name="Currency 3 5 3 2 4 2 2" xfId="14590" xr:uid="{0675FA98-EA9E-4A9E-A6E3-AC0CE369764F}"/>
    <cellStyle name="Currency 3 5 3 2 4 2 3" xfId="14589" xr:uid="{46A8DE99-3E0D-4D5B-946C-3CA01ADFA501}"/>
    <cellStyle name="Currency 3 5 3 2 4 3" xfId="14591" xr:uid="{05C616CB-7BA6-42B1-9C51-FDD062530F43}"/>
    <cellStyle name="Currency 3 5 3 2 4 3 2" xfId="14592" xr:uid="{07A50566-5B92-4706-98E8-5A768B70FF25}"/>
    <cellStyle name="Currency 3 5 3 2 4 4" xfId="14593" xr:uid="{599EA1A3-ACA4-40BB-B419-65F3AA944BC5}"/>
    <cellStyle name="Currency 3 5 3 2 4 5" xfId="14588" xr:uid="{4F30A27C-886C-4D66-8321-D0148EBD7C93}"/>
    <cellStyle name="Currency 3 5 3 2 4 6" xfId="33710" xr:uid="{CD64610D-9D0C-42CE-B353-4CE545E6DFD7}"/>
    <cellStyle name="Currency 3 5 3 2 5" xfId="1342" xr:uid="{00000000-0005-0000-0000-000096080000}"/>
    <cellStyle name="Currency 3 5 3 2 5 2" xfId="14595" xr:uid="{CA77705E-4C24-4426-BB73-1CCE84D75ED0}"/>
    <cellStyle name="Currency 3 5 3 2 5 2 2" xfId="14596" xr:uid="{B7B56920-CBB1-49FD-BC45-2D7B1194268B}"/>
    <cellStyle name="Currency 3 5 3 2 5 3" xfId="14597" xr:uid="{EA1379C0-36BF-499A-9D8E-1A32F2CF94EC}"/>
    <cellStyle name="Currency 3 5 3 2 5 4" xfId="14594" xr:uid="{54E4C82C-A753-4BC7-AA1D-F08DE24BEA1E}"/>
    <cellStyle name="Currency 3 5 3 2 6" xfId="5453" xr:uid="{00000000-0005-0000-0000-000097080000}"/>
    <cellStyle name="Currency 3 5 3 2 6 2" xfId="14599" xr:uid="{877EAA45-36A7-427D-8333-18E3A1366A23}"/>
    <cellStyle name="Currency 3 5 3 2 6 2 2" xfId="14600" xr:uid="{CAC1F66C-86B5-4E73-A16F-389A9C441EB1}"/>
    <cellStyle name="Currency 3 5 3 2 6 3" xfId="14601" xr:uid="{A9136717-8F75-4918-807A-8ACF761C5EC6}"/>
    <cellStyle name="Currency 3 5 3 2 6 4" xfId="14598" xr:uid="{4EE59654-DB86-4863-9884-0A3B191564E1}"/>
    <cellStyle name="Currency 3 5 3 2 7" xfId="14602" xr:uid="{8E832BC4-C588-47FD-9FA1-27E4AB60C4BB}"/>
    <cellStyle name="Currency 3 5 3 2 7 2" xfId="14603" xr:uid="{D94C7175-6BB3-48AE-A1F5-27451831CD6B}"/>
    <cellStyle name="Currency 3 5 3 2 8" xfId="14604" xr:uid="{FF59041D-5C06-4E69-ADDA-99327DA0BDDD}"/>
    <cellStyle name="Currency 3 5 3 2 8 2" xfId="14605" xr:uid="{5A1FF7CF-6E72-4F99-9EDD-6D1D73D7F096}"/>
    <cellStyle name="Currency 3 5 3 2 9" xfId="14606" xr:uid="{32A51967-8E59-4557-8140-FC29BF6F3D06}"/>
    <cellStyle name="Currency 3 5 3 2 9 2" xfId="14607" xr:uid="{702EBA64-FDA0-417B-90AF-7139F82576B4}"/>
    <cellStyle name="Currency 3 5 3 3" xfId="1343" xr:uid="{00000000-0005-0000-0000-000098080000}"/>
    <cellStyle name="Currency 3 5 3 3 10" xfId="14609" xr:uid="{2658F8BA-695C-4231-82A8-75F6180D2D37}"/>
    <cellStyle name="Currency 3 5 3 3 11" xfId="14608" xr:uid="{F0FF79E8-16E9-48EE-8C4C-585D245A0AAD}"/>
    <cellStyle name="Currency 3 5 3 3 12" xfId="33711" xr:uid="{F7F88558-F82D-4CEA-B77D-93DE2448B395}"/>
    <cellStyle name="Currency 3 5 3 3 13" xfId="36425" xr:uid="{019B07A7-1388-4717-930E-3867AEEA6693}"/>
    <cellStyle name="Currency 3 5 3 3 2" xfId="1344" xr:uid="{00000000-0005-0000-0000-000099080000}"/>
    <cellStyle name="Currency 3 5 3 3 2 2" xfId="5458" xr:uid="{00000000-0005-0000-0000-00009A080000}"/>
    <cellStyle name="Currency 3 5 3 3 2 2 2" xfId="14612" xr:uid="{7A769520-0B6B-4002-A178-398296E5F565}"/>
    <cellStyle name="Currency 3 5 3 3 2 2 3" xfId="14611" xr:uid="{43F5739E-4439-487C-B1E3-4A45B90F55EB}"/>
    <cellStyle name="Currency 3 5 3 3 2 3" xfId="14613" xr:uid="{F6591ADF-454A-4ED5-B01B-81E3F671731F}"/>
    <cellStyle name="Currency 3 5 3 3 2 3 2" xfId="14614" xr:uid="{2F415269-F136-4007-B4D6-34F632C78BE1}"/>
    <cellStyle name="Currency 3 5 3 3 2 4" xfId="14615" xr:uid="{0B4EFF05-30F6-4CED-AA6B-5ADED872E92A}"/>
    <cellStyle name="Currency 3 5 3 3 2 5" xfId="14610" xr:uid="{433C12DE-F6B0-4CEC-A5FD-50BBAEF5BC4F}"/>
    <cellStyle name="Currency 3 5 3 3 2 6" xfId="33712" xr:uid="{6FB3F1FB-085D-4EC9-BEF8-4D807334E0E0}"/>
    <cellStyle name="Currency 3 5 3 3 3" xfId="1345" xr:uid="{00000000-0005-0000-0000-00009B080000}"/>
    <cellStyle name="Currency 3 5 3 3 3 2" xfId="5459" xr:uid="{00000000-0005-0000-0000-00009C080000}"/>
    <cellStyle name="Currency 3 5 3 3 3 2 2" xfId="14618" xr:uid="{7FBB6B28-E46E-4FAC-B020-4B1B7B1A44A1}"/>
    <cellStyle name="Currency 3 5 3 3 3 2 3" xfId="14617" xr:uid="{1148A3F1-0B7A-492D-9549-4C4536A2FA51}"/>
    <cellStyle name="Currency 3 5 3 3 3 3" xfId="14619" xr:uid="{858B4DD4-7366-4BAF-8789-C2155E342AF2}"/>
    <cellStyle name="Currency 3 5 3 3 3 3 2" xfId="14620" xr:uid="{337520CE-37EA-4587-9AA1-98C04F9F1C14}"/>
    <cellStyle name="Currency 3 5 3 3 3 4" xfId="14621" xr:uid="{E2B65EBE-B018-48B8-B407-513199074BEB}"/>
    <cellStyle name="Currency 3 5 3 3 3 5" xfId="14616" xr:uid="{CA4033D4-9269-4BDA-9239-58B8F98D315E}"/>
    <cellStyle name="Currency 3 5 3 3 3 6" xfId="33713" xr:uid="{C0AF0926-01EF-44F8-BA9A-82C3BCD60E90}"/>
    <cellStyle name="Currency 3 5 3 3 4" xfId="1346" xr:uid="{00000000-0005-0000-0000-00009D080000}"/>
    <cellStyle name="Currency 3 5 3 3 4 2" xfId="5460" xr:uid="{00000000-0005-0000-0000-00009E080000}"/>
    <cellStyle name="Currency 3 5 3 3 4 2 2" xfId="14624" xr:uid="{00D2811E-C0A5-41FA-B94B-9BC914CA23E1}"/>
    <cellStyle name="Currency 3 5 3 3 4 2 3" xfId="14623" xr:uid="{24E58C44-0EC1-4A56-8467-9F45C5237EB8}"/>
    <cellStyle name="Currency 3 5 3 3 4 3" xfId="14625" xr:uid="{9E8438EE-D13D-422C-A26E-5CBDEEB4C96D}"/>
    <cellStyle name="Currency 3 5 3 3 4 3 2" xfId="14626" xr:uid="{AB2E82B9-0C13-49D6-8D2F-55D36165445D}"/>
    <cellStyle name="Currency 3 5 3 3 4 4" xfId="14627" xr:uid="{E403A1E1-62EB-4E6C-99D7-5F1FBE75AAD4}"/>
    <cellStyle name="Currency 3 5 3 3 4 5" xfId="14622" xr:uid="{D12E4B16-5022-44CB-95D2-B6DDE803E998}"/>
    <cellStyle name="Currency 3 5 3 3 4 6" xfId="33714" xr:uid="{15B9E19F-1D2D-4E0B-B987-41C48A377224}"/>
    <cellStyle name="Currency 3 5 3 3 5" xfId="1347" xr:uid="{00000000-0005-0000-0000-00009F080000}"/>
    <cellStyle name="Currency 3 5 3 3 5 2" xfId="14629" xr:uid="{D1AA963E-43FE-4658-B48A-8794EE6EEB23}"/>
    <cellStyle name="Currency 3 5 3 3 5 2 2" xfId="14630" xr:uid="{26F12B55-920B-43E6-B9BC-82990FE663A5}"/>
    <cellStyle name="Currency 3 5 3 3 5 3" xfId="14631" xr:uid="{33A4A1C5-C352-45A7-8840-A02661A57F1A}"/>
    <cellStyle name="Currency 3 5 3 3 5 4" xfId="14628" xr:uid="{3F34AD63-DB80-4AD7-8E2D-857ECAC5F69A}"/>
    <cellStyle name="Currency 3 5 3 3 6" xfId="5457" xr:uid="{00000000-0005-0000-0000-0000A0080000}"/>
    <cellStyle name="Currency 3 5 3 3 6 2" xfId="14633" xr:uid="{FA2848BC-37E7-4C84-BD79-5D868AF8B4F2}"/>
    <cellStyle name="Currency 3 5 3 3 6 2 2" xfId="14634" xr:uid="{5BFB4FE8-8635-4D3D-907F-39EC3A8A1586}"/>
    <cellStyle name="Currency 3 5 3 3 6 3" xfId="14635" xr:uid="{27037AD7-93B0-4F81-BB43-F0E676AF3825}"/>
    <cellStyle name="Currency 3 5 3 3 6 4" xfId="14632" xr:uid="{7AFE7831-5C2D-4D58-A015-B04A4D9C4905}"/>
    <cellStyle name="Currency 3 5 3 3 7" xfId="14636" xr:uid="{8C84D2CF-2320-49C8-A8FB-8E842D2E177B}"/>
    <cellStyle name="Currency 3 5 3 3 7 2" xfId="14637" xr:uid="{C5DCC3C5-898A-4C9A-BB53-CCD6D602D7CB}"/>
    <cellStyle name="Currency 3 5 3 3 8" xfId="14638" xr:uid="{6510BB57-9D3D-4419-AA9E-B68D644A38D4}"/>
    <cellStyle name="Currency 3 5 3 3 8 2" xfId="14639" xr:uid="{AC02C53B-C712-4761-9B45-2FD7487ABEDA}"/>
    <cellStyle name="Currency 3 5 3 3 9" xfId="14640" xr:uid="{83CF8A1B-2817-4217-8C24-3A070399F802}"/>
    <cellStyle name="Currency 3 5 3 3 9 2" xfId="14641" xr:uid="{C88F8302-0C0F-4DDB-A537-11EEA41856A5}"/>
    <cellStyle name="Currency 3 5 3 4" xfId="1348" xr:uid="{00000000-0005-0000-0000-0000A1080000}"/>
    <cellStyle name="Currency 3 5 3 4 2" xfId="5461" xr:uid="{00000000-0005-0000-0000-0000A2080000}"/>
    <cellStyle name="Currency 3 5 3 4 2 2" xfId="14644" xr:uid="{65F5A9B8-D2C4-4501-8BA1-8F9436C93496}"/>
    <cellStyle name="Currency 3 5 3 4 2 3" xfId="14643" xr:uid="{147B0486-4678-4E0B-95AC-6EA0041C271D}"/>
    <cellStyle name="Currency 3 5 3 4 3" xfId="14645" xr:uid="{4BFAC3F7-C62A-46B6-A7D8-BA6553478068}"/>
    <cellStyle name="Currency 3 5 3 4 3 2" xfId="14646" xr:uid="{E1E29605-FCAB-4F99-B1F8-0248A9EAAE36}"/>
    <cellStyle name="Currency 3 5 3 4 4" xfId="14647" xr:uid="{358FF5C8-0FC3-45F4-BFD9-2DA4888EB6B9}"/>
    <cellStyle name="Currency 3 5 3 4 5" xfId="14648" xr:uid="{8C32CD6F-5BAE-45BD-AD2A-2AFEE4F52408}"/>
    <cellStyle name="Currency 3 5 3 4 6" xfId="14642" xr:uid="{D98B04D4-7A70-43B6-8A94-FF9824D10EBD}"/>
    <cellStyle name="Currency 3 5 3 4 7" xfId="33715" xr:uid="{015C7DC8-600B-4678-9CE4-F82FB9656BF2}"/>
    <cellStyle name="Currency 3 5 3 5" xfId="1349" xr:uid="{00000000-0005-0000-0000-0000A3080000}"/>
    <cellStyle name="Currency 3 5 3 5 2" xfId="5462" xr:uid="{00000000-0005-0000-0000-0000A4080000}"/>
    <cellStyle name="Currency 3 5 3 5 2 2" xfId="14651" xr:uid="{642BD51B-35CF-499B-AB81-798918AAA376}"/>
    <cellStyle name="Currency 3 5 3 5 2 3" xfId="14650" xr:uid="{405D612D-CA40-4976-9972-8F18A7B233C4}"/>
    <cellStyle name="Currency 3 5 3 5 3" xfId="14652" xr:uid="{EAAF9965-0619-45A0-9198-A25E48E6F8F6}"/>
    <cellStyle name="Currency 3 5 3 5 3 2" xfId="14653" xr:uid="{6BFC096D-1EC1-4374-B3D5-182AC44B0E81}"/>
    <cellStyle name="Currency 3 5 3 5 4" xfId="14654" xr:uid="{237CB72A-406B-4119-AC71-5972A39428CB}"/>
    <cellStyle name="Currency 3 5 3 5 5" xfId="14649" xr:uid="{0174D2E2-850E-4FDB-8E51-563D61CBFB92}"/>
    <cellStyle name="Currency 3 5 3 5 6" xfId="33716" xr:uid="{D3248710-F282-415F-917D-DD356E008967}"/>
    <cellStyle name="Currency 3 5 3 6" xfId="1350" xr:uid="{00000000-0005-0000-0000-0000A5080000}"/>
    <cellStyle name="Currency 3 5 3 6 2" xfId="5463" xr:uid="{00000000-0005-0000-0000-0000A6080000}"/>
    <cellStyle name="Currency 3 5 3 6 2 2" xfId="14657" xr:uid="{B9892014-97E0-4F3E-BE11-A2610AA0ACA6}"/>
    <cellStyle name="Currency 3 5 3 6 2 3" xfId="14656" xr:uid="{E022F0F9-5089-4868-A62C-1BD9B3A064FC}"/>
    <cellStyle name="Currency 3 5 3 6 3" xfId="14658" xr:uid="{4B880892-4B01-4F5F-AC4A-5AA79ABC867E}"/>
    <cellStyle name="Currency 3 5 3 6 3 2" xfId="14659" xr:uid="{97F4AFC5-8A4D-42EF-9833-C19CE0B6F865}"/>
    <cellStyle name="Currency 3 5 3 6 4" xfId="14660" xr:uid="{AD33E47F-56D6-48B5-B58B-C5CFDA9A9EFA}"/>
    <cellStyle name="Currency 3 5 3 6 5" xfId="14655" xr:uid="{245581B8-AE0B-4F9A-AF66-AD6C24953D58}"/>
    <cellStyle name="Currency 3 5 3 6 6" xfId="33717" xr:uid="{2BDC53BC-6866-49F5-A2D4-EDA150984B6F}"/>
    <cellStyle name="Currency 3 5 3 7" xfId="1351" xr:uid="{00000000-0005-0000-0000-0000A7080000}"/>
    <cellStyle name="Currency 3 5 3 7 2" xfId="14662" xr:uid="{DEBEC563-C902-4C6B-9F62-A46791805290}"/>
    <cellStyle name="Currency 3 5 3 7 2 2" xfId="14663" xr:uid="{E29299BA-0B20-4F17-94C1-BF52FAF68499}"/>
    <cellStyle name="Currency 3 5 3 7 3" xfId="14664" xr:uid="{6B701308-9EC2-49DE-9077-4733ED5F0197}"/>
    <cellStyle name="Currency 3 5 3 7 4" xfId="14661" xr:uid="{35B56B24-EB2D-476F-8524-0297CC150B96}"/>
    <cellStyle name="Currency 3 5 3 8" xfId="5452" xr:uid="{00000000-0005-0000-0000-0000A8080000}"/>
    <cellStyle name="Currency 3 5 3 8 2" xfId="14666" xr:uid="{D9D82E2C-E5A0-4E27-8CF8-90A90F0CA084}"/>
    <cellStyle name="Currency 3 5 3 8 2 2" xfId="14667" xr:uid="{E4AB1532-2738-4D42-9A7A-891EFC186720}"/>
    <cellStyle name="Currency 3 5 3 8 3" xfId="14668" xr:uid="{B4ECB020-521E-4723-BF4B-2E15EB3EE3E8}"/>
    <cellStyle name="Currency 3 5 3 8 4" xfId="14665" xr:uid="{828F816F-51A3-4FA7-8E8D-D89CB1CFFA90}"/>
    <cellStyle name="Currency 3 5 3 9" xfId="14669" xr:uid="{6CF3A437-1494-4559-9BE6-C427A766EA4F}"/>
    <cellStyle name="Currency 3 5 3 9 2" xfId="14670" xr:uid="{D03688CF-DA61-409C-B427-1338DD8C1182}"/>
    <cellStyle name="Currency 3 5 4" xfId="1352" xr:uid="{00000000-0005-0000-0000-0000A9080000}"/>
    <cellStyle name="Currency 3 5 4 10" xfId="14672" xr:uid="{B406DFF5-96E1-4C46-B6FA-2CE6598E2D6A}"/>
    <cellStyle name="Currency 3 5 4 10 2" xfId="14673" xr:uid="{05C18625-95D5-4F84-9EAA-171207400F3F}"/>
    <cellStyle name="Currency 3 5 4 11" xfId="14674" xr:uid="{8F9DB656-F9F5-4D6D-8981-370741764786}"/>
    <cellStyle name="Currency 3 5 4 11 2" xfId="14675" xr:uid="{C550FC2F-BEAD-4871-8F1F-59C141DF940A}"/>
    <cellStyle name="Currency 3 5 4 12" xfId="14676" xr:uid="{8B79CF4C-03F1-4DF6-90C9-471DCF75E8F2}"/>
    <cellStyle name="Currency 3 5 4 13" xfId="14671" xr:uid="{E436194C-EB89-4B64-9639-FAC8856C2420}"/>
    <cellStyle name="Currency 3 5 4 14" xfId="33718" xr:uid="{668C18E9-6000-4FBA-B83E-DB1C2AC39818}"/>
    <cellStyle name="Currency 3 5 4 15" xfId="35839" xr:uid="{B9CCA758-04BD-45D8-81BE-D30170361500}"/>
    <cellStyle name="Currency 3 5 4 2" xfId="1353" xr:uid="{00000000-0005-0000-0000-0000AA080000}"/>
    <cellStyle name="Currency 3 5 4 2 10" xfId="14678" xr:uid="{21CFAD70-6D6F-4CFC-85DA-9A0507D2E0D4}"/>
    <cellStyle name="Currency 3 5 4 2 11" xfId="14677" xr:uid="{891878F6-8E88-4019-86B9-B30BCEF96F2A}"/>
    <cellStyle name="Currency 3 5 4 2 12" xfId="33719" xr:uid="{29049F5F-5ACC-4F59-ADEF-171E0821A11E}"/>
    <cellStyle name="Currency 3 5 4 2 13" xfId="36212" xr:uid="{8C1B5D6E-55EA-4C4C-A51E-8B41DC88101F}"/>
    <cellStyle name="Currency 3 5 4 2 2" xfId="1354" xr:uid="{00000000-0005-0000-0000-0000AB080000}"/>
    <cellStyle name="Currency 3 5 4 2 2 2" xfId="5466" xr:uid="{00000000-0005-0000-0000-0000AC080000}"/>
    <cellStyle name="Currency 3 5 4 2 2 2 2" xfId="14681" xr:uid="{07AE2F3A-5583-4747-86BF-D1786B9FAC16}"/>
    <cellStyle name="Currency 3 5 4 2 2 2 3" xfId="14680" xr:uid="{F32FE1E1-28AC-4827-B505-E53C486F4003}"/>
    <cellStyle name="Currency 3 5 4 2 2 3" xfId="14682" xr:uid="{DC7F4F5C-0709-4AD5-BCB6-5D225820979C}"/>
    <cellStyle name="Currency 3 5 4 2 2 3 2" xfId="14683" xr:uid="{BBD12575-A6B0-4594-BC3C-EBF9385A3040}"/>
    <cellStyle name="Currency 3 5 4 2 2 4" xfId="14684" xr:uid="{0D74F489-250B-445E-A05C-1F737DB747BE}"/>
    <cellStyle name="Currency 3 5 4 2 2 5" xfId="14679" xr:uid="{5A1273DF-AEC0-4A3D-AFD5-BD27CDD08FEC}"/>
    <cellStyle name="Currency 3 5 4 2 2 6" xfId="33720" xr:uid="{2FF7CD47-5F62-4B11-91E0-A43DC723A3AE}"/>
    <cellStyle name="Currency 3 5 4 2 3" xfId="1355" xr:uid="{00000000-0005-0000-0000-0000AD080000}"/>
    <cellStyle name="Currency 3 5 4 2 3 2" xfId="5467" xr:uid="{00000000-0005-0000-0000-0000AE080000}"/>
    <cellStyle name="Currency 3 5 4 2 3 2 2" xfId="14687" xr:uid="{5911D5E3-02BC-4C21-98BC-722F67150B34}"/>
    <cellStyle name="Currency 3 5 4 2 3 2 3" xfId="14686" xr:uid="{3B7E9D91-A747-42EE-A023-14398B5BC8AC}"/>
    <cellStyle name="Currency 3 5 4 2 3 3" xfId="14688" xr:uid="{167B960B-E484-40D5-A592-C7D3DEAFF3FD}"/>
    <cellStyle name="Currency 3 5 4 2 3 3 2" xfId="14689" xr:uid="{A53A7576-374C-4DF9-9180-8240960A8FBD}"/>
    <cellStyle name="Currency 3 5 4 2 3 4" xfId="14690" xr:uid="{F0BB5931-265A-4227-A035-6022B60F9D44}"/>
    <cellStyle name="Currency 3 5 4 2 3 5" xfId="14685" xr:uid="{D0749DBB-B4D6-49DC-B545-29A906B1F75B}"/>
    <cellStyle name="Currency 3 5 4 2 3 6" xfId="33721" xr:uid="{D006FCFE-F83A-4F5D-9BA2-BF65F4216F6A}"/>
    <cellStyle name="Currency 3 5 4 2 4" xfId="1356" xr:uid="{00000000-0005-0000-0000-0000AF080000}"/>
    <cellStyle name="Currency 3 5 4 2 4 2" xfId="5468" xr:uid="{00000000-0005-0000-0000-0000B0080000}"/>
    <cellStyle name="Currency 3 5 4 2 4 2 2" xfId="14693" xr:uid="{2D5E33EB-E742-4D4A-8033-535288D9E669}"/>
    <cellStyle name="Currency 3 5 4 2 4 2 3" xfId="14692" xr:uid="{3E2FCFB5-87DB-43A6-BC3F-AB89AA19D61C}"/>
    <cellStyle name="Currency 3 5 4 2 4 3" xfId="14694" xr:uid="{1BD6FB30-65D9-4A44-A15F-7C685B4D7346}"/>
    <cellStyle name="Currency 3 5 4 2 4 3 2" xfId="14695" xr:uid="{1C3CBB6C-1879-488A-B3A4-39CE87A367F2}"/>
    <cellStyle name="Currency 3 5 4 2 4 4" xfId="14696" xr:uid="{44DBED5B-931F-4C97-B04C-69B1023B4534}"/>
    <cellStyle name="Currency 3 5 4 2 4 5" xfId="14691" xr:uid="{7F87A03D-4366-452A-96BD-CC84B5E5D1D1}"/>
    <cellStyle name="Currency 3 5 4 2 4 6" xfId="33722" xr:uid="{E43C8F71-01AC-40E0-838C-56892E4E960A}"/>
    <cellStyle name="Currency 3 5 4 2 5" xfId="1357" xr:uid="{00000000-0005-0000-0000-0000B1080000}"/>
    <cellStyle name="Currency 3 5 4 2 5 2" xfId="14698" xr:uid="{014BE610-32D9-4737-BA7F-2C10D5E6CD62}"/>
    <cellStyle name="Currency 3 5 4 2 5 2 2" xfId="14699" xr:uid="{CFF570FE-2B3E-42D2-AF0B-376FDDF5BB4D}"/>
    <cellStyle name="Currency 3 5 4 2 5 3" xfId="14700" xr:uid="{68E61EF9-4C9D-4E9D-BED7-F75F0EA1BF62}"/>
    <cellStyle name="Currency 3 5 4 2 5 4" xfId="14697" xr:uid="{8653A275-C53D-40D7-AE7D-865CDA2CD310}"/>
    <cellStyle name="Currency 3 5 4 2 6" xfId="5465" xr:uid="{00000000-0005-0000-0000-0000B2080000}"/>
    <cellStyle name="Currency 3 5 4 2 6 2" xfId="14702" xr:uid="{FC660334-CC71-4FA6-9DF9-4201AD81CB58}"/>
    <cellStyle name="Currency 3 5 4 2 6 2 2" xfId="14703" xr:uid="{0383ACA9-26B2-4D7D-98DF-1528E02B0B8B}"/>
    <cellStyle name="Currency 3 5 4 2 6 3" xfId="14704" xr:uid="{E8EF5059-EC53-4520-B67B-DFC21D73D222}"/>
    <cellStyle name="Currency 3 5 4 2 6 4" xfId="14701" xr:uid="{A15B67F7-7C75-4D9D-840E-3A209E2B8FEE}"/>
    <cellStyle name="Currency 3 5 4 2 7" xfId="14705" xr:uid="{6A7FE3EB-CFEE-4D70-946B-8C655E1B6DBA}"/>
    <cellStyle name="Currency 3 5 4 2 7 2" xfId="14706" xr:uid="{BC2BCA95-57CC-4B08-ADC4-26AB558114EA}"/>
    <cellStyle name="Currency 3 5 4 2 8" xfId="14707" xr:uid="{CBB38CF6-52DB-4856-867C-35328845C18E}"/>
    <cellStyle name="Currency 3 5 4 2 8 2" xfId="14708" xr:uid="{B7CF45CE-501F-4FDF-B29B-DDFBE6824A86}"/>
    <cellStyle name="Currency 3 5 4 2 9" xfId="14709" xr:uid="{153E32EA-1575-4A74-931D-DC043A169EBE}"/>
    <cellStyle name="Currency 3 5 4 2 9 2" xfId="14710" xr:uid="{8715C1D1-D579-4947-AC3D-1B0F00C7E176}"/>
    <cellStyle name="Currency 3 5 4 3" xfId="1358" xr:uid="{00000000-0005-0000-0000-0000B3080000}"/>
    <cellStyle name="Currency 3 5 4 3 10" xfId="14712" xr:uid="{81322837-28F9-4174-9C9B-DA8D5B84776A}"/>
    <cellStyle name="Currency 3 5 4 3 11" xfId="14711" xr:uid="{D04460DD-43BD-4A0D-B672-9017872D529A}"/>
    <cellStyle name="Currency 3 5 4 3 12" xfId="33723" xr:uid="{73FF700C-52FB-4068-B697-2B6014A82174}"/>
    <cellStyle name="Currency 3 5 4 3 13" xfId="36426" xr:uid="{ED1AF87F-7879-4E6C-8CDB-6B5D1A2B75D1}"/>
    <cellStyle name="Currency 3 5 4 3 2" xfId="1359" xr:uid="{00000000-0005-0000-0000-0000B4080000}"/>
    <cellStyle name="Currency 3 5 4 3 2 2" xfId="5470" xr:uid="{00000000-0005-0000-0000-0000B5080000}"/>
    <cellStyle name="Currency 3 5 4 3 2 2 2" xfId="14715" xr:uid="{3721EF16-2C33-4275-8AF3-F20AA9A60060}"/>
    <cellStyle name="Currency 3 5 4 3 2 2 3" xfId="14714" xr:uid="{8F43DEC3-B3B7-4A81-9494-B62C0295403B}"/>
    <cellStyle name="Currency 3 5 4 3 2 3" xfId="14716" xr:uid="{224249C5-BDB0-4E32-8639-7EAE18C06E2F}"/>
    <cellStyle name="Currency 3 5 4 3 2 3 2" xfId="14717" xr:uid="{A102646F-F205-4217-8C0B-167E9252946A}"/>
    <cellStyle name="Currency 3 5 4 3 2 4" xfId="14718" xr:uid="{1A39656E-C54D-4085-961F-6B28B79FDA79}"/>
    <cellStyle name="Currency 3 5 4 3 2 5" xfId="14713" xr:uid="{EB169C51-D4A2-4640-A735-0E9BA7DC5D3A}"/>
    <cellStyle name="Currency 3 5 4 3 2 6" xfId="33724" xr:uid="{3504CC01-528E-439D-9B4A-F5F66873E296}"/>
    <cellStyle name="Currency 3 5 4 3 3" xfId="1360" xr:uid="{00000000-0005-0000-0000-0000B6080000}"/>
    <cellStyle name="Currency 3 5 4 3 3 2" xfId="5471" xr:uid="{00000000-0005-0000-0000-0000B7080000}"/>
    <cellStyle name="Currency 3 5 4 3 3 2 2" xfId="14721" xr:uid="{E5C2E671-A060-4FDB-9B9E-82FC3DD809E6}"/>
    <cellStyle name="Currency 3 5 4 3 3 2 3" xfId="14720" xr:uid="{26E09EA4-6B07-440F-8776-71BF75D81572}"/>
    <cellStyle name="Currency 3 5 4 3 3 3" xfId="14722" xr:uid="{9C747706-7602-4471-A779-6350B9D03E11}"/>
    <cellStyle name="Currency 3 5 4 3 3 3 2" xfId="14723" xr:uid="{27B26538-F27D-4701-B9E6-F463E60BCE75}"/>
    <cellStyle name="Currency 3 5 4 3 3 4" xfId="14724" xr:uid="{9BE57952-9764-4C0B-B655-B0468F928348}"/>
    <cellStyle name="Currency 3 5 4 3 3 5" xfId="14719" xr:uid="{6E9F0275-BC9A-4CCF-9F07-89BC6D16B5EC}"/>
    <cellStyle name="Currency 3 5 4 3 3 6" xfId="33725" xr:uid="{8C836266-5A69-49CF-B5AB-2672DA029A22}"/>
    <cellStyle name="Currency 3 5 4 3 4" xfId="1361" xr:uid="{00000000-0005-0000-0000-0000B8080000}"/>
    <cellStyle name="Currency 3 5 4 3 4 2" xfId="5472" xr:uid="{00000000-0005-0000-0000-0000B9080000}"/>
    <cellStyle name="Currency 3 5 4 3 4 2 2" xfId="14727" xr:uid="{31DCD6A1-D28B-4519-B3AA-58A8A1F5BF4D}"/>
    <cellStyle name="Currency 3 5 4 3 4 2 3" xfId="14726" xr:uid="{F572ADC3-59AD-404A-B69D-1C8E2726864D}"/>
    <cellStyle name="Currency 3 5 4 3 4 3" xfId="14728" xr:uid="{77C997EA-0DBD-4ED5-A99D-8BA472872B09}"/>
    <cellStyle name="Currency 3 5 4 3 4 3 2" xfId="14729" xr:uid="{1CC5320F-4164-4BCD-9CF6-F3AF8E795C42}"/>
    <cellStyle name="Currency 3 5 4 3 4 4" xfId="14730" xr:uid="{6C57B639-0F41-451E-8BA3-B7316038D674}"/>
    <cellStyle name="Currency 3 5 4 3 4 5" xfId="14725" xr:uid="{AD9B550A-DE56-46C5-A855-D22627F47DF5}"/>
    <cellStyle name="Currency 3 5 4 3 4 6" xfId="33726" xr:uid="{F32EE5F8-0ADA-4B90-AF26-B621AE1423A0}"/>
    <cellStyle name="Currency 3 5 4 3 5" xfId="1362" xr:uid="{00000000-0005-0000-0000-0000BA080000}"/>
    <cellStyle name="Currency 3 5 4 3 5 2" xfId="14732" xr:uid="{0A7BCDF7-F7B4-44A2-BFCC-B56F2B0EAE64}"/>
    <cellStyle name="Currency 3 5 4 3 5 2 2" xfId="14733" xr:uid="{A57FFE24-468A-4DA6-A3C5-C5F7FA3D2186}"/>
    <cellStyle name="Currency 3 5 4 3 5 3" xfId="14734" xr:uid="{0871F3B3-91E4-424F-BBE9-63E5F41037A0}"/>
    <cellStyle name="Currency 3 5 4 3 5 4" xfId="14731" xr:uid="{FBDF5DCF-858B-443E-AE36-5CAAEF4FE3F8}"/>
    <cellStyle name="Currency 3 5 4 3 6" xfId="5469" xr:uid="{00000000-0005-0000-0000-0000BB080000}"/>
    <cellStyle name="Currency 3 5 4 3 6 2" xfId="14736" xr:uid="{07465001-3588-4BA9-80A2-B24F21A9B882}"/>
    <cellStyle name="Currency 3 5 4 3 6 2 2" xfId="14737" xr:uid="{EF875B23-2AB9-4121-8DE8-2AECE3723E82}"/>
    <cellStyle name="Currency 3 5 4 3 6 3" xfId="14738" xr:uid="{E2BD45F9-2546-4295-95EE-F9020B72B892}"/>
    <cellStyle name="Currency 3 5 4 3 6 4" xfId="14735" xr:uid="{C6D5D0EE-4D0D-4A30-9743-548986D5F6E0}"/>
    <cellStyle name="Currency 3 5 4 3 7" xfId="14739" xr:uid="{D62072EB-EB63-458A-9BC1-381286791281}"/>
    <cellStyle name="Currency 3 5 4 3 7 2" xfId="14740" xr:uid="{29A7B82A-E1EA-424F-A530-78186F027595}"/>
    <cellStyle name="Currency 3 5 4 3 8" xfId="14741" xr:uid="{19C6E3EC-073A-4AAA-9ABC-5596611B30C5}"/>
    <cellStyle name="Currency 3 5 4 3 8 2" xfId="14742" xr:uid="{AD40F909-BE4F-46DD-93F1-8F6DE07CD9BA}"/>
    <cellStyle name="Currency 3 5 4 3 9" xfId="14743" xr:uid="{69331B3B-D498-4B53-9138-511C8B1D1C3D}"/>
    <cellStyle name="Currency 3 5 4 3 9 2" xfId="14744" xr:uid="{C2F48A9E-1C75-443F-BE69-DF5F59A6A497}"/>
    <cellStyle name="Currency 3 5 4 4" xfId="1363" xr:uid="{00000000-0005-0000-0000-0000BC080000}"/>
    <cellStyle name="Currency 3 5 4 4 2" xfId="5473" xr:uid="{00000000-0005-0000-0000-0000BD080000}"/>
    <cellStyle name="Currency 3 5 4 4 2 2" xfId="14747" xr:uid="{6449A4EF-E66D-4891-B9D6-17FF0FB38290}"/>
    <cellStyle name="Currency 3 5 4 4 2 3" xfId="14746" xr:uid="{25B4B0E9-E092-4817-B45B-45678BFF12C1}"/>
    <cellStyle name="Currency 3 5 4 4 3" xfId="14748" xr:uid="{B64F042E-8C24-480E-8C5F-5F4F6C31632A}"/>
    <cellStyle name="Currency 3 5 4 4 3 2" xfId="14749" xr:uid="{02CA37ED-D8EC-485E-8AD8-7192188ED9B6}"/>
    <cellStyle name="Currency 3 5 4 4 4" xfId="14750" xr:uid="{CC773921-6BAA-4A6E-9048-F5B59CC87126}"/>
    <cellStyle name="Currency 3 5 4 4 5" xfId="14751" xr:uid="{F1EE8BB2-DC87-49E6-BFF5-97A7D78EB9DA}"/>
    <cellStyle name="Currency 3 5 4 4 6" xfId="14745" xr:uid="{365C663F-976B-4CE4-9860-E05195EDD180}"/>
    <cellStyle name="Currency 3 5 4 4 7" xfId="33727" xr:uid="{54E6AEC1-BA93-44D5-9450-FE1389A7D4DF}"/>
    <cellStyle name="Currency 3 5 4 5" xfId="1364" xr:uid="{00000000-0005-0000-0000-0000BE080000}"/>
    <cellStyle name="Currency 3 5 4 5 2" xfId="5474" xr:uid="{00000000-0005-0000-0000-0000BF080000}"/>
    <cellStyle name="Currency 3 5 4 5 2 2" xfId="14754" xr:uid="{6121A3D1-2F38-4CE2-90E1-FCBE349D6D7F}"/>
    <cellStyle name="Currency 3 5 4 5 2 3" xfId="14753" xr:uid="{7447F73A-855C-46BB-A361-5ACBA3E6C6B5}"/>
    <cellStyle name="Currency 3 5 4 5 3" xfId="14755" xr:uid="{420EB9DC-2983-4F5B-880F-DE91DE8B8D58}"/>
    <cellStyle name="Currency 3 5 4 5 3 2" xfId="14756" xr:uid="{0FE94846-C327-49D3-9314-62AB472514AF}"/>
    <cellStyle name="Currency 3 5 4 5 4" xfId="14757" xr:uid="{17A253C9-0662-41BB-A643-F778E2743215}"/>
    <cellStyle name="Currency 3 5 4 5 5" xfId="14752" xr:uid="{4A8277C7-E6B1-4974-A052-05810AC4AC4F}"/>
    <cellStyle name="Currency 3 5 4 5 6" xfId="33728" xr:uid="{1B29EBB4-AC77-45A5-A287-5F4A18935E89}"/>
    <cellStyle name="Currency 3 5 4 6" xfId="1365" xr:uid="{00000000-0005-0000-0000-0000C0080000}"/>
    <cellStyle name="Currency 3 5 4 6 2" xfId="5475" xr:uid="{00000000-0005-0000-0000-0000C1080000}"/>
    <cellStyle name="Currency 3 5 4 6 2 2" xfId="14760" xr:uid="{9C9295B4-054B-4B79-AA8B-CB01D9CB082E}"/>
    <cellStyle name="Currency 3 5 4 6 2 3" xfId="14759" xr:uid="{C31CC88A-0E41-4A75-A206-613EF4DFA104}"/>
    <cellStyle name="Currency 3 5 4 6 3" xfId="14761" xr:uid="{5580CB1E-E53E-4AA6-A69E-C0CA6E3DC98C}"/>
    <cellStyle name="Currency 3 5 4 6 3 2" xfId="14762" xr:uid="{804B5C5F-BE5A-4C28-B9AE-59B2EC6E8DCB}"/>
    <cellStyle name="Currency 3 5 4 6 4" xfId="14763" xr:uid="{FA47B089-36B2-4DE6-938D-F9A4F6DB3018}"/>
    <cellStyle name="Currency 3 5 4 6 5" xfId="14758" xr:uid="{AC49E663-E02A-40A1-A625-565BF43866C2}"/>
    <cellStyle name="Currency 3 5 4 6 6" xfId="33729" xr:uid="{98AAA5D7-3BB9-4097-AD50-0587A38329E3}"/>
    <cellStyle name="Currency 3 5 4 7" xfId="1366" xr:uid="{00000000-0005-0000-0000-0000C2080000}"/>
    <cellStyle name="Currency 3 5 4 7 2" xfId="14765" xr:uid="{51A461C1-C007-49FB-AFAF-CD9702E93BEE}"/>
    <cellStyle name="Currency 3 5 4 7 2 2" xfId="14766" xr:uid="{18433A59-3F1D-45A8-8376-AA829EE1251D}"/>
    <cellStyle name="Currency 3 5 4 7 3" xfId="14767" xr:uid="{EF230077-F251-48D3-B27F-31111E8B911C}"/>
    <cellStyle name="Currency 3 5 4 7 4" xfId="14764" xr:uid="{0545BB94-1183-45DB-8758-AEC496BF8F29}"/>
    <cellStyle name="Currency 3 5 4 8" xfId="5464" xr:uid="{00000000-0005-0000-0000-0000C3080000}"/>
    <cellStyle name="Currency 3 5 4 8 2" xfId="14769" xr:uid="{81474816-FF9E-412E-AF94-E91F38C2AEC2}"/>
    <cellStyle name="Currency 3 5 4 8 2 2" xfId="14770" xr:uid="{6A304748-C4B4-43F1-AAB4-EC0180EEB366}"/>
    <cellStyle name="Currency 3 5 4 8 3" xfId="14771" xr:uid="{2DF64625-A61B-4AA5-B9CC-63F13054B7F8}"/>
    <cellStyle name="Currency 3 5 4 8 4" xfId="14768" xr:uid="{A70CFFD5-DD3B-4D88-BCCE-0077DDCFD78D}"/>
    <cellStyle name="Currency 3 5 4 9" xfId="14772" xr:uid="{DE8B8CF5-FCBE-404D-BE10-B4CEDE62B130}"/>
    <cellStyle name="Currency 3 5 4 9 2" xfId="14773" xr:uid="{A9F17D69-C586-44B4-AED6-27631A148B05}"/>
    <cellStyle name="Currency 3 5 5" xfId="1367" xr:uid="{00000000-0005-0000-0000-0000C4080000}"/>
    <cellStyle name="Currency 3 5 5 10" xfId="14775" xr:uid="{F3BA6711-5EE8-4E1E-8E76-13B6BE80EB49}"/>
    <cellStyle name="Currency 3 5 5 10 2" xfId="14776" xr:uid="{2F587B92-EC13-4B13-AA78-9132FD3FFA0A}"/>
    <cellStyle name="Currency 3 5 5 11" xfId="14777" xr:uid="{B65F499A-079F-4E3F-9F58-35F0B0A3BAAC}"/>
    <cellStyle name="Currency 3 5 5 11 2" xfId="14778" xr:uid="{D8C9A066-D413-4EC4-905B-7C47C9BD6514}"/>
    <cellStyle name="Currency 3 5 5 12" xfId="14779" xr:uid="{486273EC-DA58-49D2-92D7-8D52BD5DAEB7}"/>
    <cellStyle name="Currency 3 5 5 13" xfId="14774" xr:uid="{BD888588-F5EC-4709-B739-EBA4EB614358}"/>
    <cellStyle name="Currency 3 5 5 14" xfId="33730" xr:uid="{28B5F959-BEAA-4F40-9FAB-15E11829E128}"/>
    <cellStyle name="Currency 3 5 5 15" xfId="35840" xr:uid="{BD25CF9F-B812-4D9A-B032-C41712C8EE81}"/>
    <cellStyle name="Currency 3 5 5 2" xfId="1368" xr:uid="{00000000-0005-0000-0000-0000C5080000}"/>
    <cellStyle name="Currency 3 5 5 2 10" xfId="14781" xr:uid="{25157DB4-B3D0-4A0D-B555-D4FA3C91ACA0}"/>
    <cellStyle name="Currency 3 5 5 2 11" xfId="14780" xr:uid="{4F84A879-9B38-4347-8DD7-621ED750B313}"/>
    <cellStyle name="Currency 3 5 5 2 12" xfId="33731" xr:uid="{56A56571-B88C-4A57-9C53-CD1F656DC0C4}"/>
    <cellStyle name="Currency 3 5 5 2 13" xfId="36213" xr:uid="{9C3944A8-0A04-417C-BD6A-610734FF78F7}"/>
    <cellStyle name="Currency 3 5 5 2 2" xfId="1369" xr:uid="{00000000-0005-0000-0000-0000C6080000}"/>
    <cellStyle name="Currency 3 5 5 2 2 2" xfId="5478" xr:uid="{00000000-0005-0000-0000-0000C7080000}"/>
    <cellStyle name="Currency 3 5 5 2 2 2 2" xfId="14784" xr:uid="{DD8DE71B-29C1-469A-8CC1-E4101790E748}"/>
    <cellStyle name="Currency 3 5 5 2 2 2 3" xfId="14783" xr:uid="{F13AB883-B0AF-442F-B484-8A9EFE7F0C0E}"/>
    <cellStyle name="Currency 3 5 5 2 2 3" xfId="14785" xr:uid="{3E6D8E12-3C31-476B-BB5F-C941FB8AD189}"/>
    <cellStyle name="Currency 3 5 5 2 2 3 2" xfId="14786" xr:uid="{39851FC1-DF0D-4561-B031-CC8DE32D1917}"/>
    <cellStyle name="Currency 3 5 5 2 2 4" xfId="14787" xr:uid="{B92D0AC7-A4C9-4C31-9F85-9DF22B85AAC6}"/>
    <cellStyle name="Currency 3 5 5 2 2 5" xfId="14782" xr:uid="{0E3AAAF5-FFF7-433F-8B67-7405C755A4B0}"/>
    <cellStyle name="Currency 3 5 5 2 2 6" xfId="33732" xr:uid="{E920C9BF-DE44-4375-A0EC-639AB156E152}"/>
    <cellStyle name="Currency 3 5 5 2 3" xfId="1370" xr:uid="{00000000-0005-0000-0000-0000C8080000}"/>
    <cellStyle name="Currency 3 5 5 2 3 2" xfId="5479" xr:uid="{00000000-0005-0000-0000-0000C9080000}"/>
    <cellStyle name="Currency 3 5 5 2 3 2 2" xfId="14790" xr:uid="{09E633A1-83D3-4086-BE5E-5F2EC2ECA0D5}"/>
    <cellStyle name="Currency 3 5 5 2 3 2 3" xfId="14789" xr:uid="{E2BA2A29-303A-4102-B500-458F183A6637}"/>
    <cellStyle name="Currency 3 5 5 2 3 3" xfId="14791" xr:uid="{7ADD0990-AEFC-4CBD-ACA5-D24FBDADAE5C}"/>
    <cellStyle name="Currency 3 5 5 2 3 3 2" xfId="14792" xr:uid="{16B6C760-AAEA-4F17-A3B6-B2BE36B367B4}"/>
    <cellStyle name="Currency 3 5 5 2 3 4" xfId="14793" xr:uid="{B3BEA2B2-A613-49E5-8D09-B65BFA1D0AA7}"/>
    <cellStyle name="Currency 3 5 5 2 3 5" xfId="14788" xr:uid="{94C0B208-4843-436F-981F-BAD57205B372}"/>
    <cellStyle name="Currency 3 5 5 2 3 6" xfId="33733" xr:uid="{66F18D8B-E7FF-486C-BD3F-559A7EEE8108}"/>
    <cellStyle name="Currency 3 5 5 2 4" xfId="1371" xr:uid="{00000000-0005-0000-0000-0000CA080000}"/>
    <cellStyle name="Currency 3 5 5 2 4 2" xfId="5480" xr:uid="{00000000-0005-0000-0000-0000CB080000}"/>
    <cellStyle name="Currency 3 5 5 2 4 2 2" xfId="14796" xr:uid="{0B2D53CD-B939-458B-92B2-26CD8528B075}"/>
    <cellStyle name="Currency 3 5 5 2 4 2 3" xfId="14795" xr:uid="{FF636EB8-CD74-4C24-B0C0-A9841BFA9232}"/>
    <cellStyle name="Currency 3 5 5 2 4 3" xfId="14797" xr:uid="{354EAED9-E73F-48A8-A40A-6B2B07AE5FD9}"/>
    <cellStyle name="Currency 3 5 5 2 4 3 2" xfId="14798" xr:uid="{1CC636AF-E1DF-4AEC-BD02-5F8677C5EFA4}"/>
    <cellStyle name="Currency 3 5 5 2 4 4" xfId="14799" xr:uid="{0970A34E-5FAB-4107-8663-18A21E7FB7BA}"/>
    <cellStyle name="Currency 3 5 5 2 4 5" xfId="14794" xr:uid="{A8E74495-A9D0-4711-A5C3-354CA64C607A}"/>
    <cellStyle name="Currency 3 5 5 2 4 6" xfId="33734" xr:uid="{4EDAE360-76DE-4B1C-BACF-9AF80C26E36D}"/>
    <cellStyle name="Currency 3 5 5 2 5" xfId="1372" xr:uid="{00000000-0005-0000-0000-0000CC080000}"/>
    <cellStyle name="Currency 3 5 5 2 5 2" xfId="14801" xr:uid="{377753C5-1109-4D70-8256-2F8C9F2A3868}"/>
    <cellStyle name="Currency 3 5 5 2 5 2 2" xfId="14802" xr:uid="{70919E44-5214-460C-B4FF-5D78A93628D7}"/>
    <cellStyle name="Currency 3 5 5 2 5 3" xfId="14803" xr:uid="{57E9F7E4-9AFA-4B71-A96A-006A9AFB826A}"/>
    <cellStyle name="Currency 3 5 5 2 5 4" xfId="14800" xr:uid="{51279CAE-EC92-466E-9273-E021CF19F7C1}"/>
    <cellStyle name="Currency 3 5 5 2 6" xfId="5477" xr:uid="{00000000-0005-0000-0000-0000CD080000}"/>
    <cellStyle name="Currency 3 5 5 2 6 2" xfId="14805" xr:uid="{AC75C398-9726-41CF-876C-1AE0460577A5}"/>
    <cellStyle name="Currency 3 5 5 2 6 2 2" xfId="14806" xr:uid="{920358EB-7350-47DA-A6A8-EB65AE9A95F4}"/>
    <cellStyle name="Currency 3 5 5 2 6 3" xfId="14807" xr:uid="{CA3E071F-574E-4ADE-ACB8-4472EC6A22D8}"/>
    <cellStyle name="Currency 3 5 5 2 6 4" xfId="14804" xr:uid="{A85F168B-A9D0-4A25-AF7C-536659634436}"/>
    <cellStyle name="Currency 3 5 5 2 7" xfId="14808" xr:uid="{CA5987EE-0E15-42B0-9C52-977D8F9784FC}"/>
    <cellStyle name="Currency 3 5 5 2 7 2" xfId="14809" xr:uid="{C29B2D34-D227-448B-918E-12E2EABECDC6}"/>
    <cellStyle name="Currency 3 5 5 2 8" xfId="14810" xr:uid="{45688AE1-B36A-46E1-8171-45FEDEA5C201}"/>
    <cellStyle name="Currency 3 5 5 2 8 2" xfId="14811" xr:uid="{488A1C95-DF4C-4BD1-B33B-7FF5201EC594}"/>
    <cellStyle name="Currency 3 5 5 2 9" xfId="14812" xr:uid="{1A916BF5-B082-4D9D-A9DD-7C7487D22F8D}"/>
    <cellStyle name="Currency 3 5 5 2 9 2" xfId="14813" xr:uid="{3C989AB6-2521-41D4-BF05-901FB8AB6875}"/>
    <cellStyle name="Currency 3 5 5 3" xfId="1373" xr:uid="{00000000-0005-0000-0000-0000CE080000}"/>
    <cellStyle name="Currency 3 5 5 3 10" xfId="14815" xr:uid="{70954C66-4497-4AF8-BC70-F923674A38A2}"/>
    <cellStyle name="Currency 3 5 5 3 11" xfId="14814" xr:uid="{830A7B3D-90E7-413A-9614-D5679DF71B6E}"/>
    <cellStyle name="Currency 3 5 5 3 12" xfId="33735" xr:uid="{475CCF5D-339C-46A2-B1A8-2C0948C1C300}"/>
    <cellStyle name="Currency 3 5 5 3 13" xfId="36427" xr:uid="{3422C0D7-15DB-492C-B9A8-8D8F8BC4804B}"/>
    <cellStyle name="Currency 3 5 5 3 2" xfId="1374" xr:uid="{00000000-0005-0000-0000-0000CF080000}"/>
    <cellStyle name="Currency 3 5 5 3 2 2" xfId="5482" xr:uid="{00000000-0005-0000-0000-0000D0080000}"/>
    <cellStyle name="Currency 3 5 5 3 2 2 2" xfId="14818" xr:uid="{BF3ABBC5-4F10-41C6-9080-75975F7DFA01}"/>
    <cellStyle name="Currency 3 5 5 3 2 2 3" xfId="14817" xr:uid="{85769042-10A3-486E-A6A9-175ACFFBCED5}"/>
    <cellStyle name="Currency 3 5 5 3 2 3" xfId="14819" xr:uid="{B10447D5-A640-4A9C-BE38-D76CB10B40F9}"/>
    <cellStyle name="Currency 3 5 5 3 2 3 2" xfId="14820" xr:uid="{C12FE3B7-0764-4A57-95F8-25A5C12D50E4}"/>
    <cellStyle name="Currency 3 5 5 3 2 4" xfId="14821" xr:uid="{9F96DA40-DE56-4FED-952A-413925DD32A2}"/>
    <cellStyle name="Currency 3 5 5 3 2 5" xfId="14816" xr:uid="{3072FEAB-F9F6-451F-9C7B-3E96181535FC}"/>
    <cellStyle name="Currency 3 5 5 3 2 6" xfId="33736" xr:uid="{E26C1C36-CC2A-495C-9764-A2EEA429B3E1}"/>
    <cellStyle name="Currency 3 5 5 3 3" xfId="1375" xr:uid="{00000000-0005-0000-0000-0000D1080000}"/>
    <cellStyle name="Currency 3 5 5 3 3 2" xfId="5483" xr:uid="{00000000-0005-0000-0000-0000D2080000}"/>
    <cellStyle name="Currency 3 5 5 3 3 2 2" xfId="14824" xr:uid="{27DEB137-FEDD-4DC7-AC2D-9C2DB722999E}"/>
    <cellStyle name="Currency 3 5 5 3 3 2 3" xfId="14823" xr:uid="{6DC6E9D4-ACA1-4A38-825C-ABC6AA7855D3}"/>
    <cellStyle name="Currency 3 5 5 3 3 3" xfId="14825" xr:uid="{1DAEABEF-4BE5-44D9-BADE-A7F0527F5CD2}"/>
    <cellStyle name="Currency 3 5 5 3 3 3 2" xfId="14826" xr:uid="{8E049A28-1D0E-41B1-83E5-31CE0D2C701D}"/>
    <cellStyle name="Currency 3 5 5 3 3 4" xfId="14827" xr:uid="{8280C50E-0E96-47C8-A36E-80250B5B42A3}"/>
    <cellStyle name="Currency 3 5 5 3 3 5" xfId="14822" xr:uid="{69395D1F-FEA1-4519-86E7-A6761CF3394B}"/>
    <cellStyle name="Currency 3 5 5 3 3 6" xfId="33737" xr:uid="{75CD8409-943C-4A57-A077-A1528C1A5654}"/>
    <cellStyle name="Currency 3 5 5 3 4" xfId="1376" xr:uid="{00000000-0005-0000-0000-0000D3080000}"/>
    <cellStyle name="Currency 3 5 5 3 4 2" xfId="5484" xr:uid="{00000000-0005-0000-0000-0000D4080000}"/>
    <cellStyle name="Currency 3 5 5 3 4 2 2" xfId="14830" xr:uid="{019C83F3-093E-44A6-AD46-165350AAA4E0}"/>
    <cellStyle name="Currency 3 5 5 3 4 2 3" xfId="14829" xr:uid="{D1BF3A5B-54A6-4BEC-9583-DFEE77C2A6C5}"/>
    <cellStyle name="Currency 3 5 5 3 4 3" xfId="14831" xr:uid="{538E8C02-D5B7-41FC-AD6D-C8B3BBE3E4B5}"/>
    <cellStyle name="Currency 3 5 5 3 4 3 2" xfId="14832" xr:uid="{5ADEA461-9465-473B-AD30-E3254908311F}"/>
    <cellStyle name="Currency 3 5 5 3 4 4" xfId="14833" xr:uid="{AD66EC7E-4B03-4987-AE94-DD59AC52D823}"/>
    <cellStyle name="Currency 3 5 5 3 4 5" xfId="14828" xr:uid="{020FD0D0-E2D3-43A6-ADD1-F10DE15A61F2}"/>
    <cellStyle name="Currency 3 5 5 3 4 6" xfId="33738" xr:uid="{F3E27C31-92A7-4576-B928-8BAFE33F4BED}"/>
    <cellStyle name="Currency 3 5 5 3 5" xfId="1377" xr:uid="{00000000-0005-0000-0000-0000D5080000}"/>
    <cellStyle name="Currency 3 5 5 3 5 2" xfId="14835" xr:uid="{376D8A40-2473-42D3-B8C2-827A00DB694C}"/>
    <cellStyle name="Currency 3 5 5 3 5 2 2" xfId="14836" xr:uid="{0EED68B0-3AD3-4957-8394-F36FD1A80E77}"/>
    <cellStyle name="Currency 3 5 5 3 5 3" xfId="14837" xr:uid="{4E8A1D90-5953-4693-B370-CAFCE56C5D0D}"/>
    <cellStyle name="Currency 3 5 5 3 5 4" xfId="14834" xr:uid="{15B1C2AA-F14E-4C54-ACA3-3430F2E97198}"/>
    <cellStyle name="Currency 3 5 5 3 6" xfId="5481" xr:uid="{00000000-0005-0000-0000-0000D6080000}"/>
    <cellStyle name="Currency 3 5 5 3 6 2" xfId="14839" xr:uid="{F788FD5A-848F-4763-9BF7-F24F8EF9204E}"/>
    <cellStyle name="Currency 3 5 5 3 6 2 2" xfId="14840" xr:uid="{B2688402-CFF8-4FD7-B6AE-CF10996532D1}"/>
    <cellStyle name="Currency 3 5 5 3 6 3" xfId="14841" xr:uid="{20B62897-96BE-46C6-8CA0-4D98D8A81E2A}"/>
    <cellStyle name="Currency 3 5 5 3 6 4" xfId="14838" xr:uid="{E1C6DA8D-539B-402A-BC0A-89F79F12999F}"/>
    <cellStyle name="Currency 3 5 5 3 7" xfId="14842" xr:uid="{7DEDF1C6-C32D-40DE-92FA-945B6A57AA35}"/>
    <cellStyle name="Currency 3 5 5 3 7 2" xfId="14843" xr:uid="{129A3559-C0FB-44D7-8ADB-9C8F8DF70235}"/>
    <cellStyle name="Currency 3 5 5 3 8" xfId="14844" xr:uid="{9C4A8130-568D-4146-BC03-1B6D40231341}"/>
    <cellStyle name="Currency 3 5 5 3 8 2" xfId="14845" xr:uid="{A2BBCB2D-EE8B-4BC9-A07C-F4F5513040D4}"/>
    <cellStyle name="Currency 3 5 5 3 9" xfId="14846" xr:uid="{1BD3DCB8-A518-4735-90A6-81B3822112B0}"/>
    <cellStyle name="Currency 3 5 5 3 9 2" xfId="14847" xr:uid="{AAF4DFBC-B192-4D39-9E08-28DC981A5123}"/>
    <cellStyle name="Currency 3 5 5 4" xfId="1378" xr:uid="{00000000-0005-0000-0000-0000D7080000}"/>
    <cellStyle name="Currency 3 5 5 4 2" xfId="5485" xr:uid="{00000000-0005-0000-0000-0000D8080000}"/>
    <cellStyle name="Currency 3 5 5 4 2 2" xfId="14850" xr:uid="{60AEF719-EA0F-460A-8178-F214D2A09705}"/>
    <cellStyle name="Currency 3 5 5 4 2 3" xfId="14849" xr:uid="{8B1C8D9C-545F-474B-98F4-3C66D1BB3D54}"/>
    <cellStyle name="Currency 3 5 5 4 3" xfId="14851" xr:uid="{1D822A40-FE89-416B-88F4-91F78A5AD561}"/>
    <cellStyle name="Currency 3 5 5 4 3 2" xfId="14852" xr:uid="{488B1DE4-B69C-4EAB-8A76-8C182A89F50C}"/>
    <cellStyle name="Currency 3 5 5 4 4" xfId="14853" xr:uid="{80FC033C-FB48-49E0-9432-D86A31DE0F10}"/>
    <cellStyle name="Currency 3 5 5 4 5" xfId="14854" xr:uid="{1DF9F3D9-85C3-4A93-947F-37E85E7FF074}"/>
    <cellStyle name="Currency 3 5 5 4 6" xfId="14848" xr:uid="{90D15F7C-F8A2-42E9-AAD3-611D840EB899}"/>
    <cellStyle name="Currency 3 5 5 4 7" xfId="33739" xr:uid="{E039FA7C-6811-4B08-B4E7-D247542B149E}"/>
    <cellStyle name="Currency 3 5 5 5" xfId="1379" xr:uid="{00000000-0005-0000-0000-0000D9080000}"/>
    <cellStyle name="Currency 3 5 5 5 2" xfId="5486" xr:uid="{00000000-0005-0000-0000-0000DA080000}"/>
    <cellStyle name="Currency 3 5 5 5 2 2" xfId="14857" xr:uid="{0C6EBA54-B4D4-4E4C-9FF9-CD85A7157BC5}"/>
    <cellStyle name="Currency 3 5 5 5 2 3" xfId="14856" xr:uid="{F1A1A790-E77A-4D7A-A190-BB237198555F}"/>
    <cellStyle name="Currency 3 5 5 5 3" xfId="14858" xr:uid="{AE263A70-B71E-4DF3-9B4A-2EE8E0D5F6B6}"/>
    <cellStyle name="Currency 3 5 5 5 3 2" xfId="14859" xr:uid="{686B9E30-C410-4AF8-A33A-858A18A18C4F}"/>
    <cellStyle name="Currency 3 5 5 5 4" xfId="14860" xr:uid="{954DD55F-A384-462E-AF85-65C285E998DB}"/>
    <cellStyle name="Currency 3 5 5 5 5" xfId="14855" xr:uid="{87F40E02-5EDA-48DB-A80A-3E22472CF71B}"/>
    <cellStyle name="Currency 3 5 5 5 6" xfId="33740" xr:uid="{F28E477F-44B8-4602-9E01-3C7A298FE038}"/>
    <cellStyle name="Currency 3 5 5 6" xfId="1380" xr:uid="{00000000-0005-0000-0000-0000DB080000}"/>
    <cellStyle name="Currency 3 5 5 6 2" xfId="5487" xr:uid="{00000000-0005-0000-0000-0000DC080000}"/>
    <cellStyle name="Currency 3 5 5 6 2 2" xfId="14863" xr:uid="{F272336E-2C9A-4E4D-9666-79822F25D9BE}"/>
    <cellStyle name="Currency 3 5 5 6 2 3" xfId="14862" xr:uid="{8D52E0BB-E39D-4F4B-BE1A-648FE60AC958}"/>
    <cellStyle name="Currency 3 5 5 6 3" xfId="14864" xr:uid="{71C4C7DA-69F0-4D4E-BDDF-D2F440C54568}"/>
    <cellStyle name="Currency 3 5 5 6 3 2" xfId="14865" xr:uid="{280CF5D4-32C4-44A8-9EAC-AB4AB2EE639D}"/>
    <cellStyle name="Currency 3 5 5 6 4" xfId="14866" xr:uid="{DEB6353E-2BB5-4873-898F-8A0AE7BDE640}"/>
    <cellStyle name="Currency 3 5 5 6 5" xfId="14861" xr:uid="{BEC32A7E-A90F-4027-AE84-2697820A22A5}"/>
    <cellStyle name="Currency 3 5 5 6 6" xfId="33741" xr:uid="{91EA0BC5-2392-4A9D-975A-1825C1A2B062}"/>
    <cellStyle name="Currency 3 5 5 7" xfId="1381" xr:uid="{00000000-0005-0000-0000-0000DD080000}"/>
    <cellStyle name="Currency 3 5 5 7 2" xfId="14868" xr:uid="{F68F7FAD-6260-4D99-A85A-1CBCD024D577}"/>
    <cellStyle name="Currency 3 5 5 7 2 2" xfId="14869" xr:uid="{DDB2854F-3470-4277-BD21-62E2CF625821}"/>
    <cellStyle name="Currency 3 5 5 7 3" xfId="14870" xr:uid="{3F38A720-27FA-4406-B0E7-C9C73317603B}"/>
    <cellStyle name="Currency 3 5 5 7 4" xfId="14867" xr:uid="{0D7ED5FD-9386-4384-8DF6-FBD1951C74AD}"/>
    <cellStyle name="Currency 3 5 5 8" xfId="5476" xr:uid="{00000000-0005-0000-0000-0000DE080000}"/>
    <cellStyle name="Currency 3 5 5 8 2" xfId="14872" xr:uid="{A9BC913E-BF42-468B-BF7F-76705CEFB220}"/>
    <cellStyle name="Currency 3 5 5 8 2 2" xfId="14873" xr:uid="{471BAF15-1A60-4535-8B09-95A26CF2C1A7}"/>
    <cellStyle name="Currency 3 5 5 8 3" xfId="14874" xr:uid="{1C90B243-EC5D-4EFC-B0E5-C0C20BF61E9E}"/>
    <cellStyle name="Currency 3 5 5 8 4" xfId="14871" xr:uid="{E070D11F-04D9-4412-AA08-EC1808BDF28F}"/>
    <cellStyle name="Currency 3 5 5 9" xfId="14875" xr:uid="{E493C4A9-46D1-4FD7-A59F-45AD3EE5B37C}"/>
    <cellStyle name="Currency 3 5 5 9 2" xfId="14876" xr:uid="{C2F0E4E8-5E71-4855-9D8E-A70554E7FDE7}"/>
    <cellStyle name="Currency 3 5 6" xfId="1382" xr:uid="{00000000-0005-0000-0000-0000DF080000}"/>
    <cellStyle name="Currency 3 5 6 10" xfId="14878" xr:uid="{1FA66239-E93F-4E41-9613-46BC0FC1D8E9}"/>
    <cellStyle name="Currency 3 5 6 11" xfId="14877" xr:uid="{1F80DF53-DC69-414D-84A7-86857A30EC62}"/>
    <cellStyle name="Currency 3 5 6 12" xfId="33742" xr:uid="{4D9034EA-D341-4487-B002-7A541C509DEC}"/>
    <cellStyle name="Currency 3 5 6 13" xfId="36209" xr:uid="{E3A15772-2288-4BB3-92D1-3835A679C7AE}"/>
    <cellStyle name="Currency 3 5 6 2" xfId="1383" xr:uid="{00000000-0005-0000-0000-0000E0080000}"/>
    <cellStyle name="Currency 3 5 6 2 2" xfId="5489" xr:uid="{00000000-0005-0000-0000-0000E1080000}"/>
    <cellStyle name="Currency 3 5 6 2 2 2" xfId="14881" xr:uid="{C9CA599A-2132-4B79-9F8A-2B6C2C611681}"/>
    <cellStyle name="Currency 3 5 6 2 2 3" xfId="14880" xr:uid="{51889489-E0D7-4FEC-B865-0507663D3492}"/>
    <cellStyle name="Currency 3 5 6 2 3" xfId="14882" xr:uid="{A369AB41-3C2E-48CC-9D20-A8C55C692C8D}"/>
    <cellStyle name="Currency 3 5 6 2 3 2" xfId="14883" xr:uid="{462C1D0C-9508-4CA9-A0CC-34542188B45B}"/>
    <cellStyle name="Currency 3 5 6 2 4" xfId="14884" xr:uid="{286D06AF-D1B2-4F17-8145-C4530A567B32}"/>
    <cellStyle name="Currency 3 5 6 2 5" xfId="14879" xr:uid="{C7FC29CD-7F77-407D-8A9A-E70E77AB8D7B}"/>
    <cellStyle name="Currency 3 5 6 2 6" xfId="33743" xr:uid="{A88C26E1-FB98-4390-8518-998EEED5689C}"/>
    <cellStyle name="Currency 3 5 6 3" xfId="1384" xr:uid="{00000000-0005-0000-0000-0000E2080000}"/>
    <cellStyle name="Currency 3 5 6 3 2" xfId="5490" xr:uid="{00000000-0005-0000-0000-0000E3080000}"/>
    <cellStyle name="Currency 3 5 6 3 2 2" xfId="14887" xr:uid="{CA9A97F4-CBD0-4026-82CF-1F8486A8F38D}"/>
    <cellStyle name="Currency 3 5 6 3 2 3" xfId="14886" xr:uid="{FF33B577-06B8-45C7-9BEC-DA885F7DDF33}"/>
    <cellStyle name="Currency 3 5 6 3 3" xfId="14888" xr:uid="{407F4179-2976-4475-9E9A-452B3AD3574C}"/>
    <cellStyle name="Currency 3 5 6 3 3 2" xfId="14889" xr:uid="{EB65A2ED-A8F3-486A-91FC-A2F423E72BFC}"/>
    <cellStyle name="Currency 3 5 6 3 4" xfId="14890" xr:uid="{03090E9C-B9FD-4958-BA11-F732AAC0DDCC}"/>
    <cellStyle name="Currency 3 5 6 3 5" xfId="14885" xr:uid="{6534E238-E241-4BE6-BD37-AAE8C125F361}"/>
    <cellStyle name="Currency 3 5 6 3 6" xfId="33744" xr:uid="{2BD46BFD-9951-455B-B52C-8B682AC9A1BF}"/>
    <cellStyle name="Currency 3 5 6 4" xfId="1385" xr:uid="{00000000-0005-0000-0000-0000E4080000}"/>
    <cellStyle name="Currency 3 5 6 4 2" xfId="5491" xr:uid="{00000000-0005-0000-0000-0000E5080000}"/>
    <cellStyle name="Currency 3 5 6 4 2 2" xfId="14893" xr:uid="{CAD7FA92-479E-40FC-B323-29DB92C166A7}"/>
    <cellStyle name="Currency 3 5 6 4 2 3" xfId="14892" xr:uid="{20750760-7D35-4724-85ED-F1758C913E15}"/>
    <cellStyle name="Currency 3 5 6 4 3" xfId="14894" xr:uid="{B0B2F10F-F943-42D1-8937-8A4D24618AFB}"/>
    <cellStyle name="Currency 3 5 6 4 3 2" xfId="14895" xr:uid="{2C495BDF-C66B-4D93-A104-5A9CD91C0F3F}"/>
    <cellStyle name="Currency 3 5 6 4 4" xfId="14896" xr:uid="{08C99055-2503-41EA-9625-9B8D07E37815}"/>
    <cellStyle name="Currency 3 5 6 4 5" xfId="14891" xr:uid="{D6CA4EE7-AE95-47E8-8772-92C4681F14BD}"/>
    <cellStyle name="Currency 3 5 6 4 6" xfId="33745" xr:uid="{9E5231D2-A044-4C6A-97F6-7A198E04B546}"/>
    <cellStyle name="Currency 3 5 6 5" xfId="1386" xr:uid="{00000000-0005-0000-0000-0000E6080000}"/>
    <cellStyle name="Currency 3 5 6 5 2" xfId="14898" xr:uid="{CBE26C50-F3B6-4A95-99C6-723659828A01}"/>
    <cellStyle name="Currency 3 5 6 5 2 2" xfId="14899" xr:uid="{E2524454-8EE5-4E1F-9503-124E3F9916F4}"/>
    <cellStyle name="Currency 3 5 6 5 3" xfId="14900" xr:uid="{AB1CF23E-051C-4AC8-86B5-7C6A0C98B8D9}"/>
    <cellStyle name="Currency 3 5 6 5 4" xfId="14897" xr:uid="{D05CBA56-6270-46FE-9FE5-D230FD399460}"/>
    <cellStyle name="Currency 3 5 6 6" xfId="5488" xr:uid="{00000000-0005-0000-0000-0000E7080000}"/>
    <cellStyle name="Currency 3 5 6 6 2" xfId="14902" xr:uid="{B373B0E2-5B96-412D-8343-D355C2187298}"/>
    <cellStyle name="Currency 3 5 6 6 2 2" xfId="14903" xr:uid="{112295B3-0541-4ABA-9295-D0C9F8D84871}"/>
    <cellStyle name="Currency 3 5 6 6 3" xfId="14904" xr:uid="{E0E2A85A-58BE-4A1C-ABAB-3F8722A8CBEA}"/>
    <cellStyle name="Currency 3 5 6 6 4" xfId="14901" xr:uid="{764DBBCB-709F-48B2-9F4A-7C7A8E9289E3}"/>
    <cellStyle name="Currency 3 5 6 7" xfId="14905" xr:uid="{1D528AE5-59E3-4232-9463-A5320EA53F3D}"/>
    <cellStyle name="Currency 3 5 6 7 2" xfId="14906" xr:uid="{F80BED72-4564-44AB-BA07-9ADF03F7F084}"/>
    <cellStyle name="Currency 3 5 6 8" xfId="14907" xr:uid="{E5DD3640-A2D2-4DF2-9144-B8DC6D9B106A}"/>
    <cellStyle name="Currency 3 5 6 8 2" xfId="14908" xr:uid="{73BB6055-4353-4D23-9B5E-8688EAAD1440}"/>
    <cellStyle name="Currency 3 5 6 9" xfId="14909" xr:uid="{BEB3F27E-F4D7-42DA-AC42-C26BCE296525}"/>
    <cellStyle name="Currency 3 5 6 9 2" xfId="14910" xr:uid="{023D3961-EEA5-470A-9134-306FB2CA2015}"/>
    <cellStyle name="Currency 3 5 7" xfId="1387" xr:uid="{00000000-0005-0000-0000-0000E8080000}"/>
    <cellStyle name="Currency 3 5 7 10" xfId="14912" xr:uid="{DCAD173A-A449-4517-88C2-A0FC411DBB4B}"/>
    <cellStyle name="Currency 3 5 7 11" xfId="14911" xr:uid="{46607316-B669-4DAE-91B0-C9458FD17B7D}"/>
    <cellStyle name="Currency 3 5 7 12" xfId="33746" xr:uid="{C8E26B3F-DCD1-4101-B388-9D4C96EA1D4E}"/>
    <cellStyle name="Currency 3 5 7 13" xfId="36423" xr:uid="{1B8A64D6-F8F6-43D1-967F-41DBD128FE39}"/>
    <cellStyle name="Currency 3 5 7 2" xfId="1388" xr:uid="{00000000-0005-0000-0000-0000E9080000}"/>
    <cellStyle name="Currency 3 5 7 2 2" xfId="5493" xr:uid="{00000000-0005-0000-0000-0000EA080000}"/>
    <cellStyle name="Currency 3 5 7 2 2 2" xfId="14915" xr:uid="{A9122B18-5200-442C-9090-B8FB03432A8C}"/>
    <cellStyle name="Currency 3 5 7 2 2 3" xfId="14914" xr:uid="{CA7B02E2-3088-41AA-A90A-6F4C82075F3C}"/>
    <cellStyle name="Currency 3 5 7 2 3" xfId="14916" xr:uid="{19CB1B4C-D881-410F-A100-B74DCF074334}"/>
    <cellStyle name="Currency 3 5 7 2 3 2" xfId="14917" xr:uid="{1FA68F62-5170-4EBD-A5EB-93ECBDF55868}"/>
    <cellStyle name="Currency 3 5 7 2 4" xfId="14918" xr:uid="{22A48DE6-B04A-4D6F-990B-D0EF88F4858E}"/>
    <cellStyle name="Currency 3 5 7 2 5" xfId="14913" xr:uid="{F108A677-9595-4F4C-8D7E-8EBA51088160}"/>
    <cellStyle name="Currency 3 5 7 2 6" xfId="33747" xr:uid="{0B2CD8C0-77AD-4E57-83FC-87DDCBD9E1BB}"/>
    <cellStyle name="Currency 3 5 7 3" xfId="1389" xr:uid="{00000000-0005-0000-0000-0000EB080000}"/>
    <cellStyle name="Currency 3 5 7 3 2" xfId="5494" xr:uid="{00000000-0005-0000-0000-0000EC080000}"/>
    <cellStyle name="Currency 3 5 7 3 2 2" xfId="14921" xr:uid="{B95AEBF8-F054-45EE-99A5-E46D6F42EC5F}"/>
    <cellStyle name="Currency 3 5 7 3 2 3" xfId="14920" xr:uid="{BD0D46FD-20BF-4D9E-B24B-C84A8A8302E6}"/>
    <cellStyle name="Currency 3 5 7 3 3" xfId="14922" xr:uid="{043ADC31-B976-4B08-B80A-1B34300FE771}"/>
    <cellStyle name="Currency 3 5 7 3 3 2" xfId="14923" xr:uid="{EEC40C4D-F910-4CE0-8C33-E0325B486CB8}"/>
    <cellStyle name="Currency 3 5 7 3 4" xfId="14924" xr:uid="{922199B7-2F7A-4473-BA4A-E6248F00BF55}"/>
    <cellStyle name="Currency 3 5 7 3 5" xfId="14919" xr:uid="{9E4DD990-9AEC-4B32-B5C4-CAEC87BA3564}"/>
    <cellStyle name="Currency 3 5 7 3 6" xfId="33748" xr:uid="{5D72BBCF-BED2-4480-B93B-CD87C60218EF}"/>
    <cellStyle name="Currency 3 5 7 4" xfId="1390" xr:uid="{00000000-0005-0000-0000-0000ED080000}"/>
    <cellStyle name="Currency 3 5 7 4 2" xfId="5495" xr:uid="{00000000-0005-0000-0000-0000EE080000}"/>
    <cellStyle name="Currency 3 5 7 4 2 2" xfId="14927" xr:uid="{BA585F0A-EA05-4537-B3E9-689C8E806AB2}"/>
    <cellStyle name="Currency 3 5 7 4 2 3" xfId="14926" xr:uid="{75EB5A03-E02B-4D23-959A-B5D0AC99CBE4}"/>
    <cellStyle name="Currency 3 5 7 4 3" xfId="14928" xr:uid="{F98AB613-9E85-4CF1-929F-ADF100391788}"/>
    <cellStyle name="Currency 3 5 7 4 3 2" xfId="14929" xr:uid="{C62A6BFC-6862-459B-A781-66E4CBEB464E}"/>
    <cellStyle name="Currency 3 5 7 4 4" xfId="14930" xr:uid="{7C12587B-531A-408C-B2F8-C9B4F7ABF1F2}"/>
    <cellStyle name="Currency 3 5 7 4 5" xfId="14925" xr:uid="{CDFB3E2A-20CF-4E7F-B4AA-3F964A489046}"/>
    <cellStyle name="Currency 3 5 7 4 6" xfId="33749" xr:uid="{541D4144-27FE-4050-8549-F752713A176C}"/>
    <cellStyle name="Currency 3 5 7 5" xfId="1391" xr:uid="{00000000-0005-0000-0000-0000EF080000}"/>
    <cellStyle name="Currency 3 5 7 5 2" xfId="14932" xr:uid="{5A56D648-6B00-403B-B17D-F24BBE129B0C}"/>
    <cellStyle name="Currency 3 5 7 5 2 2" xfId="14933" xr:uid="{2EF3254D-794E-461A-8094-9DA5C6045078}"/>
    <cellStyle name="Currency 3 5 7 5 3" xfId="14934" xr:uid="{E23DB509-B1A0-4924-A368-2E8F3178ABC5}"/>
    <cellStyle name="Currency 3 5 7 5 4" xfId="14931" xr:uid="{22B93DDC-5EA0-4D9D-9E33-8C49735AA1ED}"/>
    <cellStyle name="Currency 3 5 7 6" xfId="5492" xr:uid="{00000000-0005-0000-0000-0000F0080000}"/>
    <cellStyle name="Currency 3 5 7 6 2" xfId="14936" xr:uid="{80650CD8-18D3-4E0C-87EC-5C17A89DD680}"/>
    <cellStyle name="Currency 3 5 7 6 2 2" xfId="14937" xr:uid="{C88CC62B-7FFD-4E94-8926-9F0C145E9A22}"/>
    <cellStyle name="Currency 3 5 7 6 3" xfId="14938" xr:uid="{396DE484-F882-4E0E-B57C-E468C37A37E9}"/>
    <cellStyle name="Currency 3 5 7 6 4" xfId="14935" xr:uid="{A7512131-C39B-42F0-A604-468D50A4C72C}"/>
    <cellStyle name="Currency 3 5 7 7" xfId="14939" xr:uid="{FCA8652A-6170-4A40-9E95-00933E545C3F}"/>
    <cellStyle name="Currency 3 5 7 7 2" xfId="14940" xr:uid="{9E5F0060-3F0C-418B-A366-038B50D3AE2D}"/>
    <cellStyle name="Currency 3 5 7 8" xfId="14941" xr:uid="{FB0120F6-7F3D-4FF7-8CA1-3035AC2035C2}"/>
    <cellStyle name="Currency 3 5 7 8 2" xfId="14942" xr:uid="{0C609FB6-1CC8-456E-A0EF-8F39F6BAEAC2}"/>
    <cellStyle name="Currency 3 5 7 9" xfId="14943" xr:uid="{01675864-D88A-43AF-B895-EEA1B338A8D3}"/>
    <cellStyle name="Currency 3 5 7 9 2" xfId="14944" xr:uid="{FBD569F4-4253-4785-B4EC-F00ED1B75E2E}"/>
    <cellStyle name="Currency 3 5 8" xfId="1392" xr:uid="{00000000-0005-0000-0000-0000F1080000}"/>
    <cellStyle name="Currency 3 5 8 2" xfId="5496" xr:uid="{00000000-0005-0000-0000-0000F2080000}"/>
    <cellStyle name="Currency 3 5 8 2 2" xfId="14947" xr:uid="{E74C106E-AE55-4168-85C1-1D0DBEF29D83}"/>
    <cellStyle name="Currency 3 5 8 2 3" xfId="14946" xr:uid="{90B238AE-CA1E-47DA-BE1A-C48C6553DD67}"/>
    <cellStyle name="Currency 3 5 8 3" xfId="14948" xr:uid="{A602D36D-B97F-4E5B-83A8-53911A204B35}"/>
    <cellStyle name="Currency 3 5 8 3 2" xfId="14949" xr:uid="{415E1DA2-930E-4F94-BC59-2130A926EC27}"/>
    <cellStyle name="Currency 3 5 8 4" xfId="14950" xr:uid="{9CE9E65C-7EDB-43CD-87BD-A7DDF3F09043}"/>
    <cellStyle name="Currency 3 5 8 5" xfId="14951" xr:uid="{BF491B0F-5AE0-4E0A-A209-AF4A2691D703}"/>
    <cellStyle name="Currency 3 5 8 6" xfId="14945" xr:uid="{7EB3754B-AD3F-4680-B1F7-E58851B80BBC}"/>
    <cellStyle name="Currency 3 5 8 7" xfId="33750" xr:uid="{D75C7E02-329B-43CA-ABDB-A773022E2193}"/>
    <cellStyle name="Currency 3 5 9" xfId="1393" xr:uid="{00000000-0005-0000-0000-0000F3080000}"/>
    <cellStyle name="Currency 3 5 9 2" xfId="5497" xr:uid="{00000000-0005-0000-0000-0000F4080000}"/>
    <cellStyle name="Currency 3 5 9 2 2" xfId="14954" xr:uid="{4FD91E0E-831C-4B1D-9B39-3BD822B3EED1}"/>
    <cellStyle name="Currency 3 5 9 2 3" xfId="14953" xr:uid="{5B412D2C-DAFE-4C8A-9E84-3DE8613C40C7}"/>
    <cellStyle name="Currency 3 5 9 3" xfId="14955" xr:uid="{41C9070D-B816-4991-A939-D661770ADE70}"/>
    <cellStyle name="Currency 3 5 9 3 2" xfId="14956" xr:uid="{DFCE623C-9048-45AA-918C-C7447C86B1D8}"/>
    <cellStyle name="Currency 3 5 9 4" xfId="14957" xr:uid="{7BD5B4A0-7ABC-4A80-84D6-F61AC3D407F8}"/>
    <cellStyle name="Currency 3 5 9 5" xfId="14952" xr:uid="{EFB41982-5F05-4F63-95C3-A6785F989A69}"/>
    <cellStyle name="Currency 3 5 9 6" xfId="33751" xr:uid="{26DF6EC4-C21B-40D5-BBDC-758B29F74EAF}"/>
    <cellStyle name="Currency 3 6" xfId="12382" xr:uid="{7F1F7A0F-5FE0-45EE-A1E9-835ADF5ABC10}"/>
    <cellStyle name="Currency 4" xfId="1394" xr:uid="{00000000-0005-0000-0000-0000F5080000}"/>
    <cellStyle name="Currency 4 2" xfId="1395" xr:uid="{00000000-0005-0000-0000-0000F6080000}"/>
    <cellStyle name="Currency 4 2 10" xfId="1396" xr:uid="{00000000-0005-0000-0000-0000F7080000}"/>
    <cellStyle name="Currency 4 2 10 2" xfId="5499" xr:uid="{00000000-0005-0000-0000-0000F8080000}"/>
    <cellStyle name="Currency 4 2 10 2 2" xfId="14962" xr:uid="{A314C422-EAD4-47D9-9B0D-B22BFEE68A67}"/>
    <cellStyle name="Currency 4 2 10 2 3" xfId="14961" xr:uid="{F9A07F2B-034C-424E-A312-214166836FAF}"/>
    <cellStyle name="Currency 4 2 10 3" xfId="14963" xr:uid="{70826DB8-2488-4ABD-8764-BE58FCEDCE4C}"/>
    <cellStyle name="Currency 4 2 10 3 2" xfId="14964" xr:uid="{5F00682F-517C-4119-8C13-56E592B070A9}"/>
    <cellStyle name="Currency 4 2 10 4" xfId="14965" xr:uid="{93E7FF27-A878-49F2-9A8D-DDC10E93CF8B}"/>
    <cellStyle name="Currency 4 2 10 5" xfId="14966" xr:uid="{215AE02B-B00A-4F16-AA03-CFD5590E0974}"/>
    <cellStyle name="Currency 4 2 10 6" xfId="14960" xr:uid="{852E0F1E-E6D0-4D1A-B712-615460B8ED7F}"/>
    <cellStyle name="Currency 4 2 10 7" xfId="33753" xr:uid="{4BEBFD7A-EE7B-42A1-937F-BCCD94C2CBA2}"/>
    <cellStyle name="Currency 4 2 11" xfId="1397" xr:uid="{00000000-0005-0000-0000-0000F9080000}"/>
    <cellStyle name="Currency 4 2 11 2" xfId="5500" xr:uid="{00000000-0005-0000-0000-0000FA080000}"/>
    <cellStyle name="Currency 4 2 11 2 2" xfId="14969" xr:uid="{2CC6311C-D7DE-46DF-8173-6B579DAED132}"/>
    <cellStyle name="Currency 4 2 11 2 3" xfId="14968" xr:uid="{33204976-771C-4211-BCCE-94003BD1518D}"/>
    <cellStyle name="Currency 4 2 11 3" xfId="14970" xr:uid="{D7ABC61B-BF95-4924-A045-79752AC75FDC}"/>
    <cellStyle name="Currency 4 2 11 3 2" xfId="14971" xr:uid="{35108850-8D36-406D-B976-02DAC38E51D2}"/>
    <cellStyle name="Currency 4 2 11 4" xfId="14972" xr:uid="{5F8B3B58-EAF6-4B9E-9E3E-5F59C92F664B}"/>
    <cellStyle name="Currency 4 2 11 5" xfId="14967" xr:uid="{B539ECFA-0F72-40EE-9B7F-97D9E2A10F61}"/>
    <cellStyle name="Currency 4 2 11 6" xfId="33754" xr:uid="{CB754954-F1DE-414B-BF50-7579AA86A31D}"/>
    <cellStyle name="Currency 4 2 12" xfId="1398" xr:uid="{00000000-0005-0000-0000-0000FB080000}"/>
    <cellStyle name="Currency 4 2 12 2" xfId="5501" xr:uid="{00000000-0005-0000-0000-0000FC080000}"/>
    <cellStyle name="Currency 4 2 12 2 2" xfId="14975" xr:uid="{FD9F0630-7092-4D8B-A1B3-0142C91A1814}"/>
    <cellStyle name="Currency 4 2 12 2 3" xfId="14974" xr:uid="{4A2878F5-290E-4106-8667-C99876D11381}"/>
    <cellStyle name="Currency 4 2 12 3" xfId="14976" xr:uid="{D33DB419-42C8-48C5-A53F-160316A08A89}"/>
    <cellStyle name="Currency 4 2 12 3 2" xfId="14977" xr:uid="{2F1DC9D2-58BD-4330-9590-CDD73AC1CA2E}"/>
    <cellStyle name="Currency 4 2 12 4" xfId="14978" xr:uid="{46398C83-A4E0-4234-9C03-6C737E6A7D11}"/>
    <cellStyle name="Currency 4 2 12 5" xfId="14973" xr:uid="{E08A4F0D-3999-41B8-9B10-F5809F393E7A}"/>
    <cellStyle name="Currency 4 2 12 6" xfId="33755" xr:uid="{4AA3EDE0-3DA2-45E1-A7FC-AFBC0B3BBA91}"/>
    <cellStyle name="Currency 4 2 13" xfId="1399" xr:uid="{00000000-0005-0000-0000-0000FD080000}"/>
    <cellStyle name="Currency 4 2 13 2" xfId="14980" xr:uid="{5B43A786-3172-4834-BE3C-2510B894C80C}"/>
    <cellStyle name="Currency 4 2 13 2 2" xfId="14981" xr:uid="{24D58169-A049-4A61-8C73-6E7A5FF65A57}"/>
    <cellStyle name="Currency 4 2 13 3" xfId="14982" xr:uid="{928F7079-36B4-4CFA-8D7D-B7A8B5C0D3BE}"/>
    <cellStyle name="Currency 4 2 13 4" xfId="14979" xr:uid="{5B6A2A41-55D4-4F38-A75C-37378C6940FD}"/>
    <cellStyle name="Currency 4 2 14" xfId="5498" xr:uid="{00000000-0005-0000-0000-0000FE080000}"/>
    <cellStyle name="Currency 4 2 14 2" xfId="14984" xr:uid="{B199BAEE-BD46-4A6E-8483-DCAB09FEECA2}"/>
    <cellStyle name="Currency 4 2 14 2 2" xfId="14985" xr:uid="{5F3EC85D-591C-4E9A-8158-7DD0D22F11F7}"/>
    <cellStyle name="Currency 4 2 14 3" xfId="14986" xr:uid="{8447F0F2-2AA1-492C-A62F-0572B70362D6}"/>
    <cellStyle name="Currency 4 2 14 4" xfId="14983" xr:uid="{80FF9AD6-6A41-4AFC-A152-5AD2C4B5D40B}"/>
    <cellStyle name="Currency 4 2 15" xfId="14987" xr:uid="{5BA566D4-32D0-4F4F-862F-0B4D803A6305}"/>
    <cellStyle name="Currency 4 2 15 2" xfId="14988" xr:uid="{FCA7FCF8-D487-4613-92F6-79E3E3763525}"/>
    <cellStyle name="Currency 4 2 16" xfId="14989" xr:uid="{0A1FA453-51F0-4450-939C-E77F36C44BF1}"/>
    <cellStyle name="Currency 4 2 16 2" xfId="14990" xr:uid="{7DC82A59-6C00-4D05-AE66-DD8DC3F433B4}"/>
    <cellStyle name="Currency 4 2 17" xfId="14991" xr:uid="{40D33070-E06C-4BB9-A47C-3EDE62645BED}"/>
    <cellStyle name="Currency 4 2 17 2" xfId="14992" xr:uid="{A024C7AF-A07A-4C86-A46F-C6869BC7D2F8}"/>
    <cellStyle name="Currency 4 2 18" xfId="14993" xr:uid="{7C08D1EB-0695-4346-A2DE-C117137B9A7A}"/>
    <cellStyle name="Currency 4 2 19" xfId="14959" xr:uid="{267502A9-4767-4EC5-9EAF-E6FB562A5434}"/>
    <cellStyle name="Currency 4 2 2" xfId="1400" xr:uid="{00000000-0005-0000-0000-0000FF080000}"/>
    <cellStyle name="Currency 4 2 2 10" xfId="1401" xr:uid="{00000000-0005-0000-0000-000000090000}"/>
    <cellStyle name="Currency 4 2 2 10 2" xfId="5503" xr:uid="{00000000-0005-0000-0000-000001090000}"/>
    <cellStyle name="Currency 4 2 2 10 2 2" xfId="14997" xr:uid="{59228F5D-C659-4710-8D0B-2D24C6BCB9E9}"/>
    <cellStyle name="Currency 4 2 2 10 2 3" xfId="14996" xr:uid="{8B8B336C-B395-4D09-A774-42B20B61A6EC}"/>
    <cellStyle name="Currency 4 2 2 10 3" xfId="14998" xr:uid="{F292FD09-B753-4C70-B09B-B447BE31D9EF}"/>
    <cellStyle name="Currency 4 2 2 10 3 2" xfId="14999" xr:uid="{C34C380D-E813-46B7-B231-BF6324E8186A}"/>
    <cellStyle name="Currency 4 2 2 10 4" xfId="15000" xr:uid="{FA3B6638-9E68-4777-AEC0-9E15C33592F6}"/>
    <cellStyle name="Currency 4 2 2 10 5" xfId="14995" xr:uid="{10196FE1-7536-4931-85C0-01B76BEBF601}"/>
    <cellStyle name="Currency 4 2 2 10 6" xfId="33757" xr:uid="{B27C8223-70B5-4F54-A0E0-E9AE5AAB7E06}"/>
    <cellStyle name="Currency 4 2 2 11" xfId="1402" xr:uid="{00000000-0005-0000-0000-000002090000}"/>
    <cellStyle name="Currency 4 2 2 11 2" xfId="15002" xr:uid="{9E6AD5CD-5D15-4D27-B4D4-488AE6431C91}"/>
    <cellStyle name="Currency 4 2 2 11 2 2" xfId="15003" xr:uid="{843A94E9-CE98-4206-9927-1369B1F8679A}"/>
    <cellStyle name="Currency 4 2 2 11 3" xfId="15004" xr:uid="{C21D43D6-D62B-4169-A63F-BE5093CF1E5C}"/>
    <cellStyle name="Currency 4 2 2 11 4" xfId="15001" xr:uid="{B2132E3A-7579-416B-86BA-3A0B031130B6}"/>
    <cellStyle name="Currency 4 2 2 12" xfId="5502" xr:uid="{00000000-0005-0000-0000-000003090000}"/>
    <cellStyle name="Currency 4 2 2 12 2" xfId="15006" xr:uid="{557D4E56-93F1-44A4-A425-51119F66D6E0}"/>
    <cellStyle name="Currency 4 2 2 12 2 2" xfId="15007" xr:uid="{55211EF6-EEF8-4FA5-A64E-C98DB1DC7E16}"/>
    <cellStyle name="Currency 4 2 2 12 3" xfId="15008" xr:uid="{377C4691-A2B5-46BC-B140-9472C09B42B2}"/>
    <cellStyle name="Currency 4 2 2 12 4" xfId="15005" xr:uid="{703ACEA2-C64F-4591-AF0E-D16E1C5FF4EC}"/>
    <cellStyle name="Currency 4 2 2 13" xfId="15009" xr:uid="{5ED206EE-39BA-4065-81E1-D347A0ECB389}"/>
    <cellStyle name="Currency 4 2 2 13 2" xfId="15010" xr:uid="{3CA476F7-6697-46CE-8A0C-32A1B7AAC298}"/>
    <cellStyle name="Currency 4 2 2 14" xfId="15011" xr:uid="{1C3CD884-FE45-409C-A707-8D8E8E4BA8C4}"/>
    <cellStyle name="Currency 4 2 2 14 2" xfId="15012" xr:uid="{CAB84D00-B6D1-4C46-AF17-41E073BE6EA6}"/>
    <cellStyle name="Currency 4 2 2 15" xfId="15013" xr:uid="{37B7EB91-67D7-4841-BF48-276B4FD138B7}"/>
    <cellStyle name="Currency 4 2 2 15 2" xfId="15014" xr:uid="{2167F15C-FE18-43EB-8359-E0F5EC78E5E7}"/>
    <cellStyle name="Currency 4 2 2 16" xfId="15015" xr:uid="{22125F00-0B17-460E-875A-F1BF51801258}"/>
    <cellStyle name="Currency 4 2 2 17" xfId="14994" xr:uid="{F8869893-D330-408B-8DC7-7EDC5E8D566F}"/>
    <cellStyle name="Currency 4 2 2 18" xfId="33756" xr:uid="{6920FA02-7C29-40B5-9918-4C420AFA9E57}"/>
    <cellStyle name="Currency 4 2 2 19" xfId="35842" xr:uid="{02924910-A9DA-4D04-A780-236170BB6677}"/>
    <cellStyle name="Currency 4 2 2 2" xfId="1403" xr:uid="{00000000-0005-0000-0000-000004090000}"/>
    <cellStyle name="Currency 4 2 2 2 10" xfId="15017" xr:uid="{549B6173-C417-44C2-B8CB-5B24F3659868}"/>
    <cellStyle name="Currency 4 2 2 2 10 2" xfId="15018" xr:uid="{ED90D2B0-361D-405A-922C-A29E2F46C00A}"/>
    <cellStyle name="Currency 4 2 2 2 11" xfId="15019" xr:uid="{2E2D7488-2278-4BB8-9D7A-A8FF8F8EFD52}"/>
    <cellStyle name="Currency 4 2 2 2 11 2" xfId="15020" xr:uid="{6ED617EC-BB67-4D6E-981A-8DD87DA08554}"/>
    <cellStyle name="Currency 4 2 2 2 12" xfId="15021" xr:uid="{C3A233D9-B5E9-41E5-83D3-38CD8A645457}"/>
    <cellStyle name="Currency 4 2 2 2 13" xfId="15016" xr:uid="{42606F98-2361-435E-B152-CDE9FF0BDC1A}"/>
    <cellStyle name="Currency 4 2 2 2 14" xfId="33758" xr:uid="{1D326C75-202B-4195-9263-BD0C011018E6}"/>
    <cellStyle name="Currency 4 2 2 2 15" xfId="35843" xr:uid="{B8A2FBF7-23F1-4BC5-AE90-C47D2929269D}"/>
    <cellStyle name="Currency 4 2 2 2 2" xfId="1404" xr:uid="{00000000-0005-0000-0000-000005090000}"/>
    <cellStyle name="Currency 4 2 2 2 2 10" xfId="15023" xr:uid="{ED5B7C98-F7F6-40F7-A4B4-B395E606C583}"/>
    <cellStyle name="Currency 4 2 2 2 2 11" xfId="15022" xr:uid="{DC236EB9-716B-45E5-AD3F-376136B97267}"/>
    <cellStyle name="Currency 4 2 2 2 2 12" xfId="33759" xr:uid="{43D4010E-0683-4AD0-B9C2-1283AFDA25C6}"/>
    <cellStyle name="Currency 4 2 2 2 2 13" xfId="36216" xr:uid="{46FD53D3-9696-46E1-A557-6288E1DCEA68}"/>
    <cellStyle name="Currency 4 2 2 2 2 2" xfId="1405" xr:uid="{00000000-0005-0000-0000-000006090000}"/>
    <cellStyle name="Currency 4 2 2 2 2 2 2" xfId="5506" xr:uid="{00000000-0005-0000-0000-000007090000}"/>
    <cellStyle name="Currency 4 2 2 2 2 2 2 2" xfId="15026" xr:uid="{FA10DD77-BB6E-45C7-8DBD-6E054747D7DA}"/>
    <cellStyle name="Currency 4 2 2 2 2 2 2 3" xfId="15025" xr:uid="{B18CF35D-003D-4D4D-9D9E-9205F11AA904}"/>
    <cellStyle name="Currency 4 2 2 2 2 2 3" xfId="15027" xr:uid="{513E9970-5944-4028-AE10-3D81C6C8D1BC}"/>
    <cellStyle name="Currency 4 2 2 2 2 2 3 2" xfId="15028" xr:uid="{1A6D2566-6052-4D54-B2FB-C4B0A242E1C8}"/>
    <cellStyle name="Currency 4 2 2 2 2 2 4" xfId="15029" xr:uid="{892C2F54-D5EF-4392-8BDD-68E7DA4EAD33}"/>
    <cellStyle name="Currency 4 2 2 2 2 2 5" xfId="15024" xr:uid="{189ABE34-FE52-4612-9355-982E314FE8EC}"/>
    <cellStyle name="Currency 4 2 2 2 2 2 6" xfId="33760" xr:uid="{A9152DEC-FBFE-46B5-A487-09133272B939}"/>
    <cellStyle name="Currency 4 2 2 2 2 3" xfId="1406" xr:uid="{00000000-0005-0000-0000-000008090000}"/>
    <cellStyle name="Currency 4 2 2 2 2 3 2" xfId="5507" xr:uid="{00000000-0005-0000-0000-000009090000}"/>
    <cellStyle name="Currency 4 2 2 2 2 3 2 2" xfId="15032" xr:uid="{2AD0DCE5-2D91-4D8E-9018-8B73975EB17B}"/>
    <cellStyle name="Currency 4 2 2 2 2 3 2 3" xfId="15031" xr:uid="{0A8AFD94-2BE8-4D3A-B09A-BDF7F2063076}"/>
    <cellStyle name="Currency 4 2 2 2 2 3 3" xfId="15033" xr:uid="{925FCD57-3A46-4F42-8054-2DAD0602442A}"/>
    <cellStyle name="Currency 4 2 2 2 2 3 3 2" xfId="15034" xr:uid="{F8B0A452-0721-4F43-8A52-AE78425DB4B9}"/>
    <cellStyle name="Currency 4 2 2 2 2 3 4" xfId="15035" xr:uid="{D041B347-E58B-493B-A8C5-0772F65D9808}"/>
    <cellStyle name="Currency 4 2 2 2 2 3 5" xfId="15030" xr:uid="{F6A446C2-2F25-452C-80D3-202897964C42}"/>
    <cellStyle name="Currency 4 2 2 2 2 3 6" xfId="33761" xr:uid="{EF4FEAF1-2665-42E9-8E21-35C03337DBE9}"/>
    <cellStyle name="Currency 4 2 2 2 2 4" xfId="1407" xr:uid="{00000000-0005-0000-0000-00000A090000}"/>
    <cellStyle name="Currency 4 2 2 2 2 4 2" xfId="5508" xr:uid="{00000000-0005-0000-0000-00000B090000}"/>
    <cellStyle name="Currency 4 2 2 2 2 4 2 2" xfId="15038" xr:uid="{4E395472-1141-4BDB-B5E2-DE9BE85677D8}"/>
    <cellStyle name="Currency 4 2 2 2 2 4 2 3" xfId="15037" xr:uid="{39AF9A65-3E41-4183-B8BD-32F238A722CB}"/>
    <cellStyle name="Currency 4 2 2 2 2 4 3" xfId="15039" xr:uid="{C9BBE591-0B05-4A6F-AE3F-3D20491D215F}"/>
    <cellStyle name="Currency 4 2 2 2 2 4 3 2" xfId="15040" xr:uid="{D36A5719-F9F9-4CF7-815D-14285D3D978C}"/>
    <cellStyle name="Currency 4 2 2 2 2 4 4" xfId="15041" xr:uid="{F1904B73-3EF4-4880-BF6F-F5D7CCF65897}"/>
    <cellStyle name="Currency 4 2 2 2 2 4 5" xfId="15036" xr:uid="{A84DF2B1-48BC-42A2-9986-81CABBCA38DA}"/>
    <cellStyle name="Currency 4 2 2 2 2 4 6" xfId="33762" xr:uid="{63F6A05F-F16C-4AE2-AE0B-3BF6D58302A0}"/>
    <cellStyle name="Currency 4 2 2 2 2 5" xfId="1408" xr:uid="{00000000-0005-0000-0000-00000C090000}"/>
    <cellStyle name="Currency 4 2 2 2 2 5 2" xfId="15043" xr:uid="{C9383B67-D09D-4352-A501-C0002D9E4D67}"/>
    <cellStyle name="Currency 4 2 2 2 2 5 2 2" xfId="15044" xr:uid="{779498A3-F6F6-41B8-827E-64661932655A}"/>
    <cellStyle name="Currency 4 2 2 2 2 5 3" xfId="15045" xr:uid="{BA917EE3-84A8-4EC9-BA95-73F5B5096344}"/>
    <cellStyle name="Currency 4 2 2 2 2 5 4" xfId="15042" xr:uid="{DB0D99C4-C111-4D03-9809-19725D8C36D1}"/>
    <cellStyle name="Currency 4 2 2 2 2 6" xfId="5505" xr:uid="{00000000-0005-0000-0000-00000D090000}"/>
    <cellStyle name="Currency 4 2 2 2 2 6 2" xfId="15047" xr:uid="{EEC9791E-8D51-4F6D-9569-751BD4D9307A}"/>
    <cellStyle name="Currency 4 2 2 2 2 6 2 2" xfId="15048" xr:uid="{666D44EE-F719-4ECC-9A74-30A21DB1CED3}"/>
    <cellStyle name="Currency 4 2 2 2 2 6 3" xfId="15049" xr:uid="{93BC8FC7-4E03-4C22-9BDF-004AE3EB51F1}"/>
    <cellStyle name="Currency 4 2 2 2 2 6 4" xfId="15046" xr:uid="{E9636944-18BC-4B7C-AA82-797E08105026}"/>
    <cellStyle name="Currency 4 2 2 2 2 7" xfId="15050" xr:uid="{C9BBD80C-84F6-460A-B82F-E9FE9F1081CE}"/>
    <cellStyle name="Currency 4 2 2 2 2 7 2" xfId="15051" xr:uid="{7A598BCB-9214-4571-AB40-1BC9F059CDE6}"/>
    <cellStyle name="Currency 4 2 2 2 2 8" xfId="15052" xr:uid="{0C56C5B0-42DA-4F1D-B534-5DADA318F1DF}"/>
    <cellStyle name="Currency 4 2 2 2 2 8 2" xfId="15053" xr:uid="{67411239-FEA9-41B4-B977-9789433336D6}"/>
    <cellStyle name="Currency 4 2 2 2 2 9" xfId="15054" xr:uid="{3EDB24DA-E745-49C4-9188-098A6D983DF1}"/>
    <cellStyle name="Currency 4 2 2 2 2 9 2" xfId="15055" xr:uid="{227AD6B1-5CB8-4408-A37A-46051A229219}"/>
    <cellStyle name="Currency 4 2 2 2 3" xfId="1409" xr:uid="{00000000-0005-0000-0000-00000E090000}"/>
    <cellStyle name="Currency 4 2 2 2 3 10" xfId="15057" xr:uid="{12B5AE9B-608B-4308-8BAF-968DD35C5446}"/>
    <cellStyle name="Currency 4 2 2 2 3 11" xfId="15056" xr:uid="{FCF40512-ACF9-4E14-B892-91F0A2466B17}"/>
    <cellStyle name="Currency 4 2 2 2 3 12" xfId="33763" xr:uid="{F61509B3-C687-4370-B81F-12B7FBB14F94}"/>
    <cellStyle name="Currency 4 2 2 2 3 13" xfId="36430" xr:uid="{10B4B5DA-AF07-4ABC-A0CD-A347BA6D7970}"/>
    <cellStyle name="Currency 4 2 2 2 3 2" xfId="1410" xr:uid="{00000000-0005-0000-0000-00000F090000}"/>
    <cellStyle name="Currency 4 2 2 2 3 2 2" xfId="5510" xr:uid="{00000000-0005-0000-0000-000010090000}"/>
    <cellStyle name="Currency 4 2 2 2 3 2 2 2" xfId="15060" xr:uid="{CD26DFC2-687C-4817-9C88-062F20358355}"/>
    <cellStyle name="Currency 4 2 2 2 3 2 2 3" xfId="15059" xr:uid="{EBD60E1D-6712-4713-9B48-611C3AE43B06}"/>
    <cellStyle name="Currency 4 2 2 2 3 2 3" xfId="15061" xr:uid="{83A6204A-AF5F-4318-B8A5-747E4311B255}"/>
    <cellStyle name="Currency 4 2 2 2 3 2 3 2" xfId="15062" xr:uid="{E86D20B0-A9C1-49D9-B16F-E02F2D021B3D}"/>
    <cellStyle name="Currency 4 2 2 2 3 2 4" xfId="15063" xr:uid="{BD8169E9-4EB5-4631-BF93-A676F890564F}"/>
    <cellStyle name="Currency 4 2 2 2 3 2 5" xfId="15058" xr:uid="{40053B48-1171-4CB3-B3AA-5A337C183E5A}"/>
    <cellStyle name="Currency 4 2 2 2 3 2 6" xfId="33764" xr:uid="{B2D8DDE5-DF76-441B-A018-187C1D911D75}"/>
    <cellStyle name="Currency 4 2 2 2 3 3" xfId="1411" xr:uid="{00000000-0005-0000-0000-000011090000}"/>
    <cellStyle name="Currency 4 2 2 2 3 3 2" xfId="5511" xr:uid="{00000000-0005-0000-0000-000012090000}"/>
    <cellStyle name="Currency 4 2 2 2 3 3 2 2" xfId="15066" xr:uid="{EAA02092-37ED-4CF1-8634-31447C30C896}"/>
    <cellStyle name="Currency 4 2 2 2 3 3 2 3" xfId="15065" xr:uid="{C59CB680-A5D5-4A4F-AEBF-F2B6BC2D24D7}"/>
    <cellStyle name="Currency 4 2 2 2 3 3 3" xfId="15067" xr:uid="{9DCE045D-98E0-46D7-A1E9-A189EB6901CE}"/>
    <cellStyle name="Currency 4 2 2 2 3 3 3 2" xfId="15068" xr:uid="{01A1C235-1DE1-49FC-8689-56506A55BCB8}"/>
    <cellStyle name="Currency 4 2 2 2 3 3 4" xfId="15069" xr:uid="{520A7578-F5DD-459D-806F-5171EB171E4B}"/>
    <cellStyle name="Currency 4 2 2 2 3 3 5" xfId="15064" xr:uid="{53AB8FE0-5DBC-4974-B7D9-29DDBE13182C}"/>
    <cellStyle name="Currency 4 2 2 2 3 3 6" xfId="33765" xr:uid="{2440F924-A3E3-4E22-B49B-19C972887AEF}"/>
    <cellStyle name="Currency 4 2 2 2 3 4" xfId="1412" xr:uid="{00000000-0005-0000-0000-000013090000}"/>
    <cellStyle name="Currency 4 2 2 2 3 4 2" xfId="5512" xr:uid="{00000000-0005-0000-0000-000014090000}"/>
    <cellStyle name="Currency 4 2 2 2 3 4 2 2" xfId="15072" xr:uid="{D1945A83-7DA1-4F23-B9F2-8D5309A41B44}"/>
    <cellStyle name="Currency 4 2 2 2 3 4 2 3" xfId="15071" xr:uid="{DB3DD003-6239-494D-B82A-A706406BCA2A}"/>
    <cellStyle name="Currency 4 2 2 2 3 4 3" xfId="15073" xr:uid="{E2ED56D1-9935-49A3-8F55-36DFF0D4CFFB}"/>
    <cellStyle name="Currency 4 2 2 2 3 4 3 2" xfId="15074" xr:uid="{11A49872-3009-4044-B68F-6884DDE24283}"/>
    <cellStyle name="Currency 4 2 2 2 3 4 4" xfId="15075" xr:uid="{1A9D8476-AC72-4E57-83A1-33AF56B0FCB1}"/>
    <cellStyle name="Currency 4 2 2 2 3 4 5" xfId="15070" xr:uid="{032CCDFE-721E-4B36-9A0F-0C562AEE874F}"/>
    <cellStyle name="Currency 4 2 2 2 3 4 6" xfId="33766" xr:uid="{DB713F3E-8BE1-4E14-AD7A-E703CE70DDE1}"/>
    <cellStyle name="Currency 4 2 2 2 3 5" xfId="1413" xr:uid="{00000000-0005-0000-0000-000015090000}"/>
    <cellStyle name="Currency 4 2 2 2 3 5 2" xfId="15077" xr:uid="{848DA0B6-C232-42CE-8D5F-B57C30562661}"/>
    <cellStyle name="Currency 4 2 2 2 3 5 2 2" xfId="15078" xr:uid="{0B83D719-F67A-44CB-BFFA-882A6BC57163}"/>
    <cellStyle name="Currency 4 2 2 2 3 5 3" xfId="15079" xr:uid="{1C9EB6E9-1030-4DDC-BB6E-787C6D0913FF}"/>
    <cellStyle name="Currency 4 2 2 2 3 5 4" xfId="15076" xr:uid="{975D966A-462E-4D44-976A-F3BE1FFE7457}"/>
    <cellStyle name="Currency 4 2 2 2 3 6" xfId="5509" xr:uid="{00000000-0005-0000-0000-000016090000}"/>
    <cellStyle name="Currency 4 2 2 2 3 6 2" xfId="15081" xr:uid="{F00B55B8-9980-4BB8-B6FC-C6142E37F1A8}"/>
    <cellStyle name="Currency 4 2 2 2 3 6 2 2" xfId="15082" xr:uid="{F126E61B-F15A-4C91-84D8-ABD537CF598A}"/>
    <cellStyle name="Currency 4 2 2 2 3 6 3" xfId="15083" xr:uid="{90092258-FB21-42F0-AE5A-90FF40770BDC}"/>
    <cellStyle name="Currency 4 2 2 2 3 6 4" xfId="15080" xr:uid="{3E41899F-47C7-449E-AEF8-B16132E849AB}"/>
    <cellStyle name="Currency 4 2 2 2 3 7" xfId="15084" xr:uid="{3C157B61-D9D9-424D-ABDA-4F6B6E94C641}"/>
    <cellStyle name="Currency 4 2 2 2 3 7 2" xfId="15085" xr:uid="{1819F24C-D63C-4765-AA85-C7CB4CA8339F}"/>
    <cellStyle name="Currency 4 2 2 2 3 8" xfId="15086" xr:uid="{30AF18BF-CF3E-4DF8-8C27-BB3B0997C0D5}"/>
    <cellStyle name="Currency 4 2 2 2 3 8 2" xfId="15087" xr:uid="{6F961B81-1F62-4D76-B323-C8E39511627B}"/>
    <cellStyle name="Currency 4 2 2 2 3 9" xfId="15088" xr:uid="{548C400A-232B-41BE-A873-AB4911B70E90}"/>
    <cellStyle name="Currency 4 2 2 2 3 9 2" xfId="15089" xr:uid="{64B218E6-6F70-4993-9E96-1C7EF292EA63}"/>
    <cellStyle name="Currency 4 2 2 2 4" xfId="1414" xr:uid="{00000000-0005-0000-0000-000017090000}"/>
    <cellStyle name="Currency 4 2 2 2 4 2" xfId="5513" xr:uid="{00000000-0005-0000-0000-000018090000}"/>
    <cellStyle name="Currency 4 2 2 2 4 2 2" xfId="15092" xr:uid="{F2AFE1F8-F903-46C4-ACE8-108C16650119}"/>
    <cellStyle name="Currency 4 2 2 2 4 2 3" xfId="15091" xr:uid="{48AB17FC-E7DF-4E2B-A913-C674FA3F445B}"/>
    <cellStyle name="Currency 4 2 2 2 4 3" xfId="15093" xr:uid="{7732ACBD-A3D4-4E07-BD93-D9273090EF6C}"/>
    <cellStyle name="Currency 4 2 2 2 4 3 2" xfId="15094" xr:uid="{B9954FBE-1455-435E-868C-0347FC189FE6}"/>
    <cellStyle name="Currency 4 2 2 2 4 4" xfId="15095" xr:uid="{64583B1D-267D-42B8-87EE-D3832333F954}"/>
    <cellStyle name="Currency 4 2 2 2 4 5" xfId="15096" xr:uid="{083F4572-B037-43E5-B5E1-87A52076CC27}"/>
    <cellStyle name="Currency 4 2 2 2 4 6" xfId="15090" xr:uid="{A5D4D961-1591-4240-B074-32C75DFA5498}"/>
    <cellStyle name="Currency 4 2 2 2 4 7" xfId="33767" xr:uid="{58A18F34-609F-4CA0-BC93-749ABE6F337D}"/>
    <cellStyle name="Currency 4 2 2 2 5" xfId="1415" xr:uid="{00000000-0005-0000-0000-000019090000}"/>
    <cellStyle name="Currency 4 2 2 2 5 2" xfId="5514" xr:uid="{00000000-0005-0000-0000-00001A090000}"/>
    <cellStyle name="Currency 4 2 2 2 5 2 2" xfId="15099" xr:uid="{48CE12C2-B2DA-4016-974F-351C1E77D7B7}"/>
    <cellStyle name="Currency 4 2 2 2 5 2 3" xfId="15098" xr:uid="{1AB3D7AE-D52B-4C32-BCC4-7805A23CFAC9}"/>
    <cellStyle name="Currency 4 2 2 2 5 3" xfId="15100" xr:uid="{001E9162-67ED-4281-A091-43A4A9B40413}"/>
    <cellStyle name="Currency 4 2 2 2 5 3 2" xfId="15101" xr:uid="{EEDDC6E3-E49B-450B-9DE9-0795B81D18E2}"/>
    <cellStyle name="Currency 4 2 2 2 5 4" xfId="15102" xr:uid="{B34ACA03-8590-43E7-876D-D5BEDCF659B6}"/>
    <cellStyle name="Currency 4 2 2 2 5 5" xfId="15097" xr:uid="{A427B9D0-43A0-4E5F-8A94-842E61213A4A}"/>
    <cellStyle name="Currency 4 2 2 2 5 6" xfId="33768" xr:uid="{B58CD563-C730-4DD9-BC2A-C8B25EAC1746}"/>
    <cellStyle name="Currency 4 2 2 2 6" xfId="1416" xr:uid="{00000000-0005-0000-0000-00001B090000}"/>
    <cellStyle name="Currency 4 2 2 2 6 2" xfId="5515" xr:uid="{00000000-0005-0000-0000-00001C090000}"/>
    <cellStyle name="Currency 4 2 2 2 6 2 2" xfId="15105" xr:uid="{9881D3A5-7D52-4C08-8EF8-FCFB4AC2EF73}"/>
    <cellStyle name="Currency 4 2 2 2 6 2 3" xfId="15104" xr:uid="{A255C053-7859-412C-B697-03588C3DF862}"/>
    <cellStyle name="Currency 4 2 2 2 6 3" xfId="15106" xr:uid="{943D3579-5666-486E-87DE-1EA53C4CAE90}"/>
    <cellStyle name="Currency 4 2 2 2 6 3 2" xfId="15107" xr:uid="{2ACFEFF7-7D1D-423A-8957-22FF1BFFBAC9}"/>
    <cellStyle name="Currency 4 2 2 2 6 4" xfId="15108" xr:uid="{0D02708C-5A2D-424A-BA53-619FB762D641}"/>
    <cellStyle name="Currency 4 2 2 2 6 5" xfId="15103" xr:uid="{FDBBFA08-85E8-4C2D-A4C8-4C2CF1CEAA6D}"/>
    <cellStyle name="Currency 4 2 2 2 6 6" xfId="33769" xr:uid="{CED74E28-498C-4F2D-9AC3-E1145EE9E06E}"/>
    <cellStyle name="Currency 4 2 2 2 7" xfId="1417" xr:uid="{00000000-0005-0000-0000-00001D090000}"/>
    <cellStyle name="Currency 4 2 2 2 7 2" xfId="15110" xr:uid="{7CB36420-9F86-4F4D-B828-38FF5AC397BC}"/>
    <cellStyle name="Currency 4 2 2 2 7 2 2" xfId="15111" xr:uid="{ABC93DD4-BB4D-4B51-9656-D549BD03265A}"/>
    <cellStyle name="Currency 4 2 2 2 7 3" xfId="15112" xr:uid="{45FF5310-E25F-40E3-AEEB-377E9ED753E0}"/>
    <cellStyle name="Currency 4 2 2 2 7 4" xfId="15109" xr:uid="{8700A140-8082-468F-9537-25842816B8C3}"/>
    <cellStyle name="Currency 4 2 2 2 8" xfId="5504" xr:uid="{00000000-0005-0000-0000-00001E090000}"/>
    <cellStyle name="Currency 4 2 2 2 8 2" xfId="15114" xr:uid="{E87184F4-AC4D-41A6-A7BF-1555D7B4A1D3}"/>
    <cellStyle name="Currency 4 2 2 2 8 2 2" xfId="15115" xr:uid="{8529E75C-A6D7-4FD9-B7CD-4B25801EC14F}"/>
    <cellStyle name="Currency 4 2 2 2 8 3" xfId="15116" xr:uid="{33B47E9D-BC15-41E6-B110-76A34A7B0EA7}"/>
    <cellStyle name="Currency 4 2 2 2 8 4" xfId="15113" xr:uid="{98187D1D-162B-4564-84FB-22AB5935BA16}"/>
    <cellStyle name="Currency 4 2 2 2 9" xfId="15117" xr:uid="{E7C057D3-2B11-430D-AFF7-72EF5ADD86A6}"/>
    <cellStyle name="Currency 4 2 2 2 9 2" xfId="15118" xr:uid="{041DD4D4-034E-41EF-9081-DC154DF38B72}"/>
    <cellStyle name="Currency 4 2 2 3" xfId="1418" xr:uid="{00000000-0005-0000-0000-00001F090000}"/>
    <cellStyle name="Currency 4 2 2 3 10" xfId="15120" xr:uid="{920CD861-D4CF-4542-ACBF-0F81595EAE08}"/>
    <cellStyle name="Currency 4 2 2 3 10 2" xfId="15121" xr:uid="{A3F80B06-BECC-47B8-9F07-7BC3A97FDB4B}"/>
    <cellStyle name="Currency 4 2 2 3 11" xfId="15122" xr:uid="{FD2103C3-D3BD-4A96-A31B-A5DA233486EE}"/>
    <cellStyle name="Currency 4 2 2 3 11 2" xfId="15123" xr:uid="{C06DBAA1-A732-4177-80C6-9E0A08A1ABD1}"/>
    <cellStyle name="Currency 4 2 2 3 12" xfId="15124" xr:uid="{7A0C00C9-BF99-456B-90C7-2B0E9F0C090C}"/>
    <cellStyle name="Currency 4 2 2 3 13" xfId="15119" xr:uid="{26518EB9-9E55-4162-853C-FB2FE39B1850}"/>
    <cellStyle name="Currency 4 2 2 3 14" xfId="33770" xr:uid="{1E73C73B-DDD7-4635-9FAB-5F70BA450083}"/>
    <cellStyle name="Currency 4 2 2 3 15" xfId="35844" xr:uid="{8CDB1FA1-DDAF-4C6E-B286-8FDD82662670}"/>
    <cellStyle name="Currency 4 2 2 3 2" xfId="1419" xr:uid="{00000000-0005-0000-0000-000020090000}"/>
    <cellStyle name="Currency 4 2 2 3 2 10" xfId="15126" xr:uid="{3C42601F-2C3F-4EFE-9260-DAC1A33A8877}"/>
    <cellStyle name="Currency 4 2 2 3 2 11" xfId="15125" xr:uid="{E44EE443-0F35-4997-989F-2187D14C6BC6}"/>
    <cellStyle name="Currency 4 2 2 3 2 12" xfId="33771" xr:uid="{1735CCDE-0966-493C-A79B-477D8118F17C}"/>
    <cellStyle name="Currency 4 2 2 3 2 13" xfId="36217" xr:uid="{79432997-A289-47F6-B778-7A80A83EBCD2}"/>
    <cellStyle name="Currency 4 2 2 3 2 2" xfId="1420" xr:uid="{00000000-0005-0000-0000-000021090000}"/>
    <cellStyle name="Currency 4 2 2 3 2 2 2" xfId="5518" xr:uid="{00000000-0005-0000-0000-000022090000}"/>
    <cellStyle name="Currency 4 2 2 3 2 2 2 2" xfId="15129" xr:uid="{2C9D3455-0883-4C79-A7BC-6BFF61A6CBE5}"/>
    <cellStyle name="Currency 4 2 2 3 2 2 2 3" xfId="15128" xr:uid="{79B78D66-41C3-431C-8AAA-CE2F18F8FF7D}"/>
    <cellStyle name="Currency 4 2 2 3 2 2 3" xfId="15130" xr:uid="{4A2D8F1C-C268-49B7-96EF-4301B9E8056E}"/>
    <cellStyle name="Currency 4 2 2 3 2 2 3 2" xfId="15131" xr:uid="{8C6CC786-3FBC-4FCE-AE9E-E2A0B9DE6253}"/>
    <cellStyle name="Currency 4 2 2 3 2 2 4" xfId="15132" xr:uid="{A8B428E2-C298-48D7-8999-4FF2E79FF934}"/>
    <cellStyle name="Currency 4 2 2 3 2 2 5" xfId="15127" xr:uid="{B9F9C89A-278B-4724-96D2-BA6EDB874835}"/>
    <cellStyle name="Currency 4 2 2 3 2 2 6" xfId="33772" xr:uid="{4FA8D79E-B638-4B0C-8D0F-390E2F0A75CB}"/>
    <cellStyle name="Currency 4 2 2 3 2 3" xfId="1421" xr:uid="{00000000-0005-0000-0000-000023090000}"/>
    <cellStyle name="Currency 4 2 2 3 2 3 2" xfId="5519" xr:uid="{00000000-0005-0000-0000-000024090000}"/>
    <cellStyle name="Currency 4 2 2 3 2 3 2 2" xfId="15135" xr:uid="{EC7317A1-7B43-4871-9DA5-2DEEF22F8410}"/>
    <cellStyle name="Currency 4 2 2 3 2 3 2 3" xfId="15134" xr:uid="{C69A24BF-FF3F-4981-923F-771FE4B39069}"/>
    <cellStyle name="Currency 4 2 2 3 2 3 3" xfId="15136" xr:uid="{ED0B8454-076B-4ECC-8E5E-B3453C1C2054}"/>
    <cellStyle name="Currency 4 2 2 3 2 3 3 2" xfId="15137" xr:uid="{BF64DA47-C192-4E3E-9618-FFE706E96BBF}"/>
    <cellStyle name="Currency 4 2 2 3 2 3 4" xfId="15138" xr:uid="{104B3F5A-899C-4BED-B041-26C0B904A13A}"/>
    <cellStyle name="Currency 4 2 2 3 2 3 5" xfId="15133" xr:uid="{80EE601A-E6A8-4CD4-BC77-45F3AC2B2DF3}"/>
    <cellStyle name="Currency 4 2 2 3 2 3 6" xfId="33773" xr:uid="{61DE1922-AD5A-4123-9542-0D6540B2964B}"/>
    <cellStyle name="Currency 4 2 2 3 2 4" xfId="1422" xr:uid="{00000000-0005-0000-0000-000025090000}"/>
    <cellStyle name="Currency 4 2 2 3 2 4 2" xfId="5520" xr:uid="{00000000-0005-0000-0000-000026090000}"/>
    <cellStyle name="Currency 4 2 2 3 2 4 2 2" xfId="15141" xr:uid="{D583122E-6F82-46EB-A3A5-3B9E855875A1}"/>
    <cellStyle name="Currency 4 2 2 3 2 4 2 3" xfId="15140" xr:uid="{161C7DA2-CCEA-4A71-99D5-A0DA4903EC19}"/>
    <cellStyle name="Currency 4 2 2 3 2 4 3" xfId="15142" xr:uid="{7833A7B9-983C-4C0A-B481-83035440C3E4}"/>
    <cellStyle name="Currency 4 2 2 3 2 4 3 2" xfId="15143" xr:uid="{5626DC8D-8976-4CB2-A01F-AC3CF77771DA}"/>
    <cellStyle name="Currency 4 2 2 3 2 4 4" xfId="15144" xr:uid="{93F3A4DD-0C57-4F3F-B460-17DA92146C9A}"/>
    <cellStyle name="Currency 4 2 2 3 2 4 5" xfId="15139" xr:uid="{52E87ED3-CB39-4A74-B09B-6FF9E34B4F78}"/>
    <cellStyle name="Currency 4 2 2 3 2 4 6" xfId="33774" xr:uid="{38637FDE-C295-43C2-AB97-0A1DBA9A3417}"/>
    <cellStyle name="Currency 4 2 2 3 2 5" xfId="1423" xr:uid="{00000000-0005-0000-0000-000027090000}"/>
    <cellStyle name="Currency 4 2 2 3 2 5 2" xfId="15146" xr:uid="{98927FC6-9B43-4522-93C3-07A2D48AB225}"/>
    <cellStyle name="Currency 4 2 2 3 2 5 2 2" xfId="15147" xr:uid="{8A609805-2F34-435C-BA7C-9DEB8A3827C4}"/>
    <cellStyle name="Currency 4 2 2 3 2 5 3" xfId="15148" xr:uid="{AE2C6EF0-68A1-4EEC-93C3-90E80B14E004}"/>
    <cellStyle name="Currency 4 2 2 3 2 5 4" xfId="15145" xr:uid="{47C2C2CB-F80A-4C53-81A9-4F1BB9F85200}"/>
    <cellStyle name="Currency 4 2 2 3 2 6" xfId="5517" xr:uid="{00000000-0005-0000-0000-000028090000}"/>
    <cellStyle name="Currency 4 2 2 3 2 6 2" xfId="15150" xr:uid="{8E4BDEE0-9FB0-476C-9703-660EA24A8390}"/>
    <cellStyle name="Currency 4 2 2 3 2 6 2 2" xfId="15151" xr:uid="{D2416943-672D-4DA4-BBEE-48FCE3A2218A}"/>
    <cellStyle name="Currency 4 2 2 3 2 6 3" xfId="15152" xr:uid="{AE1630F0-FA21-464E-8EB8-B0330DBA4F09}"/>
    <cellStyle name="Currency 4 2 2 3 2 6 4" xfId="15149" xr:uid="{3331BA6E-3FB5-4A03-9C34-8A1421D88F64}"/>
    <cellStyle name="Currency 4 2 2 3 2 7" xfId="15153" xr:uid="{D817B7D7-C231-4577-B724-805DD9AA5388}"/>
    <cellStyle name="Currency 4 2 2 3 2 7 2" xfId="15154" xr:uid="{84E90853-7DD2-4D4B-A5AF-FFED73CBC40A}"/>
    <cellStyle name="Currency 4 2 2 3 2 8" xfId="15155" xr:uid="{50B7C915-B39B-4E1A-8A70-6D4EB8E4B006}"/>
    <cellStyle name="Currency 4 2 2 3 2 8 2" xfId="15156" xr:uid="{BD40B025-DE5B-46C5-8415-52E064D66060}"/>
    <cellStyle name="Currency 4 2 2 3 2 9" xfId="15157" xr:uid="{39B0865D-3BEC-4B71-86FC-A9D0D1299774}"/>
    <cellStyle name="Currency 4 2 2 3 2 9 2" xfId="15158" xr:uid="{819F242F-7C1E-4E31-9B75-54759037C762}"/>
    <cellStyle name="Currency 4 2 2 3 3" xfId="1424" xr:uid="{00000000-0005-0000-0000-000029090000}"/>
    <cellStyle name="Currency 4 2 2 3 3 10" xfId="15160" xr:uid="{73AE99A3-C270-4FF3-BF45-729D92107B88}"/>
    <cellStyle name="Currency 4 2 2 3 3 11" xfId="15159" xr:uid="{B997842C-46C1-4AD6-9D67-0321FAA459D6}"/>
    <cellStyle name="Currency 4 2 2 3 3 12" xfId="33775" xr:uid="{FFA9D17C-E696-46A8-BE07-BEC6B79EDE9A}"/>
    <cellStyle name="Currency 4 2 2 3 3 13" xfId="36431" xr:uid="{361FBF17-20E1-4139-A2E3-54FA4396AE78}"/>
    <cellStyle name="Currency 4 2 2 3 3 2" xfId="1425" xr:uid="{00000000-0005-0000-0000-00002A090000}"/>
    <cellStyle name="Currency 4 2 2 3 3 2 2" xfId="5522" xr:uid="{00000000-0005-0000-0000-00002B090000}"/>
    <cellStyle name="Currency 4 2 2 3 3 2 2 2" xfId="15163" xr:uid="{E6F75400-0309-4632-9E89-DF6B0B3F3543}"/>
    <cellStyle name="Currency 4 2 2 3 3 2 2 3" xfId="15162" xr:uid="{08E77362-A3A7-4F87-BAD1-95B085587CF1}"/>
    <cellStyle name="Currency 4 2 2 3 3 2 3" xfId="15164" xr:uid="{33C88C0A-95AD-44EE-A0A5-5FCAC6E2F00A}"/>
    <cellStyle name="Currency 4 2 2 3 3 2 3 2" xfId="15165" xr:uid="{416689ED-1235-4C92-A55F-30CB6B24B36F}"/>
    <cellStyle name="Currency 4 2 2 3 3 2 4" xfId="15166" xr:uid="{EDB98D93-8AE5-4162-BB76-0087049E0691}"/>
    <cellStyle name="Currency 4 2 2 3 3 2 5" xfId="15161" xr:uid="{86122F21-EED9-4DD4-BF47-0A9D7F9FBE7E}"/>
    <cellStyle name="Currency 4 2 2 3 3 2 6" xfId="33776" xr:uid="{F2A0642B-ECC8-4F91-A368-66C4AB5A11EC}"/>
    <cellStyle name="Currency 4 2 2 3 3 3" xfId="1426" xr:uid="{00000000-0005-0000-0000-00002C090000}"/>
    <cellStyle name="Currency 4 2 2 3 3 3 2" xfId="5523" xr:uid="{00000000-0005-0000-0000-00002D090000}"/>
    <cellStyle name="Currency 4 2 2 3 3 3 2 2" xfId="15169" xr:uid="{AD2A7657-CE58-4C03-A2D5-1F13E3BC1A7F}"/>
    <cellStyle name="Currency 4 2 2 3 3 3 2 3" xfId="15168" xr:uid="{5AF3D2BE-FBFD-417D-B846-1626B860CF6F}"/>
    <cellStyle name="Currency 4 2 2 3 3 3 3" xfId="15170" xr:uid="{AD67A86C-8946-4F88-B522-85C757D3AE0B}"/>
    <cellStyle name="Currency 4 2 2 3 3 3 3 2" xfId="15171" xr:uid="{ACD28940-0431-421E-A433-D46A6D88B9EF}"/>
    <cellStyle name="Currency 4 2 2 3 3 3 4" xfId="15172" xr:uid="{4C39FFA8-3ADD-4DC0-873D-46B4A10F0D90}"/>
    <cellStyle name="Currency 4 2 2 3 3 3 5" xfId="15167" xr:uid="{5D19BAB3-9421-4BE2-BE45-D2DCCCA2A640}"/>
    <cellStyle name="Currency 4 2 2 3 3 3 6" xfId="33777" xr:uid="{E199924A-567F-4101-89E3-1D13A661E8F1}"/>
    <cellStyle name="Currency 4 2 2 3 3 4" xfId="1427" xr:uid="{00000000-0005-0000-0000-00002E090000}"/>
    <cellStyle name="Currency 4 2 2 3 3 4 2" xfId="5524" xr:uid="{00000000-0005-0000-0000-00002F090000}"/>
    <cellStyle name="Currency 4 2 2 3 3 4 2 2" xfId="15175" xr:uid="{5E19DD84-D853-4443-98A5-9BB8DF83F781}"/>
    <cellStyle name="Currency 4 2 2 3 3 4 2 3" xfId="15174" xr:uid="{018DA219-27E7-49C7-88B9-7B8B6DCAFA2B}"/>
    <cellStyle name="Currency 4 2 2 3 3 4 3" xfId="15176" xr:uid="{D3C8AD01-FAA9-4AF1-B48D-2C5FB2E88DE6}"/>
    <cellStyle name="Currency 4 2 2 3 3 4 3 2" xfId="15177" xr:uid="{370D162D-C420-4E40-896F-FE77EB8D6B0D}"/>
    <cellStyle name="Currency 4 2 2 3 3 4 4" xfId="15178" xr:uid="{395952B1-24DF-4B7B-A520-7D166E067118}"/>
    <cellStyle name="Currency 4 2 2 3 3 4 5" xfId="15173" xr:uid="{303A8F1B-675C-4C7C-A5A2-0F619C5F3451}"/>
    <cellStyle name="Currency 4 2 2 3 3 4 6" xfId="33778" xr:uid="{520B5F62-25B4-4AD1-B121-F6C493996168}"/>
    <cellStyle name="Currency 4 2 2 3 3 5" xfId="1428" xr:uid="{00000000-0005-0000-0000-000030090000}"/>
    <cellStyle name="Currency 4 2 2 3 3 5 2" xfId="15180" xr:uid="{0C6AA16D-EA2C-4CD6-BD16-8879EFF395C5}"/>
    <cellStyle name="Currency 4 2 2 3 3 5 2 2" xfId="15181" xr:uid="{E4AA76F4-D82C-4CB0-8BB8-62C9D1ED02AB}"/>
    <cellStyle name="Currency 4 2 2 3 3 5 3" xfId="15182" xr:uid="{6FADBE26-A214-46FF-BEAF-BCD76304DE11}"/>
    <cellStyle name="Currency 4 2 2 3 3 5 4" xfId="15179" xr:uid="{8C4D0A5A-8114-405B-B3E1-4A7FE64BE82A}"/>
    <cellStyle name="Currency 4 2 2 3 3 6" xfId="5521" xr:uid="{00000000-0005-0000-0000-000031090000}"/>
    <cellStyle name="Currency 4 2 2 3 3 6 2" xfId="15184" xr:uid="{943A0BF1-6C42-41F5-8725-9551D644AB96}"/>
    <cellStyle name="Currency 4 2 2 3 3 6 2 2" xfId="15185" xr:uid="{741D300E-F0FD-4F41-850E-67368E2874C5}"/>
    <cellStyle name="Currency 4 2 2 3 3 6 3" xfId="15186" xr:uid="{D0FB7259-0157-4CDF-A5BC-FCE93084DAC6}"/>
    <cellStyle name="Currency 4 2 2 3 3 6 4" xfId="15183" xr:uid="{485C00CF-51C9-4C70-914F-33173F5DF15B}"/>
    <cellStyle name="Currency 4 2 2 3 3 7" xfId="15187" xr:uid="{162EE64F-A8B1-415A-BBEE-0C5FAA140B69}"/>
    <cellStyle name="Currency 4 2 2 3 3 7 2" xfId="15188" xr:uid="{35FEC220-9A7F-416C-8246-24B127D6F282}"/>
    <cellStyle name="Currency 4 2 2 3 3 8" xfId="15189" xr:uid="{E08ABFF4-81DC-47DE-A362-78921D310B9C}"/>
    <cellStyle name="Currency 4 2 2 3 3 8 2" xfId="15190" xr:uid="{2693F7B3-51EC-4A29-91DC-4DFD5431F088}"/>
    <cellStyle name="Currency 4 2 2 3 3 9" xfId="15191" xr:uid="{266549E1-6563-428E-9D22-21B6CB9AA1CE}"/>
    <cellStyle name="Currency 4 2 2 3 3 9 2" xfId="15192" xr:uid="{C8AC51F9-E3EE-4929-841F-E57ABA30E8AA}"/>
    <cellStyle name="Currency 4 2 2 3 4" xfId="1429" xr:uid="{00000000-0005-0000-0000-000032090000}"/>
    <cellStyle name="Currency 4 2 2 3 4 2" xfId="5525" xr:uid="{00000000-0005-0000-0000-000033090000}"/>
    <cellStyle name="Currency 4 2 2 3 4 2 2" xfId="15195" xr:uid="{E82258E5-E4F9-434B-B496-5B71A9233356}"/>
    <cellStyle name="Currency 4 2 2 3 4 2 3" xfId="15194" xr:uid="{B0E17EC7-0619-4129-A5D5-4FA79F41F7D6}"/>
    <cellStyle name="Currency 4 2 2 3 4 3" xfId="15196" xr:uid="{B843746E-BC46-49E6-93C0-1287E4171231}"/>
    <cellStyle name="Currency 4 2 2 3 4 3 2" xfId="15197" xr:uid="{62CE9B59-709B-4767-8FA7-2F59584B01CD}"/>
    <cellStyle name="Currency 4 2 2 3 4 4" xfId="15198" xr:uid="{2FE3E2CB-4444-4DD8-9821-77BACF6DDC04}"/>
    <cellStyle name="Currency 4 2 2 3 4 5" xfId="15199" xr:uid="{388FEDA9-6076-434A-8879-0AC7CA1E71AA}"/>
    <cellStyle name="Currency 4 2 2 3 4 6" xfId="15193" xr:uid="{F75EC4CD-DF64-4BB6-ACA0-F24EC48CDC1B}"/>
    <cellStyle name="Currency 4 2 2 3 4 7" xfId="33779" xr:uid="{0C590FA0-F224-47F8-93F1-526458B98523}"/>
    <cellStyle name="Currency 4 2 2 3 5" xfId="1430" xr:uid="{00000000-0005-0000-0000-000034090000}"/>
    <cellStyle name="Currency 4 2 2 3 5 2" xfId="5526" xr:uid="{00000000-0005-0000-0000-000035090000}"/>
    <cellStyle name="Currency 4 2 2 3 5 2 2" xfId="15202" xr:uid="{2979236C-F512-41F0-9BD4-B3CE274C6EF6}"/>
    <cellStyle name="Currency 4 2 2 3 5 2 3" xfId="15201" xr:uid="{59016441-5FDC-4957-A92B-8EF91F5255C9}"/>
    <cellStyle name="Currency 4 2 2 3 5 3" xfId="15203" xr:uid="{472C84BB-1661-4B70-ACFB-AF7538A58FBB}"/>
    <cellStyle name="Currency 4 2 2 3 5 3 2" xfId="15204" xr:uid="{4A5E57D3-7F2B-4CED-9D08-FFF9D9558B72}"/>
    <cellStyle name="Currency 4 2 2 3 5 4" xfId="15205" xr:uid="{013FDFAC-43C4-44D9-8D84-36591C320F2B}"/>
    <cellStyle name="Currency 4 2 2 3 5 5" xfId="15200" xr:uid="{1C35CA4A-7224-4C2C-8F69-BD8BC9D1C793}"/>
    <cellStyle name="Currency 4 2 2 3 5 6" xfId="33780" xr:uid="{CCB41C48-CF2E-4429-AF8B-FBF23FFC5770}"/>
    <cellStyle name="Currency 4 2 2 3 6" xfId="1431" xr:uid="{00000000-0005-0000-0000-000036090000}"/>
    <cellStyle name="Currency 4 2 2 3 6 2" xfId="5527" xr:uid="{00000000-0005-0000-0000-000037090000}"/>
    <cellStyle name="Currency 4 2 2 3 6 2 2" xfId="15208" xr:uid="{C6DAEA8F-A4CC-49D2-A28B-52F1B9E21633}"/>
    <cellStyle name="Currency 4 2 2 3 6 2 3" xfId="15207" xr:uid="{5E50666D-4CF6-466F-A564-49D8AF98A9CD}"/>
    <cellStyle name="Currency 4 2 2 3 6 3" xfId="15209" xr:uid="{581D5334-E3B2-4B05-98FF-66E689AD02A3}"/>
    <cellStyle name="Currency 4 2 2 3 6 3 2" xfId="15210" xr:uid="{0AB31787-678D-468E-9778-B3B77ED88A3B}"/>
    <cellStyle name="Currency 4 2 2 3 6 4" xfId="15211" xr:uid="{D1FB74E7-65B2-4181-9C33-A54133EA38AE}"/>
    <cellStyle name="Currency 4 2 2 3 6 5" xfId="15206" xr:uid="{901A3938-7104-4630-BDE3-B5B6F5492295}"/>
    <cellStyle name="Currency 4 2 2 3 6 6" xfId="33781" xr:uid="{8E66B509-568E-4938-88D7-95CE6566D23E}"/>
    <cellStyle name="Currency 4 2 2 3 7" xfId="1432" xr:uid="{00000000-0005-0000-0000-000038090000}"/>
    <cellStyle name="Currency 4 2 2 3 7 2" xfId="15213" xr:uid="{B69899C2-FB0E-4EB8-A39D-5014D9F2EB95}"/>
    <cellStyle name="Currency 4 2 2 3 7 2 2" xfId="15214" xr:uid="{B82B007B-34D0-4133-B842-992D8CC116A4}"/>
    <cellStyle name="Currency 4 2 2 3 7 3" xfId="15215" xr:uid="{34C7480D-9138-488B-BF8B-DF5B109ADC02}"/>
    <cellStyle name="Currency 4 2 2 3 7 4" xfId="15212" xr:uid="{16B3CC90-AD78-4FFC-ADFC-096BB15A8089}"/>
    <cellStyle name="Currency 4 2 2 3 8" xfId="5516" xr:uid="{00000000-0005-0000-0000-000039090000}"/>
    <cellStyle name="Currency 4 2 2 3 8 2" xfId="15217" xr:uid="{3D0259F0-F6D6-4C44-9DB9-CDCCB296EFC0}"/>
    <cellStyle name="Currency 4 2 2 3 8 2 2" xfId="15218" xr:uid="{D812FF07-88F7-4857-843A-0355BB56C974}"/>
    <cellStyle name="Currency 4 2 2 3 8 3" xfId="15219" xr:uid="{6F6BF4B5-3AD2-430F-A545-3481E1BB9BCF}"/>
    <cellStyle name="Currency 4 2 2 3 8 4" xfId="15216" xr:uid="{3D964FE5-3BCB-4A5E-A70A-6B51C5A0F15A}"/>
    <cellStyle name="Currency 4 2 2 3 9" xfId="15220" xr:uid="{70E93173-BCA3-407F-B481-FE8D18C92E29}"/>
    <cellStyle name="Currency 4 2 2 3 9 2" xfId="15221" xr:uid="{4603B2C7-9EF7-4312-97A2-7A871B40FEF3}"/>
    <cellStyle name="Currency 4 2 2 4" xfId="1433" xr:uid="{00000000-0005-0000-0000-00003A090000}"/>
    <cellStyle name="Currency 4 2 2 4 10" xfId="15223" xr:uid="{467A5AC8-86DC-4BBE-AE8D-B38D4CDE8A7B}"/>
    <cellStyle name="Currency 4 2 2 4 10 2" xfId="15224" xr:uid="{3E4E0703-9246-4D13-B8DB-392E82BFFAB2}"/>
    <cellStyle name="Currency 4 2 2 4 11" xfId="15225" xr:uid="{90B09563-E3BF-41A6-BCB5-F93C6868DE9B}"/>
    <cellStyle name="Currency 4 2 2 4 11 2" xfId="15226" xr:uid="{A072F9F4-A64C-408F-8AA8-42BF8A0D08F3}"/>
    <cellStyle name="Currency 4 2 2 4 12" xfId="15227" xr:uid="{621E96BC-A96A-493B-849A-09CA1F6FCF31}"/>
    <cellStyle name="Currency 4 2 2 4 13" xfId="15222" xr:uid="{3BE787F7-47B4-4699-90DA-2C360AC8DECC}"/>
    <cellStyle name="Currency 4 2 2 4 14" xfId="33782" xr:uid="{FBC92BDF-9D0F-4182-A458-DB8102047073}"/>
    <cellStyle name="Currency 4 2 2 4 15" xfId="35845" xr:uid="{C4E72468-0EBE-4E26-81B5-F5FD3268CF5D}"/>
    <cellStyle name="Currency 4 2 2 4 2" xfId="1434" xr:uid="{00000000-0005-0000-0000-00003B090000}"/>
    <cellStyle name="Currency 4 2 2 4 2 10" xfId="15229" xr:uid="{635BEB1B-84B7-491E-9CA9-1FDA69445F83}"/>
    <cellStyle name="Currency 4 2 2 4 2 11" xfId="15228" xr:uid="{B1C65CB0-60EF-4F9C-B522-0798AC1E3203}"/>
    <cellStyle name="Currency 4 2 2 4 2 12" xfId="33783" xr:uid="{BA3E657E-4C9B-44F4-8861-B4C1EA6456B0}"/>
    <cellStyle name="Currency 4 2 2 4 2 13" xfId="36218" xr:uid="{00785A5A-B284-4FF3-84D6-1FAFFFCCD229}"/>
    <cellStyle name="Currency 4 2 2 4 2 2" xfId="1435" xr:uid="{00000000-0005-0000-0000-00003C090000}"/>
    <cellStyle name="Currency 4 2 2 4 2 2 2" xfId="5530" xr:uid="{00000000-0005-0000-0000-00003D090000}"/>
    <cellStyle name="Currency 4 2 2 4 2 2 2 2" xfId="15232" xr:uid="{40DC8084-FEA3-4361-8DBA-F7DC68EC7512}"/>
    <cellStyle name="Currency 4 2 2 4 2 2 2 3" xfId="15231" xr:uid="{2F1D490E-AED3-4E84-B6C8-E095008081C1}"/>
    <cellStyle name="Currency 4 2 2 4 2 2 3" xfId="15233" xr:uid="{8914EF31-FC40-4C5C-809C-22B797A564D3}"/>
    <cellStyle name="Currency 4 2 2 4 2 2 3 2" xfId="15234" xr:uid="{6B1C4343-636D-4D82-8553-4D6A147AAB2F}"/>
    <cellStyle name="Currency 4 2 2 4 2 2 4" xfId="15235" xr:uid="{E9B9703E-D278-42FC-A760-C9B920CE6547}"/>
    <cellStyle name="Currency 4 2 2 4 2 2 5" xfId="15230" xr:uid="{8E679D29-059B-48F0-BD78-54D005E98F15}"/>
    <cellStyle name="Currency 4 2 2 4 2 2 6" xfId="33784" xr:uid="{8BEE8348-B718-48F5-9F43-8421BEC22E87}"/>
    <cellStyle name="Currency 4 2 2 4 2 3" xfId="1436" xr:uid="{00000000-0005-0000-0000-00003E090000}"/>
    <cellStyle name="Currency 4 2 2 4 2 3 2" xfId="5531" xr:uid="{00000000-0005-0000-0000-00003F090000}"/>
    <cellStyle name="Currency 4 2 2 4 2 3 2 2" xfId="15238" xr:uid="{CF1A6964-787A-455C-B340-964C67ABF1E4}"/>
    <cellStyle name="Currency 4 2 2 4 2 3 2 3" xfId="15237" xr:uid="{8DCB84B1-5045-4FCF-91A4-19E108ECD321}"/>
    <cellStyle name="Currency 4 2 2 4 2 3 3" xfId="15239" xr:uid="{4BD953E9-F7CE-4BEB-A052-18F7BE4B3186}"/>
    <cellStyle name="Currency 4 2 2 4 2 3 3 2" xfId="15240" xr:uid="{69C6B802-518F-423B-936B-1A481FE8A2CA}"/>
    <cellStyle name="Currency 4 2 2 4 2 3 4" xfId="15241" xr:uid="{EFE9F4A2-788E-46C7-AEB4-F646CCDE73B8}"/>
    <cellStyle name="Currency 4 2 2 4 2 3 5" xfId="15236" xr:uid="{A4F87F3E-201D-455B-B1CC-860EA636CAA0}"/>
    <cellStyle name="Currency 4 2 2 4 2 3 6" xfId="33785" xr:uid="{08D334EC-5939-4499-A8E0-981607EA5976}"/>
    <cellStyle name="Currency 4 2 2 4 2 4" xfId="1437" xr:uid="{00000000-0005-0000-0000-000040090000}"/>
    <cellStyle name="Currency 4 2 2 4 2 4 2" xfId="5532" xr:uid="{00000000-0005-0000-0000-000041090000}"/>
    <cellStyle name="Currency 4 2 2 4 2 4 2 2" xfId="15244" xr:uid="{9A325188-C3F5-47F7-A1FD-E4606FB0407B}"/>
    <cellStyle name="Currency 4 2 2 4 2 4 2 3" xfId="15243" xr:uid="{922ECCEC-356C-4501-A179-1F96A3D9136A}"/>
    <cellStyle name="Currency 4 2 2 4 2 4 3" xfId="15245" xr:uid="{303C186D-6F10-4622-9D20-00E1A354B5DE}"/>
    <cellStyle name="Currency 4 2 2 4 2 4 3 2" xfId="15246" xr:uid="{FCE97FB2-FD4E-4DB8-B980-9E01DB581292}"/>
    <cellStyle name="Currency 4 2 2 4 2 4 4" xfId="15247" xr:uid="{67E3F1D7-CB77-4112-B720-12725944C3A0}"/>
    <cellStyle name="Currency 4 2 2 4 2 4 5" xfId="15242" xr:uid="{779C36C2-D8A4-4679-ABD9-4D0FD998EC5F}"/>
    <cellStyle name="Currency 4 2 2 4 2 4 6" xfId="33786" xr:uid="{B424933E-E02E-4565-A19B-4EBD57878CB4}"/>
    <cellStyle name="Currency 4 2 2 4 2 5" xfId="1438" xr:uid="{00000000-0005-0000-0000-000042090000}"/>
    <cellStyle name="Currency 4 2 2 4 2 5 2" xfId="15249" xr:uid="{5B7CE23B-7649-49CA-87A8-EF51FFFE5A40}"/>
    <cellStyle name="Currency 4 2 2 4 2 5 2 2" xfId="15250" xr:uid="{1E4041EF-7880-4149-B76D-C21DE239F78F}"/>
    <cellStyle name="Currency 4 2 2 4 2 5 3" xfId="15251" xr:uid="{AA1FC3CE-BDB9-4919-9C28-F4330F76A7B4}"/>
    <cellStyle name="Currency 4 2 2 4 2 5 4" xfId="15248" xr:uid="{35CD8E37-624E-4742-9869-01DC95D885D2}"/>
    <cellStyle name="Currency 4 2 2 4 2 6" xfId="5529" xr:uid="{00000000-0005-0000-0000-000043090000}"/>
    <cellStyle name="Currency 4 2 2 4 2 6 2" xfId="15253" xr:uid="{AF0E62BE-F2E7-4856-9811-73661936935F}"/>
    <cellStyle name="Currency 4 2 2 4 2 6 2 2" xfId="15254" xr:uid="{F21D7C41-A313-4F10-BC55-A4589E76D98C}"/>
    <cellStyle name="Currency 4 2 2 4 2 6 3" xfId="15255" xr:uid="{AA25A264-14D3-4ED3-A410-69D91F19432E}"/>
    <cellStyle name="Currency 4 2 2 4 2 6 4" xfId="15252" xr:uid="{B51D9617-1A74-404C-82BC-90C1FDB14706}"/>
    <cellStyle name="Currency 4 2 2 4 2 7" xfId="15256" xr:uid="{6F25BDCC-62A6-4836-9F49-AC9423365CD0}"/>
    <cellStyle name="Currency 4 2 2 4 2 7 2" xfId="15257" xr:uid="{8A9CECB2-EDEB-4EC4-A895-FC8D61A03B8B}"/>
    <cellStyle name="Currency 4 2 2 4 2 8" xfId="15258" xr:uid="{B0F52CA5-9BA2-4426-A065-F8C0319F992D}"/>
    <cellStyle name="Currency 4 2 2 4 2 8 2" xfId="15259" xr:uid="{BFD70690-2369-4475-8338-9F501BC84EBF}"/>
    <cellStyle name="Currency 4 2 2 4 2 9" xfId="15260" xr:uid="{E268DADC-6BEA-4E12-8424-38F31FAEE2AD}"/>
    <cellStyle name="Currency 4 2 2 4 2 9 2" xfId="15261" xr:uid="{BE6D0BFE-1E28-4B11-AAD3-D958EB2E0815}"/>
    <cellStyle name="Currency 4 2 2 4 3" xfId="1439" xr:uid="{00000000-0005-0000-0000-000044090000}"/>
    <cellStyle name="Currency 4 2 2 4 3 10" xfId="15263" xr:uid="{029D424E-0564-4762-8932-0661EB99EA75}"/>
    <cellStyle name="Currency 4 2 2 4 3 11" xfId="15262" xr:uid="{12171CFC-AEAC-4734-A640-DBF1D9257EE7}"/>
    <cellStyle name="Currency 4 2 2 4 3 12" xfId="33787" xr:uid="{9A9CDCBA-5171-4B2F-8019-DB8AB66E91C4}"/>
    <cellStyle name="Currency 4 2 2 4 3 13" xfId="36432" xr:uid="{8D10BFE7-0AC2-4DC3-B776-F6D8F532D871}"/>
    <cellStyle name="Currency 4 2 2 4 3 2" xfId="1440" xr:uid="{00000000-0005-0000-0000-000045090000}"/>
    <cellStyle name="Currency 4 2 2 4 3 2 2" xfId="5534" xr:uid="{00000000-0005-0000-0000-000046090000}"/>
    <cellStyle name="Currency 4 2 2 4 3 2 2 2" xfId="15266" xr:uid="{81F29E01-D23D-4358-B9D1-196592288717}"/>
    <cellStyle name="Currency 4 2 2 4 3 2 2 3" xfId="15265" xr:uid="{915B020F-CAA0-44C3-8045-6042BD8AC54F}"/>
    <cellStyle name="Currency 4 2 2 4 3 2 3" xfId="15267" xr:uid="{97AA7072-AC4A-434B-8845-CCFE74DB7DCF}"/>
    <cellStyle name="Currency 4 2 2 4 3 2 3 2" xfId="15268" xr:uid="{EEEDDA23-3B59-4786-9CF6-733822E6DBEB}"/>
    <cellStyle name="Currency 4 2 2 4 3 2 4" xfId="15269" xr:uid="{C1407927-A943-491A-871A-89CC8DE3088D}"/>
    <cellStyle name="Currency 4 2 2 4 3 2 5" xfId="15264" xr:uid="{1B1F7D1B-104A-42ED-9A05-3949FFA796D9}"/>
    <cellStyle name="Currency 4 2 2 4 3 2 6" xfId="33788" xr:uid="{CA439418-962D-4095-9808-673826D92678}"/>
    <cellStyle name="Currency 4 2 2 4 3 3" xfId="1441" xr:uid="{00000000-0005-0000-0000-000047090000}"/>
    <cellStyle name="Currency 4 2 2 4 3 3 2" xfId="5535" xr:uid="{00000000-0005-0000-0000-000048090000}"/>
    <cellStyle name="Currency 4 2 2 4 3 3 2 2" xfId="15272" xr:uid="{32D324E7-F97B-4DE3-BF9D-BC0412F04290}"/>
    <cellStyle name="Currency 4 2 2 4 3 3 2 3" xfId="15271" xr:uid="{73502F9E-5D41-4984-8A22-19CF5B2C7782}"/>
    <cellStyle name="Currency 4 2 2 4 3 3 3" xfId="15273" xr:uid="{C5D886D6-1B74-4662-93A0-E0AE77A1CA02}"/>
    <cellStyle name="Currency 4 2 2 4 3 3 3 2" xfId="15274" xr:uid="{C9C65A67-5A3A-4676-92C2-36E16BFDF842}"/>
    <cellStyle name="Currency 4 2 2 4 3 3 4" xfId="15275" xr:uid="{400E92CA-70BB-4D84-862E-F894AB1C5AEE}"/>
    <cellStyle name="Currency 4 2 2 4 3 3 5" xfId="15270" xr:uid="{A4EE2FAB-B784-4CDD-A460-4A717400495C}"/>
    <cellStyle name="Currency 4 2 2 4 3 3 6" xfId="33789" xr:uid="{E349EDBF-7CAF-49A9-9D34-0FB3E28EC702}"/>
    <cellStyle name="Currency 4 2 2 4 3 4" xfId="1442" xr:uid="{00000000-0005-0000-0000-000049090000}"/>
    <cellStyle name="Currency 4 2 2 4 3 4 2" xfId="5536" xr:uid="{00000000-0005-0000-0000-00004A090000}"/>
    <cellStyle name="Currency 4 2 2 4 3 4 2 2" xfId="15278" xr:uid="{D798BFF0-297D-41BE-A6D4-ACEBA8F30388}"/>
    <cellStyle name="Currency 4 2 2 4 3 4 2 3" xfId="15277" xr:uid="{6995E76F-F0E3-4D86-B8A0-0370905A784F}"/>
    <cellStyle name="Currency 4 2 2 4 3 4 3" xfId="15279" xr:uid="{EEE7AF26-EA8E-47F4-B661-0730C4961813}"/>
    <cellStyle name="Currency 4 2 2 4 3 4 3 2" xfId="15280" xr:uid="{9DCF0D7C-98F9-4BF0-A01C-0B7269A2581D}"/>
    <cellStyle name="Currency 4 2 2 4 3 4 4" xfId="15281" xr:uid="{0A914ABC-9ED4-4DEA-A8E1-83B483BFDDB8}"/>
    <cellStyle name="Currency 4 2 2 4 3 4 5" xfId="15276" xr:uid="{37F4397F-25BC-46B3-A190-02DC28268310}"/>
    <cellStyle name="Currency 4 2 2 4 3 4 6" xfId="33790" xr:uid="{3C3C0AA9-D8EC-4655-B166-212522300823}"/>
    <cellStyle name="Currency 4 2 2 4 3 5" xfId="1443" xr:uid="{00000000-0005-0000-0000-00004B090000}"/>
    <cellStyle name="Currency 4 2 2 4 3 5 2" xfId="15283" xr:uid="{2DC46333-B2C1-43C5-B877-AEC9BA67B6B9}"/>
    <cellStyle name="Currency 4 2 2 4 3 5 2 2" xfId="15284" xr:uid="{CA00F35A-B332-4E18-9232-CB1F3A49F743}"/>
    <cellStyle name="Currency 4 2 2 4 3 5 3" xfId="15285" xr:uid="{4C48490D-DC94-4A37-8C1F-961860191C8E}"/>
    <cellStyle name="Currency 4 2 2 4 3 5 4" xfId="15282" xr:uid="{2DF14CE7-02E8-4C41-B27C-5F33D605AD96}"/>
    <cellStyle name="Currency 4 2 2 4 3 6" xfId="5533" xr:uid="{00000000-0005-0000-0000-00004C090000}"/>
    <cellStyle name="Currency 4 2 2 4 3 6 2" xfId="15287" xr:uid="{C6D85C87-8ED0-4A0B-B9BA-F6F2C1D307E8}"/>
    <cellStyle name="Currency 4 2 2 4 3 6 2 2" xfId="15288" xr:uid="{A731667E-1BA7-4AFE-87ED-4EE3AAA5AD34}"/>
    <cellStyle name="Currency 4 2 2 4 3 6 3" xfId="15289" xr:uid="{35CC930A-330F-4B31-8A16-93CC383E462E}"/>
    <cellStyle name="Currency 4 2 2 4 3 6 4" xfId="15286" xr:uid="{20A303DE-7FB9-4829-9DFB-F3F8681C157B}"/>
    <cellStyle name="Currency 4 2 2 4 3 7" xfId="15290" xr:uid="{1BE7B931-8D1F-476D-B499-7F06ACDE9889}"/>
    <cellStyle name="Currency 4 2 2 4 3 7 2" xfId="15291" xr:uid="{0D034B22-B7DF-49ED-9DA5-07560829C1FD}"/>
    <cellStyle name="Currency 4 2 2 4 3 8" xfId="15292" xr:uid="{C66F4357-D995-4C88-A755-53E6FA707476}"/>
    <cellStyle name="Currency 4 2 2 4 3 8 2" xfId="15293" xr:uid="{68D28F42-6F9F-4F65-9833-C3E4BD923805}"/>
    <cellStyle name="Currency 4 2 2 4 3 9" xfId="15294" xr:uid="{67E5D24B-E4DB-43C8-A0A6-20B31B6D4F25}"/>
    <cellStyle name="Currency 4 2 2 4 3 9 2" xfId="15295" xr:uid="{C73F37E5-AB34-4137-9DA5-2429152A270E}"/>
    <cellStyle name="Currency 4 2 2 4 4" xfId="1444" xr:uid="{00000000-0005-0000-0000-00004D090000}"/>
    <cellStyle name="Currency 4 2 2 4 4 2" xfId="5537" xr:uid="{00000000-0005-0000-0000-00004E090000}"/>
    <cellStyle name="Currency 4 2 2 4 4 2 2" xfId="15298" xr:uid="{B2D451CF-2628-401E-8B47-13449A3CA82E}"/>
    <cellStyle name="Currency 4 2 2 4 4 2 3" xfId="15297" xr:uid="{D749AE20-19B8-4CBC-9A4F-BE1B708842FF}"/>
    <cellStyle name="Currency 4 2 2 4 4 3" xfId="15299" xr:uid="{DA54B8B3-DE96-44D1-B18E-E9C9EB0E8BF1}"/>
    <cellStyle name="Currency 4 2 2 4 4 3 2" xfId="15300" xr:uid="{A8584D1D-8CAA-4BFD-B2CB-B99C5872724A}"/>
    <cellStyle name="Currency 4 2 2 4 4 4" xfId="15301" xr:uid="{904B11A3-AED9-470D-B5BB-46A8A590AC43}"/>
    <cellStyle name="Currency 4 2 2 4 4 5" xfId="15302" xr:uid="{451DC2F8-BA90-49B6-AD8D-629DDC235F23}"/>
    <cellStyle name="Currency 4 2 2 4 4 6" xfId="15296" xr:uid="{76C135BC-A55C-4CE4-8A69-8151FA812DCD}"/>
    <cellStyle name="Currency 4 2 2 4 4 7" xfId="33791" xr:uid="{5C9522BE-43F3-4B1A-BB0D-3A9C5601BAB7}"/>
    <cellStyle name="Currency 4 2 2 4 5" xfId="1445" xr:uid="{00000000-0005-0000-0000-00004F090000}"/>
    <cellStyle name="Currency 4 2 2 4 5 2" xfId="5538" xr:uid="{00000000-0005-0000-0000-000050090000}"/>
    <cellStyle name="Currency 4 2 2 4 5 2 2" xfId="15305" xr:uid="{BDCC4ABC-76E1-4DFF-87FB-AC013F505E14}"/>
    <cellStyle name="Currency 4 2 2 4 5 2 3" xfId="15304" xr:uid="{E20CE47B-CA89-4C61-B6E8-3CB26D66986A}"/>
    <cellStyle name="Currency 4 2 2 4 5 3" xfId="15306" xr:uid="{FD10FFE5-E82F-481D-9BFE-9214D5F1D506}"/>
    <cellStyle name="Currency 4 2 2 4 5 3 2" xfId="15307" xr:uid="{0AA4E972-CB67-4BC4-B104-7E9C68D5667B}"/>
    <cellStyle name="Currency 4 2 2 4 5 4" xfId="15308" xr:uid="{2E97AA19-1CFF-425F-B082-ABE703E2A02E}"/>
    <cellStyle name="Currency 4 2 2 4 5 5" xfId="15303" xr:uid="{B2DD559F-AAF4-4DC8-8D93-00CF4F2F6F1E}"/>
    <cellStyle name="Currency 4 2 2 4 5 6" xfId="33792" xr:uid="{9C0D4D8A-8AC8-40A7-85BA-056CB0E2F98C}"/>
    <cellStyle name="Currency 4 2 2 4 6" xfId="1446" xr:uid="{00000000-0005-0000-0000-000051090000}"/>
    <cellStyle name="Currency 4 2 2 4 6 2" xfId="5539" xr:uid="{00000000-0005-0000-0000-000052090000}"/>
    <cellStyle name="Currency 4 2 2 4 6 2 2" xfId="15311" xr:uid="{DD2ECA64-193E-4C8F-A48A-3E2E78E75B42}"/>
    <cellStyle name="Currency 4 2 2 4 6 2 3" xfId="15310" xr:uid="{4BF247B2-38FA-4D90-BA00-FD2235910E69}"/>
    <cellStyle name="Currency 4 2 2 4 6 3" xfId="15312" xr:uid="{85AF0BCD-9288-408D-A0CF-96F6316BEDEF}"/>
    <cellStyle name="Currency 4 2 2 4 6 3 2" xfId="15313" xr:uid="{CF98DDA4-4A14-48BE-8967-4C665E24D6BC}"/>
    <cellStyle name="Currency 4 2 2 4 6 4" xfId="15314" xr:uid="{4EC87A96-A330-41C5-AC2C-D5B8CC1E1CE2}"/>
    <cellStyle name="Currency 4 2 2 4 6 5" xfId="15309" xr:uid="{36226FFD-25BC-4C19-8987-C4D0A0BE0F54}"/>
    <cellStyle name="Currency 4 2 2 4 6 6" xfId="33793" xr:uid="{4D69CB12-FC4C-41A4-92D9-E11BAF650443}"/>
    <cellStyle name="Currency 4 2 2 4 7" xfId="1447" xr:uid="{00000000-0005-0000-0000-000053090000}"/>
    <cellStyle name="Currency 4 2 2 4 7 2" xfId="15316" xr:uid="{1B2112A4-FC46-45C3-9105-5B2262B5A47F}"/>
    <cellStyle name="Currency 4 2 2 4 7 2 2" xfId="15317" xr:uid="{A7BE9A84-2FA7-4743-9253-A3F72635932F}"/>
    <cellStyle name="Currency 4 2 2 4 7 3" xfId="15318" xr:uid="{26979AC8-21B6-4727-9B5E-3D907BFD1374}"/>
    <cellStyle name="Currency 4 2 2 4 7 4" xfId="15315" xr:uid="{CD33BCA8-1BEA-4B04-B6ED-148185614179}"/>
    <cellStyle name="Currency 4 2 2 4 8" xfId="5528" xr:uid="{00000000-0005-0000-0000-000054090000}"/>
    <cellStyle name="Currency 4 2 2 4 8 2" xfId="15320" xr:uid="{1D0F6297-9CEF-4189-BFAA-2894A4065A8F}"/>
    <cellStyle name="Currency 4 2 2 4 8 2 2" xfId="15321" xr:uid="{59CF1B6C-AB3A-40F4-BAAA-3C462E17D9EC}"/>
    <cellStyle name="Currency 4 2 2 4 8 3" xfId="15322" xr:uid="{D6D5201E-3ADA-41E9-A165-3A2385B46D47}"/>
    <cellStyle name="Currency 4 2 2 4 8 4" xfId="15319" xr:uid="{C0B35395-CFAF-4C83-A194-A630123FA4D0}"/>
    <cellStyle name="Currency 4 2 2 4 9" xfId="15323" xr:uid="{E6AFDA88-C9F1-4D6A-9EF3-3C6FD4B55811}"/>
    <cellStyle name="Currency 4 2 2 4 9 2" xfId="15324" xr:uid="{BAE7DBDC-E962-4DAD-9A50-452FB6CB7C8A}"/>
    <cellStyle name="Currency 4 2 2 5" xfId="1448" xr:uid="{00000000-0005-0000-0000-000055090000}"/>
    <cellStyle name="Currency 4 2 2 5 10" xfId="15326" xr:uid="{F6285CD9-CFB2-4FAA-BB4A-AB9B5E56341B}"/>
    <cellStyle name="Currency 4 2 2 5 10 2" xfId="15327" xr:uid="{F83AAA17-89C0-4089-9E8D-0440856C3319}"/>
    <cellStyle name="Currency 4 2 2 5 11" xfId="15328" xr:uid="{4AC4DD8E-0448-462B-AC99-895A67D2971A}"/>
    <cellStyle name="Currency 4 2 2 5 11 2" xfId="15329" xr:uid="{947184D9-2AB3-42EA-A3C5-3C23E436ABF2}"/>
    <cellStyle name="Currency 4 2 2 5 12" xfId="15330" xr:uid="{76007C5E-3B74-4B7A-841B-5EB9B4599DA8}"/>
    <cellStyle name="Currency 4 2 2 5 13" xfId="15325" xr:uid="{00E07345-D271-46CF-92FB-4569BFFB968F}"/>
    <cellStyle name="Currency 4 2 2 5 14" xfId="33794" xr:uid="{B39337BF-CDE6-4BF4-86AA-70F697B796DA}"/>
    <cellStyle name="Currency 4 2 2 5 15" xfId="35846" xr:uid="{0ADF9721-37EB-4C4D-A014-8A965C0E335E}"/>
    <cellStyle name="Currency 4 2 2 5 2" xfId="1449" xr:uid="{00000000-0005-0000-0000-000056090000}"/>
    <cellStyle name="Currency 4 2 2 5 2 10" xfId="15332" xr:uid="{3FC16D15-D5A0-4019-BF2F-2761EDDCCCB7}"/>
    <cellStyle name="Currency 4 2 2 5 2 11" xfId="15331" xr:uid="{0F01395B-53E0-4166-BFEF-B9EB64686DAA}"/>
    <cellStyle name="Currency 4 2 2 5 2 12" xfId="33795" xr:uid="{9F53BA0D-3663-4456-8023-862E3D8C6FE5}"/>
    <cellStyle name="Currency 4 2 2 5 2 13" xfId="36219" xr:uid="{D22F7238-9158-4D71-B42E-A5985F0522B2}"/>
    <cellStyle name="Currency 4 2 2 5 2 2" xfId="1450" xr:uid="{00000000-0005-0000-0000-000057090000}"/>
    <cellStyle name="Currency 4 2 2 5 2 2 2" xfId="5542" xr:uid="{00000000-0005-0000-0000-000058090000}"/>
    <cellStyle name="Currency 4 2 2 5 2 2 2 2" xfId="15335" xr:uid="{167FE3E8-F09F-4B28-AF85-3C6F1C3841D3}"/>
    <cellStyle name="Currency 4 2 2 5 2 2 2 3" xfId="15334" xr:uid="{4041A62C-AF41-4955-90D8-933CA7C7B8B2}"/>
    <cellStyle name="Currency 4 2 2 5 2 2 3" xfId="15336" xr:uid="{519E4A33-F86C-4EF1-AFEA-60A3A16ACBA0}"/>
    <cellStyle name="Currency 4 2 2 5 2 2 3 2" xfId="15337" xr:uid="{85B33827-B940-4A38-B60D-9300992C4A46}"/>
    <cellStyle name="Currency 4 2 2 5 2 2 4" xfId="15338" xr:uid="{5C8F6776-46CD-4F47-A6AC-70C551385F75}"/>
    <cellStyle name="Currency 4 2 2 5 2 2 5" xfId="15333" xr:uid="{28C05DA8-230B-4851-9314-E7381B1128DE}"/>
    <cellStyle name="Currency 4 2 2 5 2 2 6" xfId="33796" xr:uid="{ED610E18-C373-4D33-9C62-362FF8819565}"/>
    <cellStyle name="Currency 4 2 2 5 2 3" xfId="1451" xr:uid="{00000000-0005-0000-0000-000059090000}"/>
    <cellStyle name="Currency 4 2 2 5 2 3 2" xfId="5543" xr:uid="{00000000-0005-0000-0000-00005A090000}"/>
    <cellStyle name="Currency 4 2 2 5 2 3 2 2" xfId="15341" xr:uid="{66A824E5-3366-4C30-9289-F72D73931DF2}"/>
    <cellStyle name="Currency 4 2 2 5 2 3 2 3" xfId="15340" xr:uid="{E43A7306-ED3D-40FE-B812-D56A2605FC83}"/>
    <cellStyle name="Currency 4 2 2 5 2 3 3" xfId="15342" xr:uid="{1C7AD46E-6544-4E5B-8514-966FE01527B2}"/>
    <cellStyle name="Currency 4 2 2 5 2 3 3 2" xfId="15343" xr:uid="{F2ED6226-C0A7-4443-BF3A-419997F8B4F7}"/>
    <cellStyle name="Currency 4 2 2 5 2 3 4" xfId="15344" xr:uid="{082736F3-735E-4BC5-BABC-1B20CA7422AB}"/>
    <cellStyle name="Currency 4 2 2 5 2 3 5" xfId="15339" xr:uid="{F8FF5CCC-2F61-4D4E-B54E-6245E77BB1A9}"/>
    <cellStyle name="Currency 4 2 2 5 2 3 6" xfId="33797" xr:uid="{39CCBF36-601A-4E30-BD9A-8AE705399835}"/>
    <cellStyle name="Currency 4 2 2 5 2 4" xfId="1452" xr:uid="{00000000-0005-0000-0000-00005B090000}"/>
    <cellStyle name="Currency 4 2 2 5 2 4 2" xfId="5544" xr:uid="{00000000-0005-0000-0000-00005C090000}"/>
    <cellStyle name="Currency 4 2 2 5 2 4 2 2" xfId="15347" xr:uid="{BE9B9CBC-F639-49F2-9475-E0BBE6A4B92F}"/>
    <cellStyle name="Currency 4 2 2 5 2 4 2 3" xfId="15346" xr:uid="{FB7251FD-26EB-41B3-BED4-9FB68D650F7F}"/>
    <cellStyle name="Currency 4 2 2 5 2 4 3" xfId="15348" xr:uid="{119A306C-88A3-4E7C-9F0B-D8E0B993119F}"/>
    <cellStyle name="Currency 4 2 2 5 2 4 3 2" xfId="15349" xr:uid="{37F2E2FC-9EB2-4E59-8B99-CEC5B3AEC4B6}"/>
    <cellStyle name="Currency 4 2 2 5 2 4 4" xfId="15350" xr:uid="{3DA6BB34-4407-4E48-8494-B135FA6F3AA6}"/>
    <cellStyle name="Currency 4 2 2 5 2 4 5" xfId="15345" xr:uid="{CC00199E-A233-490B-8611-2006CAEB990A}"/>
    <cellStyle name="Currency 4 2 2 5 2 4 6" xfId="33798" xr:uid="{235274DA-BCB9-4B32-97F3-8992D2DC5B8A}"/>
    <cellStyle name="Currency 4 2 2 5 2 5" xfId="1453" xr:uid="{00000000-0005-0000-0000-00005D090000}"/>
    <cellStyle name="Currency 4 2 2 5 2 5 2" xfId="15352" xr:uid="{3DD513B9-DB3E-4456-A5F0-16521A04605B}"/>
    <cellStyle name="Currency 4 2 2 5 2 5 2 2" xfId="15353" xr:uid="{287D551D-9AAE-4C94-B89F-9F2E9B9571D5}"/>
    <cellStyle name="Currency 4 2 2 5 2 5 3" xfId="15354" xr:uid="{7631C177-AEA8-467E-BE62-032FA43C1C7F}"/>
    <cellStyle name="Currency 4 2 2 5 2 5 4" xfId="15351" xr:uid="{B4E5672B-73C2-4D99-88DB-5CA4ADF8EA99}"/>
    <cellStyle name="Currency 4 2 2 5 2 6" xfId="5541" xr:uid="{00000000-0005-0000-0000-00005E090000}"/>
    <cellStyle name="Currency 4 2 2 5 2 6 2" xfId="15356" xr:uid="{63FBC41C-8379-4336-A918-75BCD20D986D}"/>
    <cellStyle name="Currency 4 2 2 5 2 6 2 2" xfId="15357" xr:uid="{35061AA8-320D-4FDB-8CB4-9B4601FCC923}"/>
    <cellStyle name="Currency 4 2 2 5 2 6 3" xfId="15358" xr:uid="{A036CAA6-E437-42C2-8736-D4601FEB7C9E}"/>
    <cellStyle name="Currency 4 2 2 5 2 6 4" xfId="15355" xr:uid="{32584427-0259-44E5-88F8-40535DF44084}"/>
    <cellStyle name="Currency 4 2 2 5 2 7" xfId="15359" xr:uid="{7A9C60BF-489A-49AA-A570-8221C91AA292}"/>
    <cellStyle name="Currency 4 2 2 5 2 7 2" xfId="15360" xr:uid="{F97AB90E-DFA9-404D-BF2C-36D5D57EE9EA}"/>
    <cellStyle name="Currency 4 2 2 5 2 8" xfId="15361" xr:uid="{DAD3B080-19DF-4A74-A72D-F82C060369E4}"/>
    <cellStyle name="Currency 4 2 2 5 2 8 2" xfId="15362" xr:uid="{D5E633CE-1FB2-4E55-BFDE-2D3A0C40D9DE}"/>
    <cellStyle name="Currency 4 2 2 5 2 9" xfId="15363" xr:uid="{D82CE97E-893F-4FE5-8049-DD1DDA11CA2A}"/>
    <cellStyle name="Currency 4 2 2 5 2 9 2" xfId="15364" xr:uid="{F7A55246-0665-4362-B234-0407F5F2CE18}"/>
    <cellStyle name="Currency 4 2 2 5 3" xfId="1454" xr:uid="{00000000-0005-0000-0000-00005F090000}"/>
    <cellStyle name="Currency 4 2 2 5 3 10" xfId="15366" xr:uid="{7B04DB16-7D7F-468B-AB72-EB1609857E66}"/>
    <cellStyle name="Currency 4 2 2 5 3 11" xfId="15365" xr:uid="{F5950156-9169-45FD-B44B-5C7E28792BD6}"/>
    <cellStyle name="Currency 4 2 2 5 3 12" xfId="33799" xr:uid="{A5912642-CD4D-47B8-9F37-A2B3A697EA46}"/>
    <cellStyle name="Currency 4 2 2 5 3 13" xfId="36433" xr:uid="{B3479385-1A1B-4F95-AEAC-04031522AB17}"/>
    <cellStyle name="Currency 4 2 2 5 3 2" xfId="1455" xr:uid="{00000000-0005-0000-0000-000060090000}"/>
    <cellStyle name="Currency 4 2 2 5 3 2 2" xfId="5546" xr:uid="{00000000-0005-0000-0000-000061090000}"/>
    <cellStyle name="Currency 4 2 2 5 3 2 2 2" xfId="15369" xr:uid="{666DE2EF-955A-45BF-86AB-25259FFC3A8F}"/>
    <cellStyle name="Currency 4 2 2 5 3 2 2 3" xfId="15368" xr:uid="{51068538-AEB4-4FA8-886F-46B38015C5C3}"/>
    <cellStyle name="Currency 4 2 2 5 3 2 3" xfId="15370" xr:uid="{E3704656-9BC3-4645-A8BA-998CD60E8F0F}"/>
    <cellStyle name="Currency 4 2 2 5 3 2 3 2" xfId="15371" xr:uid="{08E48576-C848-4787-B9C2-9CCD36114FDB}"/>
    <cellStyle name="Currency 4 2 2 5 3 2 4" xfId="15372" xr:uid="{2543C8D7-647E-4EE7-838E-29BE785B74E8}"/>
    <cellStyle name="Currency 4 2 2 5 3 2 5" xfId="15367" xr:uid="{7F2BCC48-26BD-46F6-BD06-5DAE844FCE1E}"/>
    <cellStyle name="Currency 4 2 2 5 3 2 6" xfId="33800" xr:uid="{F70FDDBC-DDCF-40EB-927D-92FA55DC8C4C}"/>
    <cellStyle name="Currency 4 2 2 5 3 3" xfId="1456" xr:uid="{00000000-0005-0000-0000-000062090000}"/>
    <cellStyle name="Currency 4 2 2 5 3 3 2" xfId="5547" xr:uid="{00000000-0005-0000-0000-000063090000}"/>
    <cellStyle name="Currency 4 2 2 5 3 3 2 2" xfId="15375" xr:uid="{36FCA977-761D-4056-A500-5D1A2C35EB3B}"/>
    <cellStyle name="Currency 4 2 2 5 3 3 2 3" xfId="15374" xr:uid="{5BC65F58-6F1C-4D70-ADDF-CCCDEF8289AA}"/>
    <cellStyle name="Currency 4 2 2 5 3 3 3" xfId="15376" xr:uid="{922960A9-FF4D-4D94-BBE8-784AFE9F5D65}"/>
    <cellStyle name="Currency 4 2 2 5 3 3 3 2" xfId="15377" xr:uid="{019D5086-1570-484A-855F-5539593ADB69}"/>
    <cellStyle name="Currency 4 2 2 5 3 3 4" xfId="15378" xr:uid="{DFCE925A-2C98-44C5-ABA3-D74915AAE613}"/>
    <cellStyle name="Currency 4 2 2 5 3 3 5" xfId="15373" xr:uid="{EEE1A621-5D71-4CBB-9537-291563AB4742}"/>
    <cellStyle name="Currency 4 2 2 5 3 3 6" xfId="33801" xr:uid="{77DCA767-64DE-472F-8F42-44DF1348917B}"/>
    <cellStyle name="Currency 4 2 2 5 3 4" xfId="1457" xr:uid="{00000000-0005-0000-0000-000064090000}"/>
    <cellStyle name="Currency 4 2 2 5 3 4 2" xfId="5548" xr:uid="{00000000-0005-0000-0000-000065090000}"/>
    <cellStyle name="Currency 4 2 2 5 3 4 2 2" xfId="15381" xr:uid="{E0C62AD1-76DF-4F08-94B8-99F87D86C245}"/>
    <cellStyle name="Currency 4 2 2 5 3 4 2 3" xfId="15380" xr:uid="{7B738B7E-98F4-4951-8377-C42CA104AF49}"/>
    <cellStyle name="Currency 4 2 2 5 3 4 3" xfId="15382" xr:uid="{B813AD3E-1395-43C3-8F0A-372AF54693B7}"/>
    <cellStyle name="Currency 4 2 2 5 3 4 3 2" xfId="15383" xr:uid="{CF4602EC-F644-4A02-81E3-810FCCA7AF8D}"/>
    <cellStyle name="Currency 4 2 2 5 3 4 4" xfId="15384" xr:uid="{29B3A4C5-3DFA-465C-ADCD-5CB73A5AF234}"/>
    <cellStyle name="Currency 4 2 2 5 3 4 5" xfId="15379" xr:uid="{EF85B2E3-7759-4572-972D-756C1EE2426D}"/>
    <cellStyle name="Currency 4 2 2 5 3 4 6" xfId="33802" xr:uid="{59EDF500-8363-408F-94E3-E80E2F3AACF2}"/>
    <cellStyle name="Currency 4 2 2 5 3 5" xfId="1458" xr:uid="{00000000-0005-0000-0000-000066090000}"/>
    <cellStyle name="Currency 4 2 2 5 3 5 2" xfId="15386" xr:uid="{5878BB62-411A-4102-A95F-FD2D8AD8AB11}"/>
    <cellStyle name="Currency 4 2 2 5 3 5 2 2" xfId="15387" xr:uid="{47BD077C-7081-4814-A8FA-FE5AE851D39A}"/>
    <cellStyle name="Currency 4 2 2 5 3 5 3" xfId="15388" xr:uid="{2BE287D1-CD86-4D40-B528-36C358C8257D}"/>
    <cellStyle name="Currency 4 2 2 5 3 5 4" xfId="15385" xr:uid="{188AC32B-AA01-46BA-88D0-F5583C14BA77}"/>
    <cellStyle name="Currency 4 2 2 5 3 6" xfId="5545" xr:uid="{00000000-0005-0000-0000-000067090000}"/>
    <cellStyle name="Currency 4 2 2 5 3 6 2" xfId="15390" xr:uid="{1D159651-4C1D-4F46-ADCD-729D477728CF}"/>
    <cellStyle name="Currency 4 2 2 5 3 6 2 2" xfId="15391" xr:uid="{3F00B9B0-EF11-492C-8F56-C08654A6DC30}"/>
    <cellStyle name="Currency 4 2 2 5 3 6 3" xfId="15392" xr:uid="{26890DF6-34C1-466F-B186-E33EE84C0700}"/>
    <cellStyle name="Currency 4 2 2 5 3 6 4" xfId="15389" xr:uid="{4D990FE3-C489-4197-97B5-A90BF1B8FDF3}"/>
    <cellStyle name="Currency 4 2 2 5 3 7" xfId="15393" xr:uid="{09339165-E73B-4272-8D0F-7DA6344BCA1B}"/>
    <cellStyle name="Currency 4 2 2 5 3 7 2" xfId="15394" xr:uid="{0DD24ED3-ECCC-4B6E-A0FC-19C1084739A6}"/>
    <cellStyle name="Currency 4 2 2 5 3 8" xfId="15395" xr:uid="{DD0100D5-1266-475D-83BF-0553E25630F3}"/>
    <cellStyle name="Currency 4 2 2 5 3 8 2" xfId="15396" xr:uid="{67856736-2DF4-456C-A61C-D89F42C2BD03}"/>
    <cellStyle name="Currency 4 2 2 5 3 9" xfId="15397" xr:uid="{86FD9FAF-23AF-4DFB-ACFF-F814B71CDDD7}"/>
    <cellStyle name="Currency 4 2 2 5 3 9 2" xfId="15398" xr:uid="{E2C1BB09-B4B2-41E8-8B24-52125C0C730F}"/>
    <cellStyle name="Currency 4 2 2 5 4" xfId="1459" xr:uid="{00000000-0005-0000-0000-000068090000}"/>
    <cellStyle name="Currency 4 2 2 5 4 2" xfId="5549" xr:uid="{00000000-0005-0000-0000-000069090000}"/>
    <cellStyle name="Currency 4 2 2 5 4 2 2" xfId="15401" xr:uid="{5CA0690D-1AAA-4DD1-B378-80A94DC6AE61}"/>
    <cellStyle name="Currency 4 2 2 5 4 2 3" xfId="15400" xr:uid="{37A73BF2-6BF3-429B-8B39-DD7E0060EE5F}"/>
    <cellStyle name="Currency 4 2 2 5 4 3" xfId="15402" xr:uid="{05342E16-CB59-46EA-848D-CD9EE379A0C3}"/>
    <cellStyle name="Currency 4 2 2 5 4 3 2" xfId="15403" xr:uid="{A0347B66-5E27-4D30-8E90-FAFD0D231E0D}"/>
    <cellStyle name="Currency 4 2 2 5 4 4" xfId="15404" xr:uid="{EC6352BA-5F4D-4CF5-885B-348D9FFE4211}"/>
    <cellStyle name="Currency 4 2 2 5 4 5" xfId="15405" xr:uid="{57BB47E3-CA08-403E-B743-C930347FEDA0}"/>
    <cellStyle name="Currency 4 2 2 5 4 6" xfId="15399" xr:uid="{FAFC476F-02E3-42C4-B03C-27191C1EBAFD}"/>
    <cellStyle name="Currency 4 2 2 5 4 7" xfId="33803" xr:uid="{53A3FE12-CBF2-4064-B4E7-FE075804E858}"/>
    <cellStyle name="Currency 4 2 2 5 5" xfId="1460" xr:uid="{00000000-0005-0000-0000-00006A090000}"/>
    <cellStyle name="Currency 4 2 2 5 5 2" xfId="5550" xr:uid="{00000000-0005-0000-0000-00006B090000}"/>
    <cellStyle name="Currency 4 2 2 5 5 2 2" xfId="15408" xr:uid="{412E3C0D-E595-4332-ABFA-313CBDA550CE}"/>
    <cellStyle name="Currency 4 2 2 5 5 2 3" xfId="15407" xr:uid="{70A85353-0DAF-428B-A25C-0C207E75A29B}"/>
    <cellStyle name="Currency 4 2 2 5 5 3" xfId="15409" xr:uid="{952E2799-19AB-4C1D-BAA9-D15C24C96BF6}"/>
    <cellStyle name="Currency 4 2 2 5 5 3 2" xfId="15410" xr:uid="{B08CDB1A-F43E-49ED-BE76-C3EBC11EFA4B}"/>
    <cellStyle name="Currency 4 2 2 5 5 4" xfId="15411" xr:uid="{C542C153-828B-4CBB-A133-C1A41E1C5192}"/>
    <cellStyle name="Currency 4 2 2 5 5 5" xfId="15406" xr:uid="{1636AC2C-E316-48C8-96A3-9C08AA89A484}"/>
    <cellStyle name="Currency 4 2 2 5 5 6" xfId="33804" xr:uid="{4AE35C6C-7493-4473-A977-61A6847282C6}"/>
    <cellStyle name="Currency 4 2 2 5 6" xfId="1461" xr:uid="{00000000-0005-0000-0000-00006C090000}"/>
    <cellStyle name="Currency 4 2 2 5 6 2" xfId="5551" xr:uid="{00000000-0005-0000-0000-00006D090000}"/>
    <cellStyle name="Currency 4 2 2 5 6 2 2" xfId="15414" xr:uid="{F44980B8-4A3A-41EE-9DC6-8812F2FC6567}"/>
    <cellStyle name="Currency 4 2 2 5 6 2 3" xfId="15413" xr:uid="{B243A5BA-CD33-4FCB-ACC4-5437DF66CD89}"/>
    <cellStyle name="Currency 4 2 2 5 6 3" xfId="15415" xr:uid="{13E277E9-8FB9-4849-B1A8-BCE4AF9FCDEC}"/>
    <cellStyle name="Currency 4 2 2 5 6 3 2" xfId="15416" xr:uid="{C900B391-3E66-4F2B-84F6-FC08E39C5518}"/>
    <cellStyle name="Currency 4 2 2 5 6 4" xfId="15417" xr:uid="{6436E550-48D1-4929-B450-64E19AA43F47}"/>
    <cellStyle name="Currency 4 2 2 5 6 5" xfId="15412" xr:uid="{88C76B14-A8CE-4DB3-BF19-0675525CC536}"/>
    <cellStyle name="Currency 4 2 2 5 6 6" xfId="33805" xr:uid="{D3BABB3D-8F51-4A7D-BB6B-7D3F4D1E9219}"/>
    <cellStyle name="Currency 4 2 2 5 7" xfId="1462" xr:uid="{00000000-0005-0000-0000-00006E090000}"/>
    <cellStyle name="Currency 4 2 2 5 7 2" xfId="15419" xr:uid="{119FB3CC-B195-4336-91E7-96D1493CE09A}"/>
    <cellStyle name="Currency 4 2 2 5 7 2 2" xfId="15420" xr:uid="{35290A67-6889-4E0E-B3A3-C68D9490D103}"/>
    <cellStyle name="Currency 4 2 2 5 7 3" xfId="15421" xr:uid="{21528ED1-CE03-44C3-BF5C-DEC9912C0ECC}"/>
    <cellStyle name="Currency 4 2 2 5 7 4" xfId="15418" xr:uid="{E69A3DE5-EC9C-473F-A943-F209F57EBD68}"/>
    <cellStyle name="Currency 4 2 2 5 8" xfId="5540" xr:uid="{00000000-0005-0000-0000-00006F090000}"/>
    <cellStyle name="Currency 4 2 2 5 8 2" xfId="15423" xr:uid="{1011FEFC-734D-4BF3-B6BD-3D4029309E67}"/>
    <cellStyle name="Currency 4 2 2 5 8 2 2" xfId="15424" xr:uid="{0AE48E3A-4F18-46FD-B26A-EB0E418402CD}"/>
    <cellStyle name="Currency 4 2 2 5 8 3" xfId="15425" xr:uid="{ADA0EEB5-F894-4B28-8DED-F7763A87DE31}"/>
    <cellStyle name="Currency 4 2 2 5 8 4" xfId="15422" xr:uid="{E89406C2-891C-425A-AD38-C3BD384D785C}"/>
    <cellStyle name="Currency 4 2 2 5 9" xfId="15426" xr:uid="{1B9E7C86-F728-4154-8EBF-6D60CE148DE3}"/>
    <cellStyle name="Currency 4 2 2 5 9 2" xfId="15427" xr:uid="{38DDBBB4-62FD-4603-9046-EE992E90B6E8}"/>
    <cellStyle name="Currency 4 2 2 6" xfId="1463" xr:uid="{00000000-0005-0000-0000-000070090000}"/>
    <cellStyle name="Currency 4 2 2 6 10" xfId="15429" xr:uid="{F687D454-1BFE-4108-8434-7384343ACA25}"/>
    <cellStyle name="Currency 4 2 2 6 11" xfId="15428" xr:uid="{2DADA65E-A91D-4793-937F-D7B698BDC5A4}"/>
    <cellStyle name="Currency 4 2 2 6 12" xfId="33806" xr:uid="{78F24436-A702-459E-8FC7-5493E1E150C2}"/>
    <cellStyle name="Currency 4 2 2 6 13" xfId="36215" xr:uid="{872ECB81-60D5-4675-89D8-06D9308E0508}"/>
    <cellStyle name="Currency 4 2 2 6 2" xfId="1464" xr:uid="{00000000-0005-0000-0000-000071090000}"/>
    <cellStyle name="Currency 4 2 2 6 2 2" xfId="5553" xr:uid="{00000000-0005-0000-0000-000072090000}"/>
    <cellStyle name="Currency 4 2 2 6 2 2 2" xfId="15432" xr:uid="{B7F68912-DB5E-451A-9280-9B5BBA44D3B9}"/>
    <cellStyle name="Currency 4 2 2 6 2 2 3" xfId="15431" xr:uid="{4F18D2E4-3F4E-4ADD-8DB1-6DD50AB55A54}"/>
    <cellStyle name="Currency 4 2 2 6 2 3" xfId="15433" xr:uid="{D97A1EC1-80A8-478A-92BF-8B3306023EDB}"/>
    <cellStyle name="Currency 4 2 2 6 2 3 2" xfId="15434" xr:uid="{88EA39C7-8BF9-4C09-ACF2-E2ADCB89780E}"/>
    <cellStyle name="Currency 4 2 2 6 2 4" xfId="15435" xr:uid="{62234718-10B4-491A-897B-E2401A6E9BEC}"/>
    <cellStyle name="Currency 4 2 2 6 2 5" xfId="15430" xr:uid="{5E057EA6-2B8C-44B7-ACCA-B534E1C89DDB}"/>
    <cellStyle name="Currency 4 2 2 6 2 6" xfId="33807" xr:uid="{597235C0-49B7-4D4E-9211-2343B667D39E}"/>
    <cellStyle name="Currency 4 2 2 6 3" xfId="1465" xr:uid="{00000000-0005-0000-0000-000073090000}"/>
    <cellStyle name="Currency 4 2 2 6 3 2" xfId="5554" xr:uid="{00000000-0005-0000-0000-000074090000}"/>
    <cellStyle name="Currency 4 2 2 6 3 2 2" xfId="15438" xr:uid="{6BD86067-E4BF-402F-854E-042D03FBA36C}"/>
    <cellStyle name="Currency 4 2 2 6 3 2 3" xfId="15437" xr:uid="{D30AD9B1-F260-4BAE-93CE-8DADF6ED9F4B}"/>
    <cellStyle name="Currency 4 2 2 6 3 3" xfId="15439" xr:uid="{B55A66A6-69C1-48E8-BEC5-DF4A7A07849C}"/>
    <cellStyle name="Currency 4 2 2 6 3 3 2" xfId="15440" xr:uid="{E2BD4ED5-C4C9-4E34-9B4E-CAB3120607FB}"/>
    <cellStyle name="Currency 4 2 2 6 3 4" xfId="15441" xr:uid="{D1038F73-56DE-4B6A-A9C0-D87B3463C6FC}"/>
    <cellStyle name="Currency 4 2 2 6 3 5" xfId="15436" xr:uid="{08BDB04E-64D3-4E63-8DA1-9DDE34C45AA7}"/>
    <cellStyle name="Currency 4 2 2 6 3 6" xfId="33808" xr:uid="{390CD115-C383-4EAD-8810-DCBDA72677AC}"/>
    <cellStyle name="Currency 4 2 2 6 4" xfId="1466" xr:uid="{00000000-0005-0000-0000-000075090000}"/>
    <cellStyle name="Currency 4 2 2 6 4 2" xfId="5555" xr:uid="{00000000-0005-0000-0000-000076090000}"/>
    <cellStyle name="Currency 4 2 2 6 4 2 2" xfId="15444" xr:uid="{D348094A-7A27-4EB1-94B7-E7ACDA2467A5}"/>
    <cellStyle name="Currency 4 2 2 6 4 2 3" xfId="15443" xr:uid="{273F016B-2B9A-4623-92D6-BE1D64258372}"/>
    <cellStyle name="Currency 4 2 2 6 4 3" xfId="15445" xr:uid="{6D4CF1A2-82F1-4202-8F33-D7BE7D3678BF}"/>
    <cellStyle name="Currency 4 2 2 6 4 3 2" xfId="15446" xr:uid="{FCBE65FC-3BE0-4A89-815D-25DF44E71909}"/>
    <cellStyle name="Currency 4 2 2 6 4 4" xfId="15447" xr:uid="{18C5CAD1-B555-45B6-803F-FEF29621B3FA}"/>
    <cellStyle name="Currency 4 2 2 6 4 5" xfId="15442" xr:uid="{22C1CCDB-B8B8-41C0-8569-D21E960B7C78}"/>
    <cellStyle name="Currency 4 2 2 6 4 6" xfId="33809" xr:uid="{1EDB3EC3-F8AD-4664-A75E-4BFA9C8B4FEB}"/>
    <cellStyle name="Currency 4 2 2 6 5" xfId="1467" xr:uid="{00000000-0005-0000-0000-000077090000}"/>
    <cellStyle name="Currency 4 2 2 6 5 2" xfId="15449" xr:uid="{412C6EE9-DD90-4AB4-8D69-48FFFC0A41FC}"/>
    <cellStyle name="Currency 4 2 2 6 5 2 2" xfId="15450" xr:uid="{25483161-10C2-49A7-BA53-3D006864D824}"/>
    <cellStyle name="Currency 4 2 2 6 5 3" xfId="15451" xr:uid="{19F3ECC8-01CE-4FA0-AC8B-D2296BD88D46}"/>
    <cellStyle name="Currency 4 2 2 6 5 4" xfId="15448" xr:uid="{AEFFDB3B-8576-4DA6-9244-0717DD31D762}"/>
    <cellStyle name="Currency 4 2 2 6 6" xfId="5552" xr:uid="{00000000-0005-0000-0000-000078090000}"/>
    <cellStyle name="Currency 4 2 2 6 6 2" xfId="15453" xr:uid="{CD564434-FFB0-4113-A470-A686A63B79CD}"/>
    <cellStyle name="Currency 4 2 2 6 6 2 2" xfId="15454" xr:uid="{62DC2480-51CE-4FF4-8C0B-5B7BB3E72C3F}"/>
    <cellStyle name="Currency 4 2 2 6 6 3" xfId="15455" xr:uid="{589A262C-6822-4949-9769-89C9F45580E2}"/>
    <cellStyle name="Currency 4 2 2 6 6 4" xfId="15452" xr:uid="{B6245623-C0E7-4C2E-9359-3D516EDA99DC}"/>
    <cellStyle name="Currency 4 2 2 6 7" xfId="15456" xr:uid="{AE85EDEF-CF23-454D-B28F-EBFB79810E4E}"/>
    <cellStyle name="Currency 4 2 2 6 7 2" xfId="15457" xr:uid="{A0B2D80A-48FC-44AA-84A9-06CE312ACB68}"/>
    <cellStyle name="Currency 4 2 2 6 8" xfId="15458" xr:uid="{211C3535-D35B-47B1-8894-260089CF655D}"/>
    <cellStyle name="Currency 4 2 2 6 8 2" xfId="15459" xr:uid="{F41529B9-F9E9-479F-AA94-0F1EA1344CE3}"/>
    <cellStyle name="Currency 4 2 2 6 9" xfId="15460" xr:uid="{646CA36F-24BD-4B14-B48D-ACA24DCAE272}"/>
    <cellStyle name="Currency 4 2 2 6 9 2" xfId="15461" xr:uid="{C366031E-4DFE-4772-8EE2-60E99C8F4941}"/>
    <cellStyle name="Currency 4 2 2 7" xfId="1468" xr:uid="{00000000-0005-0000-0000-000079090000}"/>
    <cellStyle name="Currency 4 2 2 7 10" xfId="15463" xr:uid="{52013DF9-319D-4E88-AACB-A5A98277F6EE}"/>
    <cellStyle name="Currency 4 2 2 7 11" xfId="15462" xr:uid="{092B538E-36FF-4668-AB9E-94ADA108AC26}"/>
    <cellStyle name="Currency 4 2 2 7 12" xfId="33810" xr:uid="{6C1C18C6-6A6B-411D-8BF4-C458D5088AA1}"/>
    <cellStyle name="Currency 4 2 2 7 13" xfId="36429" xr:uid="{E7D96594-6CF7-4E3D-8A2C-726B58A40076}"/>
    <cellStyle name="Currency 4 2 2 7 2" xfId="1469" xr:uid="{00000000-0005-0000-0000-00007A090000}"/>
    <cellStyle name="Currency 4 2 2 7 2 2" xfId="5557" xr:uid="{00000000-0005-0000-0000-00007B090000}"/>
    <cellStyle name="Currency 4 2 2 7 2 2 2" xfId="15466" xr:uid="{82A9EB42-BBA5-4FF2-9541-EB5B80470634}"/>
    <cellStyle name="Currency 4 2 2 7 2 2 3" xfId="15465" xr:uid="{B9BBFE1A-F9EB-42DB-8C7F-5D3B72AA128D}"/>
    <cellStyle name="Currency 4 2 2 7 2 3" xfId="15467" xr:uid="{DFDCF782-3AAB-422E-95C3-6196C0875AF0}"/>
    <cellStyle name="Currency 4 2 2 7 2 3 2" xfId="15468" xr:uid="{0FBAB0DC-C16B-4CDC-B236-FBBB14F865FF}"/>
    <cellStyle name="Currency 4 2 2 7 2 4" xfId="15469" xr:uid="{D8C0E71A-FE94-428D-9774-879EBAEC970A}"/>
    <cellStyle name="Currency 4 2 2 7 2 5" xfId="15464" xr:uid="{7A662DDF-5F21-4361-8E5F-5CB14AB952AE}"/>
    <cellStyle name="Currency 4 2 2 7 2 6" xfId="33811" xr:uid="{374AC868-94B6-42E4-A25F-B939217D533C}"/>
    <cellStyle name="Currency 4 2 2 7 3" xfId="1470" xr:uid="{00000000-0005-0000-0000-00007C090000}"/>
    <cellStyle name="Currency 4 2 2 7 3 2" xfId="5558" xr:uid="{00000000-0005-0000-0000-00007D090000}"/>
    <cellStyle name="Currency 4 2 2 7 3 2 2" xfId="15472" xr:uid="{CF3E7A6B-2A86-4D0A-A8F9-7311957AE39D}"/>
    <cellStyle name="Currency 4 2 2 7 3 2 3" xfId="15471" xr:uid="{110C0C70-73C2-499D-B9A3-788B4F254E10}"/>
    <cellStyle name="Currency 4 2 2 7 3 3" xfId="15473" xr:uid="{BCBF7C43-4F2C-4F1F-8C12-9ECDC9E856BB}"/>
    <cellStyle name="Currency 4 2 2 7 3 3 2" xfId="15474" xr:uid="{CC644D72-C9AD-4FB3-9BB4-62B403C28645}"/>
    <cellStyle name="Currency 4 2 2 7 3 4" xfId="15475" xr:uid="{0D1657EE-1BAB-499A-9F44-B135FE1E0848}"/>
    <cellStyle name="Currency 4 2 2 7 3 5" xfId="15470" xr:uid="{86FDF4E0-B52A-444F-BFEB-848D554E75D0}"/>
    <cellStyle name="Currency 4 2 2 7 3 6" xfId="33812" xr:uid="{72CF7B71-90F3-4391-93C3-43598BF3C526}"/>
    <cellStyle name="Currency 4 2 2 7 4" xfId="1471" xr:uid="{00000000-0005-0000-0000-00007E090000}"/>
    <cellStyle name="Currency 4 2 2 7 4 2" xfId="5559" xr:uid="{00000000-0005-0000-0000-00007F090000}"/>
    <cellStyle name="Currency 4 2 2 7 4 2 2" xfId="15478" xr:uid="{221785A2-BF9C-4549-B5CF-4D6FC89CCAA8}"/>
    <cellStyle name="Currency 4 2 2 7 4 2 3" xfId="15477" xr:uid="{531F2878-27B2-4C87-BB53-383C0A29F897}"/>
    <cellStyle name="Currency 4 2 2 7 4 3" xfId="15479" xr:uid="{F224CD47-5652-4393-AD73-CDC69C2EC83C}"/>
    <cellStyle name="Currency 4 2 2 7 4 3 2" xfId="15480" xr:uid="{1D8583B4-E0C6-4C34-9FC9-61D9EA641391}"/>
    <cellStyle name="Currency 4 2 2 7 4 4" xfId="15481" xr:uid="{7833E1B5-BC25-48FA-8553-618394552BCB}"/>
    <cellStyle name="Currency 4 2 2 7 4 5" xfId="15476" xr:uid="{3DA02960-D04D-4997-B896-10F0362DA5E9}"/>
    <cellStyle name="Currency 4 2 2 7 4 6" xfId="33813" xr:uid="{182300EA-E7E5-4E96-8FA6-62AD6F2ACC41}"/>
    <cellStyle name="Currency 4 2 2 7 5" xfId="1472" xr:uid="{00000000-0005-0000-0000-000080090000}"/>
    <cellStyle name="Currency 4 2 2 7 5 2" xfId="15483" xr:uid="{318C71EA-8F20-4A8A-8C29-3DFDCC766997}"/>
    <cellStyle name="Currency 4 2 2 7 5 2 2" xfId="15484" xr:uid="{9090445B-B0A4-4FC9-853C-76E692E59FD5}"/>
    <cellStyle name="Currency 4 2 2 7 5 3" xfId="15485" xr:uid="{896B2EAB-8742-4C5D-B90C-1378007AAEE9}"/>
    <cellStyle name="Currency 4 2 2 7 5 4" xfId="15482" xr:uid="{B05F0C4A-7259-4F10-87EA-EF78E894CEE2}"/>
    <cellStyle name="Currency 4 2 2 7 6" xfId="5556" xr:uid="{00000000-0005-0000-0000-000081090000}"/>
    <cellStyle name="Currency 4 2 2 7 6 2" xfId="15487" xr:uid="{95F80B53-F823-4CB3-96B1-1800215584A5}"/>
    <cellStyle name="Currency 4 2 2 7 6 2 2" xfId="15488" xr:uid="{7D8F2335-61C8-4F6C-A186-E4911121ADE9}"/>
    <cellStyle name="Currency 4 2 2 7 6 3" xfId="15489" xr:uid="{428C1AE8-14E3-451C-BA21-E096DAF14632}"/>
    <cellStyle name="Currency 4 2 2 7 6 4" xfId="15486" xr:uid="{6F90EBAF-CD58-4B95-87D2-8DD2F7A1A4A7}"/>
    <cellStyle name="Currency 4 2 2 7 7" xfId="15490" xr:uid="{5318B385-C005-4F41-8138-005A1C4A3DF1}"/>
    <cellStyle name="Currency 4 2 2 7 7 2" xfId="15491" xr:uid="{3AC3707C-8398-4649-8621-B44389ACD013}"/>
    <cellStyle name="Currency 4 2 2 7 8" xfId="15492" xr:uid="{B33F448A-12D4-4F96-A98C-6DDE86A032D6}"/>
    <cellStyle name="Currency 4 2 2 7 8 2" xfId="15493" xr:uid="{B45FC451-D3D7-47DB-9EFD-8E62297CF040}"/>
    <cellStyle name="Currency 4 2 2 7 9" xfId="15494" xr:uid="{CD7CE6A7-969A-49DA-A7AC-86EF5327A03A}"/>
    <cellStyle name="Currency 4 2 2 7 9 2" xfId="15495" xr:uid="{3A703D2D-4436-4CC7-8A23-85D1A5E4E771}"/>
    <cellStyle name="Currency 4 2 2 8" xfId="1473" xr:uid="{00000000-0005-0000-0000-000082090000}"/>
    <cellStyle name="Currency 4 2 2 8 2" xfId="5560" xr:uid="{00000000-0005-0000-0000-000083090000}"/>
    <cellStyle name="Currency 4 2 2 8 2 2" xfId="15498" xr:uid="{29D5FD90-ED60-485C-91D4-F2DD34FA03D8}"/>
    <cellStyle name="Currency 4 2 2 8 2 3" xfId="15497" xr:uid="{2A6DA891-F28B-4D2B-9005-DD7327582F75}"/>
    <cellStyle name="Currency 4 2 2 8 3" xfId="15499" xr:uid="{280331A8-3222-4AA7-A605-A989EC5F8538}"/>
    <cellStyle name="Currency 4 2 2 8 3 2" xfId="15500" xr:uid="{5D16BFA5-27C9-445D-9F25-C92D264CB7CB}"/>
    <cellStyle name="Currency 4 2 2 8 4" xfId="15501" xr:uid="{7D6EDCB6-7A50-481B-8160-D1D1F201AD5C}"/>
    <cellStyle name="Currency 4 2 2 8 5" xfId="15502" xr:uid="{6D56128C-DCEE-4B24-BDE3-888001C08A7E}"/>
    <cellStyle name="Currency 4 2 2 8 6" xfId="15496" xr:uid="{CCDC16E1-D5AE-4204-8E3D-5C03B274AC22}"/>
    <cellStyle name="Currency 4 2 2 8 7" xfId="33814" xr:uid="{948C69BF-B21A-4469-B7A3-F75290494A83}"/>
    <cellStyle name="Currency 4 2 2 9" xfId="1474" xr:uid="{00000000-0005-0000-0000-000084090000}"/>
    <cellStyle name="Currency 4 2 2 9 2" xfId="5561" xr:uid="{00000000-0005-0000-0000-000085090000}"/>
    <cellStyle name="Currency 4 2 2 9 2 2" xfId="15505" xr:uid="{D626DDCA-FE2A-4382-81E5-79AB250EFC4C}"/>
    <cellStyle name="Currency 4 2 2 9 2 3" xfId="15504" xr:uid="{0383E8F2-E150-4581-907F-55DFE8204707}"/>
    <cellStyle name="Currency 4 2 2 9 3" xfId="15506" xr:uid="{54F4EABF-B029-41F0-ADD1-67BBF367D867}"/>
    <cellStyle name="Currency 4 2 2 9 3 2" xfId="15507" xr:uid="{548AA8F6-937C-4F59-A25F-58C9E0A44266}"/>
    <cellStyle name="Currency 4 2 2 9 4" xfId="15508" xr:uid="{CCD621A9-D8AA-464D-87AF-F4F57E832A49}"/>
    <cellStyle name="Currency 4 2 2 9 5" xfId="15503" xr:uid="{05A9AE94-AEB4-4884-8715-0474BDC04715}"/>
    <cellStyle name="Currency 4 2 2 9 6" xfId="33815" xr:uid="{30A0D1AE-18B1-465D-A8E3-A70826FAFDA5}"/>
    <cellStyle name="Currency 4 2 20" xfId="33752" xr:uid="{1167C811-4E57-4A0C-AA17-3713EAFD45DE}"/>
    <cellStyle name="Currency 4 2 21" xfId="35841" xr:uid="{E2930ECB-ABB2-4443-9019-EEC1ABB3DDE9}"/>
    <cellStyle name="Currency 4 2 3" xfId="1475" xr:uid="{00000000-0005-0000-0000-000086090000}"/>
    <cellStyle name="Currency 4 2 3 10" xfId="1476" xr:uid="{00000000-0005-0000-0000-000087090000}"/>
    <cellStyle name="Currency 4 2 3 10 2" xfId="5563" xr:uid="{00000000-0005-0000-0000-000088090000}"/>
    <cellStyle name="Currency 4 2 3 10 2 2" xfId="15512" xr:uid="{ED350739-74CE-4440-B9D8-CEDE1AD60FC4}"/>
    <cellStyle name="Currency 4 2 3 10 2 3" xfId="15511" xr:uid="{EC8C42D4-E1CE-41F0-B6E3-082C4FBDDD13}"/>
    <cellStyle name="Currency 4 2 3 10 3" xfId="15513" xr:uid="{7B94DDCD-D11E-467E-B508-5D884206828B}"/>
    <cellStyle name="Currency 4 2 3 10 3 2" xfId="15514" xr:uid="{7DECC29B-3CA2-435B-91F4-BF8FAA89E5BA}"/>
    <cellStyle name="Currency 4 2 3 10 4" xfId="15515" xr:uid="{0835EB24-526D-47F2-91AD-61E6C9626AF0}"/>
    <cellStyle name="Currency 4 2 3 10 5" xfId="15510" xr:uid="{925B4ED6-5B39-433C-9492-B9E9CB0F3174}"/>
    <cellStyle name="Currency 4 2 3 10 6" xfId="33817" xr:uid="{65D9E3E9-1365-4AA0-B4C3-F40594A10ACE}"/>
    <cellStyle name="Currency 4 2 3 11" xfId="1477" xr:uid="{00000000-0005-0000-0000-000089090000}"/>
    <cellStyle name="Currency 4 2 3 11 2" xfId="15517" xr:uid="{BFC17FF9-2448-4FED-A0DB-22619E8898FE}"/>
    <cellStyle name="Currency 4 2 3 11 2 2" xfId="15518" xr:uid="{8BC39C09-683F-4826-B359-B7153C3AE7A6}"/>
    <cellStyle name="Currency 4 2 3 11 3" xfId="15519" xr:uid="{223FD283-F16D-409A-9145-32C7DED3EAA9}"/>
    <cellStyle name="Currency 4 2 3 11 4" xfId="15516" xr:uid="{75CBFF4A-EF84-4088-B07D-BC11DACCC861}"/>
    <cellStyle name="Currency 4 2 3 12" xfId="5562" xr:uid="{00000000-0005-0000-0000-00008A090000}"/>
    <cellStyle name="Currency 4 2 3 12 2" xfId="15521" xr:uid="{D36BFD11-2EA8-4408-9323-2E8922DC2635}"/>
    <cellStyle name="Currency 4 2 3 12 2 2" xfId="15522" xr:uid="{1A4B8E72-4379-43BF-B31C-CD9B5FF07FE6}"/>
    <cellStyle name="Currency 4 2 3 12 3" xfId="15523" xr:uid="{87DCA704-D1F7-4A5F-A821-7162AD96C2A7}"/>
    <cellStyle name="Currency 4 2 3 12 4" xfId="15520" xr:uid="{550389CC-9558-4027-BB7F-CE8CD7100FAC}"/>
    <cellStyle name="Currency 4 2 3 13" xfId="15524" xr:uid="{AF90EBD1-76CA-401E-B755-04D385434D69}"/>
    <cellStyle name="Currency 4 2 3 13 2" xfId="15525" xr:uid="{C7449FD3-1ABB-4B4C-A66D-7BF0892BF637}"/>
    <cellStyle name="Currency 4 2 3 14" xfId="15526" xr:uid="{B74615DB-280F-4C30-B0C7-7BD782E363D9}"/>
    <cellStyle name="Currency 4 2 3 14 2" xfId="15527" xr:uid="{8B298890-2A11-4207-ADEA-173CE8C02CED}"/>
    <cellStyle name="Currency 4 2 3 15" xfId="15528" xr:uid="{1632AE42-3583-43AD-98AD-ABE72F350301}"/>
    <cellStyle name="Currency 4 2 3 15 2" xfId="15529" xr:uid="{12CDD31E-0135-4B01-ABBC-AC6D34F59737}"/>
    <cellStyle name="Currency 4 2 3 16" xfId="15530" xr:uid="{32DEAD31-039E-4630-B82B-94CE916E32BC}"/>
    <cellStyle name="Currency 4 2 3 17" xfId="15509" xr:uid="{F5F60F1D-74C0-4AC4-916A-25C628337AE4}"/>
    <cellStyle name="Currency 4 2 3 18" xfId="33816" xr:uid="{F2843FE0-1A2A-4270-8F86-E5D90CE80D43}"/>
    <cellStyle name="Currency 4 2 3 19" xfId="35847" xr:uid="{4182DEE6-EB62-48AA-9FC7-ED18B0F7AFF5}"/>
    <cellStyle name="Currency 4 2 3 2" xfId="1478" xr:uid="{00000000-0005-0000-0000-00008B090000}"/>
    <cellStyle name="Currency 4 2 3 2 10" xfId="15532" xr:uid="{C0AB69BA-3847-42C3-B72E-EB1A90705A1D}"/>
    <cellStyle name="Currency 4 2 3 2 10 2" xfId="15533" xr:uid="{5E8F907E-DC50-43EF-BC13-333C29CFAAD1}"/>
    <cellStyle name="Currency 4 2 3 2 11" xfId="15534" xr:uid="{457DD810-0757-4FB9-B332-304F1C66C05C}"/>
    <cellStyle name="Currency 4 2 3 2 11 2" xfId="15535" xr:uid="{83E920AA-9392-4F3D-AC20-B8639BFF0181}"/>
    <cellStyle name="Currency 4 2 3 2 12" xfId="15536" xr:uid="{7F269CFA-6A37-470B-8567-5315BC6A3231}"/>
    <cellStyle name="Currency 4 2 3 2 13" xfId="15531" xr:uid="{51B282CB-A6A0-48C1-AEAC-6252BB93A425}"/>
    <cellStyle name="Currency 4 2 3 2 14" xfId="33818" xr:uid="{F276003B-BB63-4BF0-B0DD-2A0F96E13754}"/>
    <cellStyle name="Currency 4 2 3 2 15" xfId="35848" xr:uid="{0DA7B01C-0602-4E09-8D50-2D9C8B322F94}"/>
    <cellStyle name="Currency 4 2 3 2 2" xfId="1479" xr:uid="{00000000-0005-0000-0000-00008C090000}"/>
    <cellStyle name="Currency 4 2 3 2 2 10" xfId="15538" xr:uid="{D3A31EBB-D56E-4D48-882A-704DF7B908AB}"/>
    <cellStyle name="Currency 4 2 3 2 2 11" xfId="15537" xr:uid="{76D6E47E-E128-4F10-9C26-BCB641FDF464}"/>
    <cellStyle name="Currency 4 2 3 2 2 12" xfId="33819" xr:uid="{E0325182-033E-4E15-8446-A024AD876B00}"/>
    <cellStyle name="Currency 4 2 3 2 2 13" xfId="36221" xr:uid="{522812CF-7282-4D74-8C04-CB0D5D45D498}"/>
    <cellStyle name="Currency 4 2 3 2 2 2" xfId="1480" xr:uid="{00000000-0005-0000-0000-00008D090000}"/>
    <cellStyle name="Currency 4 2 3 2 2 2 2" xfId="5566" xr:uid="{00000000-0005-0000-0000-00008E090000}"/>
    <cellStyle name="Currency 4 2 3 2 2 2 2 2" xfId="15541" xr:uid="{351B22C7-A622-40CD-B4D1-F5B6E92AA65A}"/>
    <cellStyle name="Currency 4 2 3 2 2 2 2 3" xfId="15540" xr:uid="{EA028226-A64C-44BC-BC84-93E9265E6B4A}"/>
    <cellStyle name="Currency 4 2 3 2 2 2 3" xfId="15542" xr:uid="{D8909C62-9CFA-48EE-BFA0-CC1FD408FF35}"/>
    <cellStyle name="Currency 4 2 3 2 2 2 3 2" xfId="15543" xr:uid="{ADC90F39-910D-47A3-A2C6-C4BDDFCD6C6D}"/>
    <cellStyle name="Currency 4 2 3 2 2 2 4" xfId="15544" xr:uid="{2871E272-6967-4A74-A74A-43EB0512359B}"/>
    <cellStyle name="Currency 4 2 3 2 2 2 5" xfId="15539" xr:uid="{C333A399-BECF-4262-A2A9-053A70B9A5EE}"/>
    <cellStyle name="Currency 4 2 3 2 2 2 6" xfId="33820" xr:uid="{85907F47-0B8E-42F6-A7CE-F4AE04E3BBD8}"/>
    <cellStyle name="Currency 4 2 3 2 2 3" xfId="1481" xr:uid="{00000000-0005-0000-0000-00008F090000}"/>
    <cellStyle name="Currency 4 2 3 2 2 3 2" xfId="5567" xr:uid="{00000000-0005-0000-0000-000090090000}"/>
    <cellStyle name="Currency 4 2 3 2 2 3 2 2" xfId="15547" xr:uid="{20352745-BC6A-4263-BF24-4E23E3D0E8DE}"/>
    <cellStyle name="Currency 4 2 3 2 2 3 2 3" xfId="15546" xr:uid="{FA880466-EDD2-400B-975D-EBD14A48EFE7}"/>
    <cellStyle name="Currency 4 2 3 2 2 3 3" xfId="15548" xr:uid="{C8822765-10A6-4872-968B-3E08D5F2E9AA}"/>
    <cellStyle name="Currency 4 2 3 2 2 3 3 2" xfId="15549" xr:uid="{1D087B37-0BEA-4695-8664-6DD84D2AFC3B}"/>
    <cellStyle name="Currency 4 2 3 2 2 3 4" xfId="15550" xr:uid="{FC634E0C-51D0-4B4A-8EC1-403076B2382E}"/>
    <cellStyle name="Currency 4 2 3 2 2 3 5" xfId="15545" xr:uid="{76671A49-ECF3-4713-9F9D-108B46C111F0}"/>
    <cellStyle name="Currency 4 2 3 2 2 3 6" xfId="33821" xr:uid="{F65C0240-0BEF-4E62-B9D0-633CE96EA867}"/>
    <cellStyle name="Currency 4 2 3 2 2 4" xfId="1482" xr:uid="{00000000-0005-0000-0000-000091090000}"/>
    <cellStyle name="Currency 4 2 3 2 2 4 2" xfId="5568" xr:uid="{00000000-0005-0000-0000-000092090000}"/>
    <cellStyle name="Currency 4 2 3 2 2 4 2 2" xfId="15553" xr:uid="{6CF8F9B2-E3A9-48A3-A6A8-46FCB407D2E6}"/>
    <cellStyle name="Currency 4 2 3 2 2 4 2 3" xfId="15552" xr:uid="{B4418431-DDD3-4FA6-AFCB-2CA4B1E0FAAB}"/>
    <cellStyle name="Currency 4 2 3 2 2 4 3" xfId="15554" xr:uid="{7D01191C-429A-461F-99F5-0FAFF65C329E}"/>
    <cellStyle name="Currency 4 2 3 2 2 4 3 2" xfId="15555" xr:uid="{30D8F78D-EBEA-4820-B5A7-45D757CAEE13}"/>
    <cellStyle name="Currency 4 2 3 2 2 4 4" xfId="15556" xr:uid="{7503F8DF-AE56-4DBB-9914-7D23B1D6E0BC}"/>
    <cellStyle name="Currency 4 2 3 2 2 4 5" xfId="15551" xr:uid="{5F5B8D65-3DD0-42C6-854F-6F88B8FCB9E9}"/>
    <cellStyle name="Currency 4 2 3 2 2 4 6" xfId="33822" xr:uid="{E49B16D0-5D77-40D3-A3B4-6B7CB16EF009}"/>
    <cellStyle name="Currency 4 2 3 2 2 5" xfId="1483" xr:uid="{00000000-0005-0000-0000-000093090000}"/>
    <cellStyle name="Currency 4 2 3 2 2 5 2" xfId="15558" xr:uid="{13698274-2EB9-47AC-B86B-6A38AB410C0D}"/>
    <cellStyle name="Currency 4 2 3 2 2 5 2 2" xfId="15559" xr:uid="{1D3F7AA4-4B03-42C5-A9BE-72E68DE44829}"/>
    <cellStyle name="Currency 4 2 3 2 2 5 3" xfId="15560" xr:uid="{F77BEBE2-6E65-42BF-AE71-47899D1D4D79}"/>
    <cellStyle name="Currency 4 2 3 2 2 5 4" xfId="15557" xr:uid="{22804FB8-FA34-44A8-948E-0671695D0146}"/>
    <cellStyle name="Currency 4 2 3 2 2 6" xfId="5565" xr:uid="{00000000-0005-0000-0000-000094090000}"/>
    <cellStyle name="Currency 4 2 3 2 2 6 2" xfId="15562" xr:uid="{479267E6-0673-4753-B131-19C94F6A73A2}"/>
    <cellStyle name="Currency 4 2 3 2 2 6 2 2" xfId="15563" xr:uid="{1765B97D-8FA8-4B9D-AE9C-1C4D38E93005}"/>
    <cellStyle name="Currency 4 2 3 2 2 6 3" xfId="15564" xr:uid="{B9471124-1191-4911-A220-465A46055A5E}"/>
    <cellStyle name="Currency 4 2 3 2 2 6 4" xfId="15561" xr:uid="{D9381E3F-2F38-45EA-A017-532FAF18D25A}"/>
    <cellStyle name="Currency 4 2 3 2 2 7" xfId="15565" xr:uid="{F05A562A-ADB2-4DB8-BB0E-E8877A9C7CB5}"/>
    <cellStyle name="Currency 4 2 3 2 2 7 2" xfId="15566" xr:uid="{C1B394D3-064C-4A46-9278-6EE681BCE713}"/>
    <cellStyle name="Currency 4 2 3 2 2 8" xfId="15567" xr:uid="{5918D0A2-FDD6-47B3-9B85-349432D612CC}"/>
    <cellStyle name="Currency 4 2 3 2 2 8 2" xfId="15568" xr:uid="{78843D4D-149A-4FB1-A5F4-00ED7CCB6C67}"/>
    <cellStyle name="Currency 4 2 3 2 2 9" xfId="15569" xr:uid="{7207E1B4-4C2D-4AB5-A976-FBE4601FC95C}"/>
    <cellStyle name="Currency 4 2 3 2 2 9 2" xfId="15570" xr:uid="{613C2202-FAD2-49A0-8BF2-AF5A8ADF5D4F}"/>
    <cellStyle name="Currency 4 2 3 2 3" xfId="1484" xr:uid="{00000000-0005-0000-0000-000095090000}"/>
    <cellStyle name="Currency 4 2 3 2 3 10" xfId="15572" xr:uid="{7B1BF116-C815-42D3-9F1F-6A750E183347}"/>
    <cellStyle name="Currency 4 2 3 2 3 11" xfId="15571" xr:uid="{A6D0CC6F-CC1D-4D74-B80F-AD9D9BF78761}"/>
    <cellStyle name="Currency 4 2 3 2 3 12" xfId="33823" xr:uid="{6398057D-E35C-4D2A-A896-5EC87BD07821}"/>
    <cellStyle name="Currency 4 2 3 2 3 13" xfId="36435" xr:uid="{492F63F9-FC9E-48F9-B117-8775FAAA39D3}"/>
    <cellStyle name="Currency 4 2 3 2 3 2" xfId="1485" xr:uid="{00000000-0005-0000-0000-000096090000}"/>
    <cellStyle name="Currency 4 2 3 2 3 2 2" xfId="5570" xr:uid="{00000000-0005-0000-0000-000097090000}"/>
    <cellStyle name="Currency 4 2 3 2 3 2 2 2" xfId="15575" xr:uid="{FEEEF95D-CA40-453B-8A2E-78D2ECD72DF7}"/>
    <cellStyle name="Currency 4 2 3 2 3 2 2 3" xfId="15574" xr:uid="{26E7F737-942E-4E5F-8D18-DD591018CA6F}"/>
    <cellStyle name="Currency 4 2 3 2 3 2 3" xfId="15576" xr:uid="{7B6D43DD-6E2F-4F39-B1B4-AEA6A0F63A65}"/>
    <cellStyle name="Currency 4 2 3 2 3 2 3 2" xfId="15577" xr:uid="{44186804-E9D5-4A54-BCC8-22C16654B412}"/>
    <cellStyle name="Currency 4 2 3 2 3 2 4" xfId="15578" xr:uid="{D19752F5-9F59-4B4A-8904-CD5C0B296FA2}"/>
    <cellStyle name="Currency 4 2 3 2 3 2 5" xfId="15573" xr:uid="{22A8F6B3-97B9-4E86-92C8-233D6A0963EE}"/>
    <cellStyle name="Currency 4 2 3 2 3 2 6" xfId="33824" xr:uid="{A233219D-65F5-4EB3-A42B-C00081AF3D05}"/>
    <cellStyle name="Currency 4 2 3 2 3 3" xfId="1486" xr:uid="{00000000-0005-0000-0000-000098090000}"/>
    <cellStyle name="Currency 4 2 3 2 3 3 2" xfId="5571" xr:uid="{00000000-0005-0000-0000-000099090000}"/>
    <cellStyle name="Currency 4 2 3 2 3 3 2 2" xfId="15581" xr:uid="{DE2E3ADD-DF90-4A54-B0C5-B94BE43F62CC}"/>
    <cellStyle name="Currency 4 2 3 2 3 3 2 3" xfId="15580" xr:uid="{C98DE2AA-6966-443D-8F99-41E7FEF87DF8}"/>
    <cellStyle name="Currency 4 2 3 2 3 3 3" xfId="15582" xr:uid="{47287EA7-C7A5-4566-9298-3182B2C06444}"/>
    <cellStyle name="Currency 4 2 3 2 3 3 3 2" xfId="15583" xr:uid="{A7879012-EBA8-48B7-9032-D9A8555762FF}"/>
    <cellStyle name="Currency 4 2 3 2 3 3 4" xfId="15584" xr:uid="{0595BECC-FABB-4F74-86AD-61FDE987A8BE}"/>
    <cellStyle name="Currency 4 2 3 2 3 3 5" xfId="15579" xr:uid="{1E3F03E3-3204-4966-94F0-D2B9A11D1B0E}"/>
    <cellStyle name="Currency 4 2 3 2 3 3 6" xfId="33825" xr:uid="{3E793CC9-03A9-44AF-9772-F5236142F070}"/>
    <cellStyle name="Currency 4 2 3 2 3 4" xfId="1487" xr:uid="{00000000-0005-0000-0000-00009A090000}"/>
    <cellStyle name="Currency 4 2 3 2 3 4 2" xfId="5572" xr:uid="{00000000-0005-0000-0000-00009B090000}"/>
    <cellStyle name="Currency 4 2 3 2 3 4 2 2" xfId="15587" xr:uid="{E153D45D-F017-4D42-A56F-60F62C15FFCA}"/>
    <cellStyle name="Currency 4 2 3 2 3 4 2 3" xfId="15586" xr:uid="{9BE21026-28B9-4168-A839-4267367FBDAC}"/>
    <cellStyle name="Currency 4 2 3 2 3 4 3" xfId="15588" xr:uid="{59B18DF7-E65A-437F-B3A6-B09D2208D8D2}"/>
    <cellStyle name="Currency 4 2 3 2 3 4 3 2" xfId="15589" xr:uid="{0AF99864-35BB-4DBA-9CF1-7A6038AFFB7B}"/>
    <cellStyle name="Currency 4 2 3 2 3 4 4" xfId="15590" xr:uid="{4A134B51-2885-45A3-82F4-AD39A18286ED}"/>
    <cellStyle name="Currency 4 2 3 2 3 4 5" xfId="15585" xr:uid="{DB6D73E5-ADA4-4583-BF24-74D76236CE61}"/>
    <cellStyle name="Currency 4 2 3 2 3 4 6" xfId="33826" xr:uid="{722BBDE0-D709-4FFA-B9B9-69502F85DD82}"/>
    <cellStyle name="Currency 4 2 3 2 3 5" xfId="1488" xr:uid="{00000000-0005-0000-0000-00009C090000}"/>
    <cellStyle name="Currency 4 2 3 2 3 5 2" xfId="15592" xr:uid="{7BD1B477-184F-4293-AE45-16513C4B4E31}"/>
    <cellStyle name="Currency 4 2 3 2 3 5 2 2" xfId="15593" xr:uid="{B134A048-03D2-4F04-820F-B9576B0BC9F3}"/>
    <cellStyle name="Currency 4 2 3 2 3 5 3" xfId="15594" xr:uid="{50FE4A1F-BB41-40B8-81C1-5A2CA1CECE8E}"/>
    <cellStyle name="Currency 4 2 3 2 3 5 4" xfId="15591" xr:uid="{83EEA4C9-69E5-402D-9A69-734585C87947}"/>
    <cellStyle name="Currency 4 2 3 2 3 6" xfId="5569" xr:uid="{00000000-0005-0000-0000-00009D090000}"/>
    <cellStyle name="Currency 4 2 3 2 3 6 2" xfId="15596" xr:uid="{6A381D16-0D79-4BEA-8D9B-ABFD7FC88BDD}"/>
    <cellStyle name="Currency 4 2 3 2 3 6 2 2" xfId="15597" xr:uid="{289BCD16-0B28-4B0A-8A25-DB4D4D8B6670}"/>
    <cellStyle name="Currency 4 2 3 2 3 6 3" xfId="15598" xr:uid="{4F8DE716-F428-48FF-A11A-F522D1D7DC4B}"/>
    <cellStyle name="Currency 4 2 3 2 3 6 4" xfId="15595" xr:uid="{F7DB0401-BE3A-4B68-8F16-9685C786C488}"/>
    <cellStyle name="Currency 4 2 3 2 3 7" xfId="15599" xr:uid="{05850A8A-C3D0-4801-9152-0F1ECA460AE5}"/>
    <cellStyle name="Currency 4 2 3 2 3 7 2" xfId="15600" xr:uid="{40D877E1-01C6-494D-8886-05D6D309E215}"/>
    <cellStyle name="Currency 4 2 3 2 3 8" xfId="15601" xr:uid="{1CEE636D-AF16-4F0A-AFF7-8933DF1A2663}"/>
    <cellStyle name="Currency 4 2 3 2 3 8 2" xfId="15602" xr:uid="{3EF0C27C-244F-4458-940A-F7F6C85F6286}"/>
    <cellStyle name="Currency 4 2 3 2 3 9" xfId="15603" xr:uid="{165AA08E-388C-4D2E-8FD7-1D3025819FB9}"/>
    <cellStyle name="Currency 4 2 3 2 3 9 2" xfId="15604" xr:uid="{E18B1FCA-DA5D-4235-AFD2-EEC2A947DCCE}"/>
    <cellStyle name="Currency 4 2 3 2 4" xfId="1489" xr:uid="{00000000-0005-0000-0000-00009E090000}"/>
    <cellStyle name="Currency 4 2 3 2 4 2" xfId="5573" xr:uid="{00000000-0005-0000-0000-00009F090000}"/>
    <cellStyle name="Currency 4 2 3 2 4 2 2" xfId="15607" xr:uid="{1E1B8805-E8AE-485F-8934-8FE0ED31CFD4}"/>
    <cellStyle name="Currency 4 2 3 2 4 2 3" xfId="15606" xr:uid="{003C1FF1-54CB-441D-9AA7-4D975D78CED7}"/>
    <cellStyle name="Currency 4 2 3 2 4 3" xfId="15608" xr:uid="{5918D164-8259-4B2B-AF36-0A94690CA08D}"/>
    <cellStyle name="Currency 4 2 3 2 4 3 2" xfId="15609" xr:uid="{4843C715-B300-4271-9908-F38B7B4FBB02}"/>
    <cellStyle name="Currency 4 2 3 2 4 4" xfId="15610" xr:uid="{F0895387-15C5-4701-86A0-E58D2F6012BA}"/>
    <cellStyle name="Currency 4 2 3 2 4 5" xfId="15611" xr:uid="{495F2D95-864F-4DF2-BF1D-88B760A5CAE0}"/>
    <cellStyle name="Currency 4 2 3 2 4 6" xfId="15605" xr:uid="{F9ADA0E8-BB7E-4668-B9C5-1F69D04B46E3}"/>
    <cellStyle name="Currency 4 2 3 2 4 7" xfId="33827" xr:uid="{6ABA15B6-6C6A-4B66-B22E-55D0E99DD3A2}"/>
    <cellStyle name="Currency 4 2 3 2 5" xfId="1490" xr:uid="{00000000-0005-0000-0000-0000A0090000}"/>
    <cellStyle name="Currency 4 2 3 2 5 2" xfId="5574" xr:uid="{00000000-0005-0000-0000-0000A1090000}"/>
    <cellStyle name="Currency 4 2 3 2 5 2 2" xfId="15614" xr:uid="{6DB48193-D7C8-44B3-AADC-9DD90A7DA0E0}"/>
    <cellStyle name="Currency 4 2 3 2 5 2 3" xfId="15613" xr:uid="{E4151673-0ACB-432C-B4F3-D997DE7913F7}"/>
    <cellStyle name="Currency 4 2 3 2 5 3" xfId="15615" xr:uid="{54833805-59C9-4EEA-926D-EB32203A4B43}"/>
    <cellStyle name="Currency 4 2 3 2 5 3 2" xfId="15616" xr:uid="{51BD4AE3-2E1F-4220-96D5-C07DCB8BFBFC}"/>
    <cellStyle name="Currency 4 2 3 2 5 4" xfId="15617" xr:uid="{CD4BD7F1-07AD-4CC7-93EE-4883E6C5CBEE}"/>
    <cellStyle name="Currency 4 2 3 2 5 5" xfId="15612" xr:uid="{2DCEC8FA-1323-4C56-B9C1-EE1ECC83A38E}"/>
    <cellStyle name="Currency 4 2 3 2 5 6" xfId="33828" xr:uid="{41AC4B35-5982-4ACA-9615-C5B1B81206BD}"/>
    <cellStyle name="Currency 4 2 3 2 6" xfId="1491" xr:uid="{00000000-0005-0000-0000-0000A2090000}"/>
    <cellStyle name="Currency 4 2 3 2 6 2" xfId="5575" xr:uid="{00000000-0005-0000-0000-0000A3090000}"/>
    <cellStyle name="Currency 4 2 3 2 6 2 2" xfId="15620" xr:uid="{637A82AD-32D8-429C-89F1-D14233509D05}"/>
    <cellStyle name="Currency 4 2 3 2 6 2 3" xfId="15619" xr:uid="{98E151D1-FF07-4398-8CD9-ED76EE1537FD}"/>
    <cellStyle name="Currency 4 2 3 2 6 3" xfId="15621" xr:uid="{884E6FFC-19BD-46B9-BFCF-3F9108FC6E09}"/>
    <cellStyle name="Currency 4 2 3 2 6 3 2" xfId="15622" xr:uid="{AA3D6211-D070-4E49-AC84-2DB26FE21053}"/>
    <cellStyle name="Currency 4 2 3 2 6 4" xfId="15623" xr:uid="{88E00467-6A41-44C7-8F72-F22B569DCC46}"/>
    <cellStyle name="Currency 4 2 3 2 6 5" xfId="15618" xr:uid="{903FDD9C-25E1-45D6-8FB3-39C9F097D748}"/>
    <cellStyle name="Currency 4 2 3 2 6 6" xfId="33829" xr:uid="{D3C84B77-85F3-4BE6-AA9A-B2834BEEDD94}"/>
    <cellStyle name="Currency 4 2 3 2 7" xfId="1492" xr:uid="{00000000-0005-0000-0000-0000A4090000}"/>
    <cellStyle name="Currency 4 2 3 2 7 2" xfId="15625" xr:uid="{E652D5D7-D2F8-4553-BC26-B23038CAD883}"/>
    <cellStyle name="Currency 4 2 3 2 7 2 2" xfId="15626" xr:uid="{9196B97D-280C-48CA-9611-62C25BC6381E}"/>
    <cellStyle name="Currency 4 2 3 2 7 3" xfId="15627" xr:uid="{A970E86E-ADE1-4495-8E8B-86E5F77A11A4}"/>
    <cellStyle name="Currency 4 2 3 2 7 4" xfId="15624" xr:uid="{FEE79BC7-BC73-47F9-AF92-EF7BDCE920AC}"/>
    <cellStyle name="Currency 4 2 3 2 8" xfId="5564" xr:uid="{00000000-0005-0000-0000-0000A5090000}"/>
    <cellStyle name="Currency 4 2 3 2 8 2" xfId="15629" xr:uid="{6BAF9FDB-50EA-47BD-B432-29E8B6D75870}"/>
    <cellStyle name="Currency 4 2 3 2 8 2 2" xfId="15630" xr:uid="{A3628B28-1A43-469E-999D-58E04A7B5DE8}"/>
    <cellStyle name="Currency 4 2 3 2 8 3" xfId="15631" xr:uid="{31DEB0D6-134F-4410-88D5-EEC3FFBF174F}"/>
    <cellStyle name="Currency 4 2 3 2 8 4" xfId="15628" xr:uid="{EC0BB5BD-D26C-4273-B70D-DB47A91FD741}"/>
    <cellStyle name="Currency 4 2 3 2 9" xfId="15632" xr:uid="{C76C5497-1AEE-407A-BF11-3E5994ECB3E8}"/>
    <cellStyle name="Currency 4 2 3 2 9 2" xfId="15633" xr:uid="{5EBE1CE4-F1B1-4F9B-9EE2-EAB6C474D3A1}"/>
    <cellStyle name="Currency 4 2 3 3" xfId="1493" xr:uid="{00000000-0005-0000-0000-0000A6090000}"/>
    <cellStyle name="Currency 4 2 3 3 10" xfId="15635" xr:uid="{D5E15BDC-7AD1-40EC-8347-895783493522}"/>
    <cellStyle name="Currency 4 2 3 3 10 2" xfId="15636" xr:uid="{927C5830-A889-4FE8-93A2-7A8D9FA41A14}"/>
    <cellStyle name="Currency 4 2 3 3 11" xfId="15637" xr:uid="{FFEAD8A7-CC43-4A06-8E97-7E7F1B8CF85E}"/>
    <cellStyle name="Currency 4 2 3 3 11 2" xfId="15638" xr:uid="{5CF358E0-6F96-40C6-825E-FCBA7ACFBE5E}"/>
    <cellStyle name="Currency 4 2 3 3 12" xfId="15639" xr:uid="{6AFD7CF3-8E31-449D-87B3-FF75654188E5}"/>
    <cellStyle name="Currency 4 2 3 3 13" xfId="15634" xr:uid="{A8AABBCF-90D8-462A-A7B7-080C7C66CD22}"/>
    <cellStyle name="Currency 4 2 3 3 14" xfId="33830" xr:uid="{4A3ACB4B-28A1-4696-A366-52C9CC527F9E}"/>
    <cellStyle name="Currency 4 2 3 3 15" xfId="35849" xr:uid="{B1B143E6-BFDB-4096-BA2B-B10D0F978659}"/>
    <cellStyle name="Currency 4 2 3 3 2" xfId="1494" xr:uid="{00000000-0005-0000-0000-0000A7090000}"/>
    <cellStyle name="Currency 4 2 3 3 2 10" xfId="15641" xr:uid="{5978BB95-CCA2-4C94-BF51-FBD815E4327B}"/>
    <cellStyle name="Currency 4 2 3 3 2 11" xfId="15640" xr:uid="{F85EE02E-718D-402C-93A1-3803EA425B9B}"/>
    <cellStyle name="Currency 4 2 3 3 2 12" xfId="33831" xr:uid="{4CC66518-E0FB-4D75-8D6D-0CCC21C0C0AD}"/>
    <cellStyle name="Currency 4 2 3 3 2 13" xfId="36222" xr:uid="{3A80B568-E068-4114-A4EA-CA271B80898B}"/>
    <cellStyle name="Currency 4 2 3 3 2 2" xfId="1495" xr:uid="{00000000-0005-0000-0000-0000A8090000}"/>
    <cellStyle name="Currency 4 2 3 3 2 2 2" xfId="5578" xr:uid="{00000000-0005-0000-0000-0000A9090000}"/>
    <cellStyle name="Currency 4 2 3 3 2 2 2 2" xfId="15644" xr:uid="{65668338-BE60-4B7C-96D5-E6DC0723D27C}"/>
    <cellStyle name="Currency 4 2 3 3 2 2 2 3" xfId="15643" xr:uid="{01E5B4C1-0D1D-4134-B9FF-71F06A540999}"/>
    <cellStyle name="Currency 4 2 3 3 2 2 3" xfId="15645" xr:uid="{9A6D8F45-3C92-4587-B573-686DA73A2CFE}"/>
    <cellStyle name="Currency 4 2 3 3 2 2 3 2" xfId="15646" xr:uid="{AD854FDE-EA5E-4624-A789-10A8B1CE184C}"/>
    <cellStyle name="Currency 4 2 3 3 2 2 4" xfId="15647" xr:uid="{1B4A16E9-720C-4A0C-B02B-901F4F9A3594}"/>
    <cellStyle name="Currency 4 2 3 3 2 2 5" xfId="15642" xr:uid="{61E6AA0A-ACE0-485D-9559-7AF9704CA604}"/>
    <cellStyle name="Currency 4 2 3 3 2 2 6" xfId="33832" xr:uid="{811AF819-D67B-492D-A4BC-3F3FE6BAF726}"/>
    <cellStyle name="Currency 4 2 3 3 2 3" xfId="1496" xr:uid="{00000000-0005-0000-0000-0000AA090000}"/>
    <cellStyle name="Currency 4 2 3 3 2 3 2" xfId="5579" xr:uid="{00000000-0005-0000-0000-0000AB090000}"/>
    <cellStyle name="Currency 4 2 3 3 2 3 2 2" xfId="15650" xr:uid="{4D0EFD20-1476-4860-B168-59B8C386F1DC}"/>
    <cellStyle name="Currency 4 2 3 3 2 3 2 3" xfId="15649" xr:uid="{C49EA6C8-C3DD-4FF9-A910-82505C8ED770}"/>
    <cellStyle name="Currency 4 2 3 3 2 3 3" xfId="15651" xr:uid="{C46A13DE-51D4-48AD-A966-1408A3B20864}"/>
    <cellStyle name="Currency 4 2 3 3 2 3 3 2" xfId="15652" xr:uid="{7BF3A7B7-36DF-4307-A84A-1F46E1B1BAEB}"/>
    <cellStyle name="Currency 4 2 3 3 2 3 4" xfId="15653" xr:uid="{23429187-6CF6-42D4-BC08-576A60E3193C}"/>
    <cellStyle name="Currency 4 2 3 3 2 3 5" xfId="15648" xr:uid="{2068DFAA-CCBF-4C58-87B9-A19DCCDF5DBC}"/>
    <cellStyle name="Currency 4 2 3 3 2 3 6" xfId="33833" xr:uid="{6A7398AE-D1FA-4713-A417-0D753D2A781E}"/>
    <cellStyle name="Currency 4 2 3 3 2 4" xfId="1497" xr:uid="{00000000-0005-0000-0000-0000AC090000}"/>
    <cellStyle name="Currency 4 2 3 3 2 4 2" xfId="5580" xr:uid="{00000000-0005-0000-0000-0000AD090000}"/>
    <cellStyle name="Currency 4 2 3 3 2 4 2 2" xfId="15656" xr:uid="{136CEBA4-B2ED-44AB-8C1A-369658F753AF}"/>
    <cellStyle name="Currency 4 2 3 3 2 4 2 3" xfId="15655" xr:uid="{40053F3A-9C2D-41F9-9EBD-0CCAD9A47FAE}"/>
    <cellStyle name="Currency 4 2 3 3 2 4 3" xfId="15657" xr:uid="{2D947692-1B70-4F05-90A5-29E500FD8A8E}"/>
    <cellStyle name="Currency 4 2 3 3 2 4 3 2" xfId="15658" xr:uid="{5E6ED454-E123-415B-B7A2-D308CA5D17A5}"/>
    <cellStyle name="Currency 4 2 3 3 2 4 4" xfId="15659" xr:uid="{99D797EA-33D6-4B59-B980-DF7762535C74}"/>
    <cellStyle name="Currency 4 2 3 3 2 4 5" xfId="15654" xr:uid="{1A6A571A-0213-4DD5-9FD7-2EA82D543E75}"/>
    <cellStyle name="Currency 4 2 3 3 2 4 6" xfId="33834" xr:uid="{604F029C-0DBD-4598-AD11-0B0BFB8DC96E}"/>
    <cellStyle name="Currency 4 2 3 3 2 5" xfId="1498" xr:uid="{00000000-0005-0000-0000-0000AE090000}"/>
    <cellStyle name="Currency 4 2 3 3 2 5 2" xfId="15661" xr:uid="{C2CD9C39-BB6B-4333-A1A2-6DDBBEB09675}"/>
    <cellStyle name="Currency 4 2 3 3 2 5 2 2" xfId="15662" xr:uid="{D28C74FF-7F77-445A-B426-EC8A6737DFFD}"/>
    <cellStyle name="Currency 4 2 3 3 2 5 3" xfId="15663" xr:uid="{06904CD3-30D9-49C3-9BD9-9D2E23A66293}"/>
    <cellStyle name="Currency 4 2 3 3 2 5 4" xfId="15660" xr:uid="{344E724B-80E6-464B-925C-171D80B7E649}"/>
    <cellStyle name="Currency 4 2 3 3 2 6" xfId="5577" xr:uid="{00000000-0005-0000-0000-0000AF090000}"/>
    <cellStyle name="Currency 4 2 3 3 2 6 2" xfId="15665" xr:uid="{065E3730-D1D2-4371-90ED-10664344DD67}"/>
    <cellStyle name="Currency 4 2 3 3 2 6 2 2" xfId="15666" xr:uid="{35C43271-F298-4A9B-A862-766566890350}"/>
    <cellStyle name="Currency 4 2 3 3 2 6 3" xfId="15667" xr:uid="{46F3DACA-96DC-419A-AF76-F4F6A099253C}"/>
    <cellStyle name="Currency 4 2 3 3 2 6 4" xfId="15664" xr:uid="{7D36BEDA-C3E1-456F-8F90-182B0141EF60}"/>
    <cellStyle name="Currency 4 2 3 3 2 7" xfId="15668" xr:uid="{627C0352-9C69-40A8-93C7-B5A80418E0AF}"/>
    <cellStyle name="Currency 4 2 3 3 2 7 2" xfId="15669" xr:uid="{94E7CFE2-0208-4123-A187-9EBE61D3D89F}"/>
    <cellStyle name="Currency 4 2 3 3 2 8" xfId="15670" xr:uid="{A7B9F476-4840-4FA3-9C73-320793336718}"/>
    <cellStyle name="Currency 4 2 3 3 2 8 2" xfId="15671" xr:uid="{09018A0D-6BB8-4277-A0E7-433CCE621408}"/>
    <cellStyle name="Currency 4 2 3 3 2 9" xfId="15672" xr:uid="{0C7DF77B-42A9-46EF-A991-2440637960B5}"/>
    <cellStyle name="Currency 4 2 3 3 2 9 2" xfId="15673" xr:uid="{39971000-B0AC-4D3D-92C7-3F85121A1567}"/>
    <cellStyle name="Currency 4 2 3 3 3" xfId="1499" xr:uid="{00000000-0005-0000-0000-0000B0090000}"/>
    <cellStyle name="Currency 4 2 3 3 3 10" xfId="15675" xr:uid="{2F0AE165-2638-4BF9-9A44-79EBF74E531B}"/>
    <cellStyle name="Currency 4 2 3 3 3 11" xfId="15674" xr:uid="{08551D11-5372-427D-AA21-94B44481C560}"/>
    <cellStyle name="Currency 4 2 3 3 3 12" xfId="33835" xr:uid="{9CA1E7ED-F411-4132-9007-067335855877}"/>
    <cellStyle name="Currency 4 2 3 3 3 13" xfId="36436" xr:uid="{E5C6B114-84DF-4583-B94C-3E1BE7A3364B}"/>
    <cellStyle name="Currency 4 2 3 3 3 2" xfId="1500" xr:uid="{00000000-0005-0000-0000-0000B1090000}"/>
    <cellStyle name="Currency 4 2 3 3 3 2 2" xfId="5582" xr:uid="{00000000-0005-0000-0000-0000B2090000}"/>
    <cellStyle name="Currency 4 2 3 3 3 2 2 2" xfId="15678" xr:uid="{A6B7FC42-7F8B-4623-AF7A-4934407A9887}"/>
    <cellStyle name="Currency 4 2 3 3 3 2 2 3" xfId="15677" xr:uid="{824A764B-1191-4C9D-8F6D-A89290DC94D0}"/>
    <cellStyle name="Currency 4 2 3 3 3 2 3" xfId="15679" xr:uid="{9AC1D85D-C9BF-4B5C-9D07-57D9C5C92F9F}"/>
    <cellStyle name="Currency 4 2 3 3 3 2 3 2" xfId="15680" xr:uid="{A0E2E38F-64EC-480F-95BB-9DCEFF95A632}"/>
    <cellStyle name="Currency 4 2 3 3 3 2 4" xfId="15681" xr:uid="{4A6DAE40-0A76-43A5-997B-24503E8C79B7}"/>
    <cellStyle name="Currency 4 2 3 3 3 2 5" xfId="15676" xr:uid="{86FFEBC0-342B-44E4-A0E9-781FDE38359F}"/>
    <cellStyle name="Currency 4 2 3 3 3 2 6" xfId="33836" xr:uid="{ABE65056-0391-4BA8-9A2B-96ED04021149}"/>
    <cellStyle name="Currency 4 2 3 3 3 3" xfId="1501" xr:uid="{00000000-0005-0000-0000-0000B3090000}"/>
    <cellStyle name="Currency 4 2 3 3 3 3 2" xfId="5583" xr:uid="{00000000-0005-0000-0000-0000B4090000}"/>
    <cellStyle name="Currency 4 2 3 3 3 3 2 2" xfId="15684" xr:uid="{F12EBA8C-DF30-45BC-A30F-89C3280C16C8}"/>
    <cellStyle name="Currency 4 2 3 3 3 3 2 3" xfId="15683" xr:uid="{6E484A4B-AB96-441B-840C-DD6ACC932338}"/>
    <cellStyle name="Currency 4 2 3 3 3 3 3" xfId="15685" xr:uid="{E21FA1C3-D7E8-48A8-964E-78212BB02208}"/>
    <cellStyle name="Currency 4 2 3 3 3 3 3 2" xfId="15686" xr:uid="{87E9E487-65FC-4551-95AC-4073966A3BB1}"/>
    <cellStyle name="Currency 4 2 3 3 3 3 4" xfId="15687" xr:uid="{F1F42567-5F1E-4D8A-9F53-C3FD07D7ACC8}"/>
    <cellStyle name="Currency 4 2 3 3 3 3 5" xfId="15682" xr:uid="{55DDD403-6093-46F9-BE02-02FF85C01DFB}"/>
    <cellStyle name="Currency 4 2 3 3 3 3 6" xfId="33837" xr:uid="{00817107-34AE-497B-80DE-AA1D209534B2}"/>
    <cellStyle name="Currency 4 2 3 3 3 4" xfId="1502" xr:uid="{00000000-0005-0000-0000-0000B5090000}"/>
    <cellStyle name="Currency 4 2 3 3 3 4 2" xfId="5584" xr:uid="{00000000-0005-0000-0000-0000B6090000}"/>
    <cellStyle name="Currency 4 2 3 3 3 4 2 2" xfId="15690" xr:uid="{5D514E44-BBA8-410C-A737-8527737C6385}"/>
    <cellStyle name="Currency 4 2 3 3 3 4 2 3" xfId="15689" xr:uid="{BEC04B73-11B1-4623-B5E9-0CC5420F6E1E}"/>
    <cellStyle name="Currency 4 2 3 3 3 4 3" xfId="15691" xr:uid="{B1D1532E-79E4-490D-AC72-B4E036E4FF24}"/>
    <cellStyle name="Currency 4 2 3 3 3 4 3 2" xfId="15692" xr:uid="{A18BAC96-1737-46FC-A634-2C7B4E606057}"/>
    <cellStyle name="Currency 4 2 3 3 3 4 4" xfId="15693" xr:uid="{57AA85A3-675F-4E4A-ACDA-9CD1FEB02970}"/>
    <cellStyle name="Currency 4 2 3 3 3 4 5" xfId="15688" xr:uid="{223B6562-A864-446D-B141-A421F6CD557C}"/>
    <cellStyle name="Currency 4 2 3 3 3 4 6" xfId="33838" xr:uid="{2E735A3A-EF0B-4A71-B91A-4CF325F49B34}"/>
    <cellStyle name="Currency 4 2 3 3 3 5" xfId="1503" xr:uid="{00000000-0005-0000-0000-0000B7090000}"/>
    <cellStyle name="Currency 4 2 3 3 3 5 2" xfId="15695" xr:uid="{4FAA03BB-3EA3-4FEC-880E-6F8220A859BA}"/>
    <cellStyle name="Currency 4 2 3 3 3 5 2 2" xfId="15696" xr:uid="{D2F46272-30F0-41D6-9885-8B99E0D45277}"/>
    <cellStyle name="Currency 4 2 3 3 3 5 3" xfId="15697" xr:uid="{032B65BF-5CB6-41D5-85E2-461EB6C224FA}"/>
    <cellStyle name="Currency 4 2 3 3 3 5 4" xfId="15694" xr:uid="{C51AEF9F-E74D-4D8F-A6EB-F9CBBE01B6F2}"/>
    <cellStyle name="Currency 4 2 3 3 3 6" xfId="5581" xr:uid="{00000000-0005-0000-0000-0000B8090000}"/>
    <cellStyle name="Currency 4 2 3 3 3 6 2" xfId="15699" xr:uid="{543D6719-1FA8-4239-A399-AB5270002953}"/>
    <cellStyle name="Currency 4 2 3 3 3 6 2 2" xfId="15700" xr:uid="{268DFE27-FE20-4D94-B371-4FCD6A11F492}"/>
    <cellStyle name="Currency 4 2 3 3 3 6 3" xfId="15701" xr:uid="{A03425F8-4100-4D33-AEE2-60A34DCFD2ED}"/>
    <cellStyle name="Currency 4 2 3 3 3 6 4" xfId="15698" xr:uid="{2BE02EC5-5CC0-4B70-A867-36E2C6E8595B}"/>
    <cellStyle name="Currency 4 2 3 3 3 7" xfId="15702" xr:uid="{4788894F-59BD-4D91-B378-3B7638DCC071}"/>
    <cellStyle name="Currency 4 2 3 3 3 7 2" xfId="15703" xr:uid="{54A625D3-43BA-43EE-A637-860BE4A02333}"/>
    <cellStyle name="Currency 4 2 3 3 3 8" xfId="15704" xr:uid="{81A7C2D2-A58B-4F97-A5ED-65C733EFF5BD}"/>
    <cellStyle name="Currency 4 2 3 3 3 8 2" xfId="15705" xr:uid="{CCB1AADD-7062-4E87-BEF1-2050F3C1BEF0}"/>
    <cellStyle name="Currency 4 2 3 3 3 9" xfId="15706" xr:uid="{3DAECE5B-AB0B-4963-874A-50BC7EA20818}"/>
    <cellStyle name="Currency 4 2 3 3 3 9 2" xfId="15707" xr:uid="{B80E29B6-E147-440E-B7A2-853686BAAD80}"/>
    <cellStyle name="Currency 4 2 3 3 4" xfId="1504" xr:uid="{00000000-0005-0000-0000-0000B9090000}"/>
    <cellStyle name="Currency 4 2 3 3 4 2" xfId="5585" xr:uid="{00000000-0005-0000-0000-0000BA090000}"/>
    <cellStyle name="Currency 4 2 3 3 4 2 2" xfId="15710" xr:uid="{05C4CB55-9A82-4090-8662-961EC9EA61FA}"/>
    <cellStyle name="Currency 4 2 3 3 4 2 3" xfId="15709" xr:uid="{50C28A35-1E7D-47C0-8B6B-E82C05BFF6FE}"/>
    <cellStyle name="Currency 4 2 3 3 4 3" xfId="15711" xr:uid="{40B092F5-81C4-4721-A396-87FA68E0FB08}"/>
    <cellStyle name="Currency 4 2 3 3 4 3 2" xfId="15712" xr:uid="{3AC0E865-5012-4AFB-AB0D-21F92E957318}"/>
    <cellStyle name="Currency 4 2 3 3 4 4" xfId="15713" xr:uid="{7EDB19C6-8289-4389-87F5-DFBFA006408B}"/>
    <cellStyle name="Currency 4 2 3 3 4 5" xfId="15714" xr:uid="{D28A41D8-3966-4D9D-AA13-B0EA5038314B}"/>
    <cellStyle name="Currency 4 2 3 3 4 6" xfId="15708" xr:uid="{04712451-64A7-4A62-AB83-81137E4556DD}"/>
    <cellStyle name="Currency 4 2 3 3 4 7" xfId="33839" xr:uid="{14846FE3-D74C-4779-82D0-92D58AD04AF9}"/>
    <cellStyle name="Currency 4 2 3 3 5" xfId="1505" xr:uid="{00000000-0005-0000-0000-0000BB090000}"/>
    <cellStyle name="Currency 4 2 3 3 5 2" xfId="5586" xr:uid="{00000000-0005-0000-0000-0000BC090000}"/>
    <cellStyle name="Currency 4 2 3 3 5 2 2" xfId="15717" xr:uid="{F58135BE-F7C3-4B9B-8112-302B595FAE48}"/>
    <cellStyle name="Currency 4 2 3 3 5 2 3" xfId="15716" xr:uid="{46A93F5D-0A71-43DD-BCBB-23EC6BE45738}"/>
    <cellStyle name="Currency 4 2 3 3 5 3" xfId="15718" xr:uid="{8457D7F1-A132-4A3B-8A5F-8980E1AA9CA4}"/>
    <cellStyle name="Currency 4 2 3 3 5 3 2" xfId="15719" xr:uid="{CD60E4C1-3D80-4C96-990B-FB50F56CEAEC}"/>
    <cellStyle name="Currency 4 2 3 3 5 4" xfId="15720" xr:uid="{790C6AAB-87BA-4492-8E32-ED19B5928C38}"/>
    <cellStyle name="Currency 4 2 3 3 5 5" xfId="15715" xr:uid="{C6FC73C1-9544-4BE4-8309-2DABD583AD6F}"/>
    <cellStyle name="Currency 4 2 3 3 5 6" xfId="33840" xr:uid="{EBAA0F58-87BE-42F9-B343-DCC7FDB8F1E6}"/>
    <cellStyle name="Currency 4 2 3 3 6" xfId="1506" xr:uid="{00000000-0005-0000-0000-0000BD090000}"/>
    <cellStyle name="Currency 4 2 3 3 6 2" xfId="5587" xr:uid="{00000000-0005-0000-0000-0000BE090000}"/>
    <cellStyle name="Currency 4 2 3 3 6 2 2" xfId="15723" xr:uid="{51717BEB-EBEF-4626-AAB3-EE6007ADA268}"/>
    <cellStyle name="Currency 4 2 3 3 6 2 3" xfId="15722" xr:uid="{C298F8D7-FD54-4D58-80C3-A19CE48D89E4}"/>
    <cellStyle name="Currency 4 2 3 3 6 3" xfId="15724" xr:uid="{0A2C8122-E281-49E0-B50C-AF39FF480E16}"/>
    <cellStyle name="Currency 4 2 3 3 6 3 2" xfId="15725" xr:uid="{F81BCF30-25C1-483B-80F0-6DB2EAC3CF13}"/>
    <cellStyle name="Currency 4 2 3 3 6 4" xfId="15726" xr:uid="{24DD1E86-A54C-4EA9-98DE-654560132626}"/>
    <cellStyle name="Currency 4 2 3 3 6 5" xfId="15721" xr:uid="{53EA078D-964C-4612-A6AF-87C38BF8932E}"/>
    <cellStyle name="Currency 4 2 3 3 6 6" xfId="33841" xr:uid="{1BF288DB-022F-4537-A738-0CB7FEA22A3B}"/>
    <cellStyle name="Currency 4 2 3 3 7" xfId="1507" xr:uid="{00000000-0005-0000-0000-0000BF090000}"/>
    <cellStyle name="Currency 4 2 3 3 7 2" xfId="15728" xr:uid="{A4880D85-78B6-407F-BFA4-F68FE78DE101}"/>
    <cellStyle name="Currency 4 2 3 3 7 2 2" xfId="15729" xr:uid="{8EB9FB11-1E72-4306-B618-A604E8DCA6D5}"/>
    <cellStyle name="Currency 4 2 3 3 7 3" xfId="15730" xr:uid="{3944E8E6-9890-4D78-8291-CBA075E75F2F}"/>
    <cellStyle name="Currency 4 2 3 3 7 4" xfId="15727" xr:uid="{68091E0E-752D-4F2D-BBF0-AFE73378D96D}"/>
    <cellStyle name="Currency 4 2 3 3 8" xfId="5576" xr:uid="{00000000-0005-0000-0000-0000C0090000}"/>
    <cellStyle name="Currency 4 2 3 3 8 2" xfId="15732" xr:uid="{1223A6EF-91BD-42AB-9B7B-3CDED25DC5F9}"/>
    <cellStyle name="Currency 4 2 3 3 8 2 2" xfId="15733" xr:uid="{B7628B37-99ED-477B-B477-47FB6F7E2181}"/>
    <cellStyle name="Currency 4 2 3 3 8 3" xfId="15734" xr:uid="{51A701B6-09B0-43EF-9BA0-956322824E7A}"/>
    <cellStyle name="Currency 4 2 3 3 8 4" xfId="15731" xr:uid="{408DED1C-5B72-42BF-AFCF-D14117FAE37E}"/>
    <cellStyle name="Currency 4 2 3 3 9" xfId="15735" xr:uid="{CE664C4E-BEEB-47F5-B958-CEBC5B8A1C59}"/>
    <cellStyle name="Currency 4 2 3 3 9 2" xfId="15736" xr:uid="{15B90707-A0A5-4182-9ACC-175BBF8A3A8F}"/>
    <cellStyle name="Currency 4 2 3 4" xfId="1508" xr:uid="{00000000-0005-0000-0000-0000C1090000}"/>
    <cellStyle name="Currency 4 2 3 4 10" xfId="15738" xr:uid="{08BE5834-452F-4A0C-859A-939E2870A817}"/>
    <cellStyle name="Currency 4 2 3 4 10 2" xfId="15739" xr:uid="{1640CE8D-09F0-4781-9E3E-197E957A8201}"/>
    <cellStyle name="Currency 4 2 3 4 11" xfId="15740" xr:uid="{8926444E-C7FF-45A3-BA02-AA0E75D847E3}"/>
    <cellStyle name="Currency 4 2 3 4 11 2" xfId="15741" xr:uid="{7C0ABF28-2DD3-41DC-A4C1-3BFC162FC087}"/>
    <cellStyle name="Currency 4 2 3 4 12" xfId="15742" xr:uid="{84B5F617-70AA-4C44-882A-CE2BCC5C57A6}"/>
    <cellStyle name="Currency 4 2 3 4 13" xfId="15737" xr:uid="{76DEA72D-3524-45EF-8C84-94870697EA5A}"/>
    <cellStyle name="Currency 4 2 3 4 14" xfId="33842" xr:uid="{AC195E7A-92E7-4929-8048-6761E0003470}"/>
    <cellStyle name="Currency 4 2 3 4 15" xfId="35850" xr:uid="{67EF2618-6B7E-43EA-A0BA-685FFAE760BA}"/>
    <cellStyle name="Currency 4 2 3 4 2" xfId="1509" xr:uid="{00000000-0005-0000-0000-0000C2090000}"/>
    <cellStyle name="Currency 4 2 3 4 2 10" xfId="15744" xr:uid="{C5973EEF-614E-43B8-9BEE-EED63CA9BD0E}"/>
    <cellStyle name="Currency 4 2 3 4 2 11" xfId="15743" xr:uid="{7A17D309-0193-4A37-95FA-3F4DBBD1CA89}"/>
    <cellStyle name="Currency 4 2 3 4 2 12" xfId="33843" xr:uid="{0517603E-9D0D-4797-859F-80586818C0B6}"/>
    <cellStyle name="Currency 4 2 3 4 2 13" xfId="36223" xr:uid="{0D3BD4C2-2F36-45F4-BE8E-C28B098041F2}"/>
    <cellStyle name="Currency 4 2 3 4 2 2" xfId="1510" xr:uid="{00000000-0005-0000-0000-0000C3090000}"/>
    <cellStyle name="Currency 4 2 3 4 2 2 2" xfId="5590" xr:uid="{00000000-0005-0000-0000-0000C4090000}"/>
    <cellStyle name="Currency 4 2 3 4 2 2 2 2" xfId="15747" xr:uid="{974AD7B5-0C1B-48D7-9660-B596D3C978F0}"/>
    <cellStyle name="Currency 4 2 3 4 2 2 2 3" xfId="15746" xr:uid="{B8B68A0A-8E22-4F44-81BF-680E05D0A316}"/>
    <cellStyle name="Currency 4 2 3 4 2 2 3" xfId="15748" xr:uid="{A212B9D8-81B8-4EF9-AC9E-F233BC021FFE}"/>
    <cellStyle name="Currency 4 2 3 4 2 2 3 2" xfId="15749" xr:uid="{F522258D-199B-4957-913E-F393BA3B52EF}"/>
    <cellStyle name="Currency 4 2 3 4 2 2 4" xfId="15750" xr:uid="{9EEE07C5-6715-49BE-8B50-6515A820FA3B}"/>
    <cellStyle name="Currency 4 2 3 4 2 2 5" xfId="15745" xr:uid="{3ADBB840-9FEA-438A-8FEB-29905AAC8A43}"/>
    <cellStyle name="Currency 4 2 3 4 2 2 6" xfId="33844" xr:uid="{8C5CAA8A-9761-4D75-9ECC-2A4D9D858D77}"/>
    <cellStyle name="Currency 4 2 3 4 2 3" xfId="1511" xr:uid="{00000000-0005-0000-0000-0000C5090000}"/>
    <cellStyle name="Currency 4 2 3 4 2 3 2" xfId="5591" xr:uid="{00000000-0005-0000-0000-0000C6090000}"/>
    <cellStyle name="Currency 4 2 3 4 2 3 2 2" xfId="15753" xr:uid="{AF5E16AD-96F8-409B-8A18-D937D5F0B5D3}"/>
    <cellStyle name="Currency 4 2 3 4 2 3 2 3" xfId="15752" xr:uid="{A9F640BA-0F30-49F3-89E4-5FB7A75C2EE0}"/>
    <cellStyle name="Currency 4 2 3 4 2 3 3" xfId="15754" xr:uid="{72D2A740-66AE-4C27-8CFE-22C4E628E5C8}"/>
    <cellStyle name="Currency 4 2 3 4 2 3 3 2" xfId="15755" xr:uid="{19DF34B8-ADB0-4C5D-A96A-1C03BC9F93F2}"/>
    <cellStyle name="Currency 4 2 3 4 2 3 4" xfId="15756" xr:uid="{2576DFB2-B10D-4025-9506-BCE2CF9FDF4F}"/>
    <cellStyle name="Currency 4 2 3 4 2 3 5" xfId="15751" xr:uid="{AFDD5810-3C70-4A23-976A-4A4ABF8C9A69}"/>
    <cellStyle name="Currency 4 2 3 4 2 3 6" xfId="33845" xr:uid="{A663EF87-DAF6-435F-A6A1-C4DA889AE7FA}"/>
    <cellStyle name="Currency 4 2 3 4 2 4" xfId="1512" xr:uid="{00000000-0005-0000-0000-0000C7090000}"/>
    <cellStyle name="Currency 4 2 3 4 2 4 2" xfId="5592" xr:uid="{00000000-0005-0000-0000-0000C8090000}"/>
    <cellStyle name="Currency 4 2 3 4 2 4 2 2" xfId="15759" xr:uid="{816FF474-DA45-4C6D-8F32-2B0A51F06C1D}"/>
    <cellStyle name="Currency 4 2 3 4 2 4 2 3" xfId="15758" xr:uid="{B7A84AB3-843B-4855-8653-420276575D18}"/>
    <cellStyle name="Currency 4 2 3 4 2 4 3" xfId="15760" xr:uid="{8931E696-9DA6-4372-AD2C-893E95DC61CD}"/>
    <cellStyle name="Currency 4 2 3 4 2 4 3 2" xfId="15761" xr:uid="{AE951944-C041-44E5-8DEE-FDE0BD6800AB}"/>
    <cellStyle name="Currency 4 2 3 4 2 4 4" xfId="15762" xr:uid="{5E6D728B-4438-494B-B2D8-ADBFD5F3E405}"/>
    <cellStyle name="Currency 4 2 3 4 2 4 5" xfId="15757" xr:uid="{E9F83DA4-A5CE-4A63-92B5-19F51514338E}"/>
    <cellStyle name="Currency 4 2 3 4 2 4 6" xfId="33846" xr:uid="{4B2F719A-3CB6-435D-99DB-4236C03CE57F}"/>
    <cellStyle name="Currency 4 2 3 4 2 5" xfId="1513" xr:uid="{00000000-0005-0000-0000-0000C9090000}"/>
    <cellStyle name="Currency 4 2 3 4 2 5 2" xfId="15764" xr:uid="{CC40FB2C-81FC-4365-A7D1-FBE762D852A1}"/>
    <cellStyle name="Currency 4 2 3 4 2 5 2 2" xfId="15765" xr:uid="{F4B296A8-F85D-4617-8510-5D9439D4267A}"/>
    <cellStyle name="Currency 4 2 3 4 2 5 3" xfId="15766" xr:uid="{8AFA0854-2EE8-44BE-971C-76F534622B3F}"/>
    <cellStyle name="Currency 4 2 3 4 2 5 4" xfId="15763" xr:uid="{86303F09-7887-403C-8B2A-728FB54FE8F9}"/>
    <cellStyle name="Currency 4 2 3 4 2 6" xfId="5589" xr:uid="{00000000-0005-0000-0000-0000CA090000}"/>
    <cellStyle name="Currency 4 2 3 4 2 6 2" xfId="15768" xr:uid="{94F0C67A-4B2A-43A6-94C6-2077FF7B44B4}"/>
    <cellStyle name="Currency 4 2 3 4 2 6 2 2" xfId="15769" xr:uid="{1A2E9245-D857-4885-8539-D7743FBE032B}"/>
    <cellStyle name="Currency 4 2 3 4 2 6 3" xfId="15770" xr:uid="{C36858E0-0E37-45CD-B14A-AFEB43A54386}"/>
    <cellStyle name="Currency 4 2 3 4 2 6 4" xfId="15767" xr:uid="{96969148-9ECB-43CA-B8B1-AD73A7DF0265}"/>
    <cellStyle name="Currency 4 2 3 4 2 7" xfId="15771" xr:uid="{0C0F7B77-0BEB-4692-B0C6-B6E434661747}"/>
    <cellStyle name="Currency 4 2 3 4 2 7 2" xfId="15772" xr:uid="{277E72ED-49A5-4E42-BB00-740B1F36FA81}"/>
    <cellStyle name="Currency 4 2 3 4 2 8" xfId="15773" xr:uid="{194100BE-45BA-4FC6-BB2E-31FF72B21863}"/>
    <cellStyle name="Currency 4 2 3 4 2 8 2" xfId="15774" xr:uid="{E4B13F41-F934-4917-8C9C-DC6F449D41C2}"/>
    <cellStyle name="Currency 4 2 3 4 2 9" xfId="15775" xr:uid="{9F717CFA-5C60-4AF1-9872-7222286B8FEA}"/>
    <cellStyle name="Currency 4 2 3 4 2 9 2" xfId="15776" xr:uid="{9E7A850E-6840-42C9-ABFB-EBFB16960D98}"/>
    <cellStyle name="Currency 4 2 3 4 3" xfId="1514" xr:uid="{00000000-0005-0000-0000-0000CB090000}"/>
    <cellStyle name="Currency 4 2 3 4 3 10" xfId="15778" xr:uid="{1410D53E-F403-4805-A863-528FF424E8FF}"/>
    <cellStyle name="Currency 4 2 3 4 3 11" xfId="15777" xr:uid="{83A8ED2D-60C5-4870-8FCD-B283DB820943}"/>
    <cellStyle name="Currency 4 2 3 4 3 12" xfId="33847" xr:uid="{8CA275F1-B3F3-4578-BC6F-5B501083E020}"/>
    <cellStyle name="Currency 4 2 3 4 3 13" xfId="36437" xr:uid="{A3ED1F33-EFB9-4025-B532-B7E8D8CEB37E}"/>
    <cellStyle name="Currency 4 2 3 4 3 2" xfId="1515" xr:uid="{00000000-0005-0000-0000-0000CC090000}"/>
    <cellStyle name="Currency 4 2 3 4 3 2 2" xfId="5594" xr:uid="{00000000-0005-0000-0000-0000CD090000}"/>
    <cellStyle name="Currency 4 2 3 4 3 2 2 2" xfId="15781" xr:uid="{23767AA1-D9BB-49FE-8D56-36C0762F371B}"/>
    <cellStyle name="Currency 4 2 3 4 3 2 2 3" xfId="15780" xr:uid="{1A422839-9402-4D77-9634-795291C2C463}"/>
    <cellStyle name="Currency 4 2 3 4 3 2 3" xfId="15782" xr:uid="{50BEA948-4573-4FBD-895D-A8C92B7FE7AD}"/>
    <cellStyle name="Currency 4 2 3 4 3 2 3 2" xfId="15783" xr:uid="{66180BEB-6B4F-4DCA-96F0-CDA7C618BC07}"/>
    <cellStyle name="Currency 4 2 3 4 3 2 4" xfId="15784" xr:uid="{F6B834EC-6380-4A3E-B582-E28ECD0E6BDD}"/>
    <cellStyle name="Currency 4 2 3 4 3 2 5" xfId="15779" xr:uid="{F6AE7F0A-A17B-4128-9D6A-1C5015528B63}"/>
    <cellStyle name="Currency 4 2 3 4 3 2 6" xfId="33848" xr:uid="{A1F52469-4DA1-4918-8026-ED417F844732}"/>
    <cellStyle name="Currency 4 2 3 4 3 3" xfId="1516" xr:uid="{00000000-0005-0000-0000-0000CE090000}"/>
    <cellStyle name="Currency 4 2 3 4 3 3 2" xfId="5595" xr:uid="{00000000-0005-0000-0000-0000CF090000}"/>
    <cellStyle name="Currency 4 2 3 4 3 3 2 2" xfId="15787" xr:uid="{AFA6A13D-75FB-4387-B004-00EE33E9DC81}"/>
    <cellStyle name="Currency 4 2 3 4 3 3 2 3" xfId="15786" xr:uid="{4EC0B437-E277-4A82-BDE5-A765D20E1C25}"/>
    <cellStyle name="Currency 4 2 3 4 3 3 3" xfId="15788" xr:uid="{5796A9A2-DEE4-4A08-B1DB-937B09094E91}"/>
    <cellStyle name="Currency 4 2 3 4 3 3 3 2" xfId="15789" xr:uid="{61C49761-900D-4044-9B49-93CEB7B5F1DF}"/>
    <cellStyle name="Currency 4 2 3 4 3 3 4" xfId="15790" xr:uid="{15B2B7E0-72AA-4341-BBD3-C111E02718D1}"/>
    <cellStyle name="Currency 4 2 3 4 3 3 5" xfId="15785" xr:uid="{87FC2374-5592-401B-9A5A-657AE25D31A5}"/>
    <cellStyle name="Currency 4 2 3 4 3 3 6" xfId="33849" xr:uid="{70EE9193-6EF0-425E-A5D5-227603030F75}"/>
    <cellStyle name="Currency 4 2 3 4 3 4" xfId="1517" xr:uid="{00000000-0005-0000-0000-0000D0090000}"/>
    <cellStyle name="Currency 4 2 3 4 3 4 2" xfId="5596" xr:uid="{00000000-0005-0000-0000-0000D1090000}"/>
    <cellStyle name="Currency 4 2 3 4 3 4 2 2" xfId="15793" xr:uid="{7DC7AD43-76C8-4A48-8F5F-BB4AB41AB9BB}"/>
    <cellStyle name="Currency 4 2 3 4 3 4 2 3" xfId="15792" xr:uid="{027E7F37-1E5C-4546-B132-A0989FD27A5E}"/>
    <cellStyle name="Currency 4 2 3 4 3 4 3" xfId="15794" xr:uid="{F76BCA71-7208-4DBE-96F3-20BD06B3EFB4}"/>
    <cellStyle name="Currency 4 2 3 4 3 4 3 2" xfId="15795" xr:uid="{C4537BB7-FAA7-404E-BBE2-D6C8F6F7170C}"/>
    <cellStyle name="Currency 4 2 3 4 3 4 4" xfId="15796" xr:uid="{BE7161A2-1DCD-4D45-BB1A-A7D0F99005FB}"/>
    <cellStyle name="Currency 4 2 3 4 3 4 5" xfId="15791" xr:uid="{3156FD02-3D30-48E2-B4BB-2FEF6500361D}"/>
    <cellStyle name="Currency 4 2 3 4 3 4 6" xfId="33850" xr:uid="{5952C620-6017-45A2-B386-8973AD0A9581}"/>
    <cellStyle name="Currency 4 2 3 4 3 5" xfId="1518" xr:uid="{00000000-0005-0000-0000-0000D2090000}"/>
    <cellStyle name="Currency 4 2 3 4 3 5 2" xfId="15798" xr:uid="{D6C01F0F-3918-4127-838C-C25612B3E7E1}"/>
    <cellStyle name="Currency 4 2 3 4 3 5 2 2" xfId="15799" xr:uid="{AD3AD35F-7122-4A85-A5CF-1A6238F82EE4}"/>
    <cellStyle name="Currency 4 2 3 4 3 5 3" xfId="15800" xr:uid="{12D7BD53-DDEE-4968-8025-B730975CF8CD}"/>
    <cellStyle name="Currency 4 2 3 4 3 5 4" xfId="15797" xr:uid="{C046D879-B1E5-4999-8010-D583886A2515}"/>
    <cellStyle name="Currency 4 2 3 4 3 6" xfId="5593" xr:uid="{00000000-0005-0000-0000-0000D3090000}"/>
    <cellStyle name="Currency 4 2 3 4 3 6 2" xfId="15802" xr:uid="{B409E4DD-9CB0-40A9-A870-539AE6D50FDD}"/>
    <cellStyle name="Currency 4 2 3 4 3 6 2 2" xfId="15803" xr:uid="{BAE05E93-8C0C-4EB7-AB19-6F760CED6CF5}"/>
    <cellStyle name="Currency 4 2 3 4 3 6 3" xfId="15804" xr:uid="{638F48AA-5168-49C4-A611-B18FF0FD4DBE}"/>
    <cellStyle name="Currency 4 2 3 4 3 6 4" xfId="15801" xr:uid="{BCC78576-B747-4869-B4EF-E629F926F3E6}"/>
    <cellStyle name="Currency 4 2 3 4 3 7" xfId="15805" xr:uid="{FE0DA533-50A3-4837-8A26-FEE65E087F84}"/>
    <cellStyle name="Currency 4 2 3 4 3 7 2" xfId="15806" xr:uid="{A4FB083A-7083-4B62-B5A2-FBC605A37E20}"/>
    <cellStyle name="Currency 4 2 3 4 3 8" xfId="15807" xr:uid="{6F24AE2A-AF66-4367-BD50-22D6E857CBF3}"/>
    <cellStyle name="Currency 4 2 3 4 3 8 2" xfId="15808" xr:uid="{79B51255-1B9B-4429-BB36-A59A27CCF6BB}"/>
    <cellStyle name="Currency 4 2 3 4 3 9" xfId="15809" xr:uid="{468AEBF3-90FB-4FBE-AF83-B9C75A68CA15}"/>
    <cellStyle name="Currency 4 2 3 4 3 9 2" xfId="15810" xr:uid="{430EC74B-4CAE-4D58-9C28-42E23663C855}"/>
    <cellStyle name="Currency 4 2 3 4 4" xfId="1519" xr:uid="{00000000-0005-0000-0000-0000D4090000}"/>
    <cellStyle name="Currency 4 2 3 4 4 2" xfId="5597" xr:uid="{00000000-0005-0000-0000-0000D5090000}"/>
    <cellStyle name="Currency 4 2 3 4 4 2 2" xfId="15813" xr:uid="{01D15584-5429-4793-9169-614858DA3CB9}"/>
    <cellStyle name="Currency 4 2 3 4 4 2 3" xfId="15812" xr:uid="{FA0549D3-BB92-42F9-92BC-445FAEF4FA6D}"/>
    <cellStyle name="Currency 4 2 3 4 4 3" xfId="15814" xr:uid="{1CE807A2-2308-4289-B649-1493DE426D04}"/>
    <cellStyle name="Currency 4 2 3 4 4 3 2" xfId="15815" xr:uid="{5037E097-E765-484F-8D91-260CF389B8AE}"/>
    <cellStyle name="Currency 4 2 3 4 4 4" xfId="15816" xr:uid="{90946E1D-874A-475D-A1FB-94025DAE4391}"/>
    <cellStyle name="Currency 4 2 3 4 4 5" xfId="15817" xr:uid="{53D889A2-1AB5-4923-8328-E5B31B5B184F}"/>
    <cellStyle name="Currency 4 2 3 4 4 6" xfId="15811" xr:uid="{86F399C1-F781-4764-8A22-401E29473A75}"/>
    <cellStyle name="Currency 4 2 3 4 4 7" xfId="33851" xr:uid="{2E8BDCD8-1177-4D6D-B470-52A651AECB33}"/>
    <cellStyle name="Currency 4 2 3 4 5" xfId="1520" xr:uid="{00000000-0005-0000-0000-0000D6090000}"/>
    <cellStyle name="Currency 4 2 3 4 5 2" xfId="5598" xr:uid="{00000000-0005-0000-0000-0000D7090000}"/>
    <cellStyle name="Currency 4 2 3 4 5 2 2" xfId="15820" xr:uid="{7C5CC3AB-77F7-4C15-A614-A0CBBE29A3D6}"/>
    <cellStyle name="Currency 4 2 3 4 5 2 3" xfId="15819" xr:uid="{89AFF9A9-A349-4E19-B298-A51A36D32FF7}"/>
    <cellStyle name="Currency 4 2 3 4 5 3" xfId="15821" xr:uid="{9FD62281-E695-41EC-9595-F848771ECA8F}"/>
    <cellStyle name="Currency 4 2 3 4 5 3 2" xfId="15822" xr:uid="{8FD08C96-76DB-473A-847A-70A2A0649031}"/>
    <cellStyle name="Currency 4 2 3 4 5 4" xfId="15823" xr:uid="{B0083950-7DCD-4E86-BA13-21F975F957E8}"/>
    <cellStyle name="Currency 4 2 3 4 5 5" xfId="15818" xr:uid="{85FBBE67-2BD4-47A3-BC6F-9945BD851928}"/>
    <cellStyle name="Currency 4 2 3 4 5 6" xfId="33852" xr:uid="{499077FD-A0AA-431C-8BA8-8E675363486E}"/>
    <cellStyle name="Currency 4 2 3 4 6" xfId="1521" xr:uid="{00000000-0005-0000-0000-0000D8090000}"/>
    <cellStyle name="Currency 4 2 3 4 6 2" xfId="5599" xr:uid="{00000000-0005-0000-0000-0000D9090000}"/>
    <cellStyle name="Currency 4 2 3 4 6 2 2" xfId="15826" xr:uid="{AF877D7F-A978-467C-9097-DE7662C9BB37}"/>
    <cellStyle name="Currency 4 2 3 4 6 2 3" xfId="15825" xr:uid="{1C0784FC-6A37-4CEC-8E05-F9AD8C73FEAE}"/>
    <cellStyle name="Currency 4 2 3 4 6 3" xfId="15827" xr:uid="{0E25DD17-96C8-48CA-8185-D2DB850739E0}"/>
    <cellStyle name="Currency 4 2 3 4 6 3 2" xfId="15828" xr:uid="{21FF3270-B99F-4BC9-8129-06E19239ECFF}"/>
    <cellStyle name="Currency 4 2 3 4 6 4" xfId="15829" xr:uid="{7D895E96-F5FC-4125-9FB2-0717D00BC680}"/>
    <cellStyle name="Currency 4 2 3 4 6 5" xfId="15824" xr:uid="{ABE0629D-A9EF-4948-8A73-3EF0A494A451}"/>
    <cellStyle name="Currency 4 2 3 4 6 6" xfId="33853" xr:uid="{0460D96E-9EFB-4B6F-BE33-EAE03BF79E31}"/>
    <cellStyle name="Currency 4 2 3 4 7" xfId="1522" xr:uid="{00000000-0005-0000-0000-0000DA090000}"/>
    <cellStyle name="Currency 4 2 3 4 7 2" xfId="15831" xr:uid="{2ADD4827-D7F2-4568-A218-BB7F80D2EED2}"/>
    <cellStyle name="Currency 4 2 3 4 7 2 2" xfId="15832" xr:uid="{743FAD24-2B45-4D3A-9D13-09511A5F1A03}"/>
    <cellStyle name="Currency 4 2 3 4 7 3" xfId="15833" xr:uid="{4888A87E-F6C3-4F52-B687-5814FCFD8C1D}"/>
    <cellStyle name="Currency 4 2 3 4 7 4" xfId="15830" xr:uid="{6354DA85-A6C9-4FDE-881C-6AA074B45610}"/>
    <cellStyle name="Currency 4 2 3 4 8" xfId="5588" xr:uid="{00000000-0005-0000-0000-0000DB090000}"/>
    <cellStyle name="Currency 4 2 3 4 8 2" xfId="15835" xr:uid="{5ED733E4-0C1C-4382-80BF-D937375D1800}"/>
    <cellStyle name="Currency 4 2 3 4 8 2 2" xfId="15836" xr:uid="{322392C5-9604-48C9-88E7-0FF5AA8EDF10}"/>
    <cellStyle name="Currency 4 2 3 4 8 3" xfId="15837" xr:uid="{E856F52C-CD74-4980-867B-DA01255FCC39}"/>
    <cellStyle name="Currency 4 2 3 4 8 4" xfId="15834" xr:uid="{D256A685-8E7F-4FC6-A2D7-B41A12607C37}"/>
    <cellStyle name="Currency 4 2 3 4 9" xfId="15838" xr:uid="{5F6BD01E-3449-4A99-BDC9-7D505E6661A2}"/>
    <cellStyle name="Currency 4 2 3 4 9 2" xfId="15839" xr:uid="{4D28800A-A577-4879-AFC4-88DEF51DED6D}"/>
    <cellStyle name="Currency 4 2 3 5" xfId="1523" xr:uid="{00000000-0005-0000-0000-0000DC090000}"/>
    <cellStyle name="Currency 4 2 3 5 10" xfId="15841" xr:uid="{A1D5D61B-EAD7-41D3-9E31-125E96B79FCD}"/>
    <cellStyle name="Currency 4 2 3 5 10 2" xfId="15842" xr:uid="{FC0FE015-5770-4DAC-9E84-042DBCA9527F}"/>
    <cellStyle name="Currency 4 2 3 5 11" xfId="15843" xr:uid="{1108141E-DEA0-48C2-AF53-DE3ED3BF9F8E}"/>
    <cellStyle name="Currency 4 2 3 5 11 2" xfId="15844" xr:uid="{36466768-7587-4820-9C86-92D4CF0AD3A5}"/>
    <cellStyle name="Currency 4 2 3 5 12" xfId="15845" xr:uid="{2B42F99D-7058-458B-9526-FB658232C444}"/>
    <cellStyle name="Currency 4 2 3 5 13" xfId="15840" xr:uid="{B6669308-FF22-42A6-8173-E8156CFFAE9E}"/>
    <cellStyle name="Currency 4 2 3 5 14" xfId="33854" xr:uid="{15DC540B-8AF6-408B-A720-77A0DD8834FB}"/>
    <cellStyle name="Currency 4 2 3 5 15" xfId="35851" xr:uid="{059065D9-1E6B-4674-BF8F-9EE02DA4E795}"/>
    <cellStyle name="Currency 4 2 3 5 2" xfId="1524" xr:uid="{00000000-0005-0000-0000-0000DD090000}"/>
    <cellStyle name="Currency 4 2 3 5 2 10" xfId="15847" xr:uid="{2D66847D-EB11-4689-9863-0010CF5D6A55}"/>
    <cellStyle name="Currency 4 2 3 5 2 11" xfId="15846" xr:uid="{98DFA577-808A-4DD2-87CF-BF92AB489E41}"/>
    <cellStyle name="Currency 4 2 3 5 2 12" xfId="33855" xr:uid="{C8C5F3E2-227B-4325-A8DF-B9CA778ACEAD}"/>
    <cellStyle name="Currency 4 2 3 5 2 13" xfId="36224" xr:uid="{74F7B5FF-5586-42DF-A63B-FC49853DD2ED}"/>
    <cellStyle name="Currency 4 2 3 5 2 2" xfId="1525" xr:uid="{00000000-0005-0000-0000-0000DE090000}"/>
    <cellStyle name="Currency 4 2 3 5 2 2 2" xfId="5602" xr:uid="{00000000-0005-0000-0000-0000DF090000}"/>
    <cellStyle name="Currency 4 2 3 5 2 2 2 2" xfId="15850" xr:uid="{C48027DE-D27F-4788-8537-B1221A21B7FE}"/>
    <cellStyle name="Currency 4 2 3 5 2 2 2 3" xfId="15849" xr:uid="{6A98CC53-845E-4138-AADB-0678325AEBF8}"/>
    <cellStyle name="Currency 4 2 3 5 2 2 3" xfId="15851" xr:uid="{84D46DEB-4108-4C21-982D-557B03ABD805}"/>
    <cellStyle name="Currency 4 2 3 5 2 2 3 2" xfId="15852" xr:uid="{65318C85-B739-40BA-80A6-24295AB16C44}"/>
    <cellStyle name="Currency 4 2 3 5 2 2 4" xfId="15853" xr:uid="{4AF1EA53-E83F-4110-9496-17AF6E5CA7CC}"/>
    <cellStyle name="Currency 4 2 3 5 2 2 5" xfId="15848" xr:uid="{4FFCE5F2-CD58-40FE-B72F-9CF1920339CF}"/>
    <cellStyle name="Currency 4 2 3 5 2 2 6" xfId="33856" xr:uid="{D574DB66-40AE-4346-A58E-44F054106C9F}"/>
    <cellStyle name="Currency 4 2 3 5 2 3" xfId="1526" xr:uid="{00000000-0005-0000-0000-0000E0090000}"/>
    <cellStyle name="Currency 4 2 3 5 2 3 2" xfId="5603" xr:uid="{00000000-0005-0000-0000-0000E1090000}"/>
    <cellStyle name="Currency 4 2 3 5 2 3 2 2" xfId="15856" xr:uid="{DDCA93B8-55EF-49B8-948B-25FA216FC1C3}"/>
    <cellStyle name="Currency 4 2 3 5 2 3 2 3" xfId="15855" xr:uid="{3D31201A-36CE-4606-AB7C-50A78212EF0B}"/>
    <cellStyle name="Currency 4 2 3 5 2 3 3" xfId="15857" xr:uid="{47647482-5696-4F95-9FA6-A1E06DD5B957}"/>
    <cellStyle name="Currency 4 2 3 5 2 3 3 2" xfId="15858" xr:uid="{FA91CF7D-F995-4D8D-B75C-B6D4EC82D8F0}"/>
    <cellStyle name="Currency 4 2 3 5 2 3 4" xfId="15859" xr:uid="{0C87D17E-27FA-458B-8916-1A4EAC4549BB}"/>
    <cellStyle name="Currency 4 2 3 5 2 3 5" xfId="15854" xr:uid="{33E7928B-0EAC-42D1-863D-AFC77CA238A7}"/>
    <cellStyle name="Currency 4 2 3 5 2 3 6" xfId="33857" xr:uid="{FE80879D-6453-4EE0-A1FC-DDAC99BEFA66}"/>
    <cellStyle name="Currency 4 2 3 5 2 4" xfId="1527" xr:uid="{00000000-0005-0000-0000-0000E2090000}"/>
    <cellStyle name="Currency 4 2 3 5 2 4 2" xfId="5604" xr:uid="{00000000-0005-0000-0000-0000E3090000}"/>
    <cellStyle name="Currency 4 2 3 5 2 4 2 2" xfId="15862" xr:uid="{45267068-A329-40E9-B150-645EEAD945B8}"/>
    <cellStyle name="Currency 4 2 3 5 2 4 2 3" xfId="15861" xr:uid="{CF17E7AD-D666-4798-A5DB-90E6AD28322B}"/>
    <cellStyle name="Currency 4 2 3 5 2 4 3" xfId="15863" xr:uid="{41E377C0-5245-4593-8526-77328BBFC063}"/>
    <cellStyle name="Currency 4 2 3 5 2 4 3 2" xfId="15864" xr:uid="{55C31615-721D-4FAB-9D8E-22F3303025C9}"/>
    <cellStyle name="Currency 4 2 3 5 2 4 4" xfId="15865" xr:uid="{4FC621B6-1B1D-46A1-9212-9AF797545292}"/>
    <cellStyle name="Currency 4 2 3 5 2 4 5" xfId="15860" xr:uid="{31112336-E476-483D-AD03-A82829D9AE45}"/>
    <cellStyle name="Currency 4 2 3 5 2 4 6" xfId="33858" xr:uid="{D09B6C63-159F-4143-8307-2AC5D9CBCA36}"/>
    <cellStyle name="Currency 4 2 3 5 2 5" xfId="1528" xr:uid="{00000000-0005-0000-0000-0000E4090000}"/>
    <cellStyle name="Currency 4 2 3 5 2 5 2" xfId="15867" xr:uid="{CAAD58C3-FB0E-46B7-9345-6EDBE1F5F00D}"/>
    <cellStyle name="Currency 4 2 3 5 2 5 2 2" xfId="15868" xr:uid="{622B2EB0-4191-4DF5-ADDC-D519010847BF}"/>
    <cellStyle name="Currency 4 2 3 5 2 5 3" xfId="15869" xr:uid="{392C72E9-C990-4246-88DD-6C27491A3766}"/>
    <cellStyle name="Currency 4 2 3 5 2 5 4" xfId="15866" xr:uid="{3B24C19B-6BA8-4A2F-9295-9B69911270D1}"/>
    <cellStyle name="Currency 4 2 3 5 2 6" xfId="5601" xr:uid="{00000000-0005-0000-0000-0000E5090000}"/>
    <cellStyle name="Currency 4 2 3 5 2 6 2" xfId="15871" xr:uid="{B86F279F-D52A-4D00-B579-C975062BAEBF}"/>
    <cellStyle name="Currency 4 2 3 5 2 6 2 2" xfId="15872" xr:uid="{1F5C04C8-D9C7-4BFC-AAA3-80ECBB0AA42F}"/>
    <cellStyle name="Currency 4 2 3 5 2 6 3" xfId="15873" xr:uid="{61EABF79-04E4-4759-AB3E-A7F03526896B}"/>
    <cellStyle name="Currency 4 2 3 5 2 6 4" xfId="15870" xr:uid="{8163E4C5-FFCD-4A76-B3E5-9CC64DF0E931}"/>
    <cellStyle name="Currency 4 2 3 5 2 7" xfId="15874" xr:uid="{8FE0FD12-6CB1-4737-8BDD-A5CE462D3668}"/>
    <cellStyle name="Currency 4 2 3 5 2 7 2" xfId="15875" xr:uid="{864D3298-3F59-4A4E-8B13-FCE2B6AA45D8}"/>
    <cellStyle name="Currency 4 2 3 5 2 8" xfId="15876" xr:uid="{20C8B956-4D09-4099-94D2-E65205131024}"/>
    <cellStyle name="Currency 4 2 3 5 2 8 2" xfId="15877" xr:uid="{AAF809A1-AD7A-4907-861B-B441E25DDF0C}"/>
    <cellStyle name="Currency 4 2 3 5 2 9" xfId="15878" xr:uid="{A6B33FC8-E24E-4A64-9771-02AFA69AE90F}"/>
    <cellStyle name="Currency 4 2 3 5 2 9 2" xfId="15879" xr:uid="{E98D35DF-BFF7-494C-91E5-DDB3BF2136DD}"/>
    <cellStyle name="Currency 4 2 3 5 3" xfId="1529" xr:uid="{00000000-0005-0000-0000-0000E6090000}"/>
    <cellStyle name="Currency 4 2 3 5 3 10" xfId="15881" xr:uid="{5BB62481-C7E6-4D20-83E7-48657C019229}"/>
    <cellStyle name="Currency 4 2 3 5 3 11" xfId="15880" xr:uid="{04C60F41-9B51-498C-824E-363268CBFF23}"/>
    <cellStyle name="Currency 4 2 3 5 3 12" xfId="33859" xr:uid="{16DD4CB1-CFE4-4B94-B65C-6BB003AC4CBD}"/>
    <cellStyle name="Currency 4 2 3 5 3 13" xfId="36438" xr:uid="{D12C54CD-6C61-4291-8586-BB82D43E72E5}"/>
    <cellStyle name="Currency 4 2 3 5 3 2" xfId="1530" xr:uid="{00000000-0005-0000-0000-0000E7090000}"/>
    <cellStyle name="Currency 4 2 3 5 3 2 2" xfId="5606" xr:uid="{00000000-0005-0000-0000-0000E8090000}"/>
    <cellStyle name="Currency 4 2 3 5 3 2 2 2" xfId="15884" xr:uid="{C14E8B4C-D09F-4222-AFD6-E0EAB5976D45}"/>
    <cellStyle name="Currency 4 2 3 5 3 2 2 3" xfId="15883" xr:uid="{1F414778-5E6E-41B4-964A-DA99BCD4E256}"/>
    <cellStyle name="Currency 4 2 3 5 3 2 3" xfId="15885" xr:uid="{274A4B48-8D7B-437E-8F51-23ADDCAF9202}"/>
    <cellStyle name="Currency 4 2 3 5 3 2 3 2" xfId="15886" xr:uid="{C38A845C-986F-456E-8C07-90CAC02D56A7}"/>
    <cellStyle name="Currency 4 2 3 5 3 2 4" xfId="15887" xr:uid="{74766BE2-B45A-48AB-8F72-C6E269464658}"/>
    <cellStyle name="Currency 4 2 3 5 3 2 5" xfId="15882" xr:uid="{BD6BA672-0B41-4BE4-AA1A-268F3F67558B}"/>
    <cellStyle name="Currency 4 2 3 5 3 2 6" xfId="33860" xr:uid="{7F7FF613-BFF1-4CF6-A49F-044A110CA62E}"/>
    <cellStyle name="Currency 4 2 3 5 3 3" xfId="1531" xr:uid="{00000000-0005-0000-0000-0000E9090000}"/>
    <cellStyle name="Currency 4 2 3 5 3 3 2" xfId="5607" xr:uid="{00000000-0005-0000-0000-0000EA090000}"/>
    <cellStyle name="Currency 4 2 3 5 3 3 2 2" xfId="15890" xr:uid="{C15A6C5E-9B6E-44AD-A7CA-181FE61DF0E4}"/>
    <cellStyle name="Currency 4 2 3 5 3 3 2 3" xfId="15889" xr:uid="{41DFF856-FB92-46D1-A2C8-BD013AAD7046}"/>
    <cellStyle name="Currency 4 2 3 5 3 3 3" xfId="15891" xr:uid="{9DEBA573-65FB-4905-AA4E-B1DBF7AC7E26}"/>
    <cellStyle name="Currency 4 2 3 5 3 3 3 2" xfId="15892" xr:uid="{55801248-4B35-4D44-9FCC-6F314DAA7A86}"/>
    <cellStyle name="Currency 4 2 3 5 3 3 4" xfId="15893" xr:uid="{9BAA56F0-0ED9-4629-86B1-3AB40116BEBD}"/>
    <cellStyle name="Currency 4 2 3 5 3 3 5" xfId="15888" xr:uid="{D5D2D4BD-6EDA-437B-A4CC-9E829E5A4D64}"/>
    <cellStyle name="Currency 4 2 3 5 3 3 6" xfId="33861" xr:uid="{7C605BF9-A6BB-4198-8F6E-4E92F4DFE335}"/>
    <cellStyle name="Currency 4 2 3 5 3 4" xfId="1532" xr:uid="{00000000-0005-0000-0000-0000EB090000}"/>
    <cellStyle name="Currency 4 2 3 5 3 4 2" xfId="5608" xr:uid="{00000000-0005-0000-0000-0000EC090000}"/>
    <cellStyle name="Currency 4 2 3 5 3 4 2 2" xfId="15896" xr:uid="{A9EC83F6-D52B-49EA-BEEB-E50A7CAC615E}"/>
    <cellStyle name="Currency 4 2 3 5 3 4 2 3" xfId="15895" xr:uid="{8BF36B79-BE68-4BBE-8411-9ADAFDB237E5}"/>
    <cellStyle name="Currency 4 2 3 5 3 4 3" xfId="15897" xr:uid="{A93BA4CC-FCED-45DD-8BF6-AA37076E7D8A}"/>
    <cellStyle name="Currency 4 2 3 5 3 4 3 2" xfId="15898" xr:uid="{FE4333BF-0B53-4C8F-8648-9C6D0ADE292E}"/>
    <cellStyle name="Currency 4 2 3 5 3 4 4" xfId="15899" xr:uid="{3C88F0AA-EBB2-4DCD-A312-241B39F9FFA1}"/>
    <cellStyle name="Currency 4 2 3 5 3 4 5" xfId="15894" xr:uid="{E53880D0-2403-4C24-AEAC-E635166722A9}"/>
    <cellStyle name="Currency 4 2 3 5 3 4 6" xfId="33862" xr:uid="{A912CF39-09E8-410A-AED0-D5FD5F96934C}"/>
    <cellStyle name="Currency 4 2 3 5 3 5" xfId="1533" xr:uid="{00000000-0005-0000-0000-0000ED090000}"/>
    <cellStyle name="Currency 4 2 3 5 3 5 2" xfId="15901" xr:uid="{928B177E-01E7-4EFA-A9D7-8D9CC454EA8E}"/>
    <cellStyle name="Currency 4 2 3 5 3 5 2 2" xfId="15902" xr:uid="{F05F6374-3402-487C-8A18-1AECCD0A9A3A}"/>
    <cellStyle name="Currency 4 2 3 5 3 5 3" xfId="15903" xr:uid="{842D8D03-DCDD-4910-82BC-7F45F5825434}"/>
    <cellStyle name="Currency 4 2 3 5 3 5 4" xfId="15900" xr:uid="{1763868D-D64C-4627-98D7-0A6C50E6386C}"/>
    <cellStyle name="Currency 4 2 3 5 3 6" xfId="5605" xr:uid="{00000000-0005-0000-0000-0000EE090000}"/>
    <cellStyle name="Currency 4 2 3 5 3 6 2" xfId="15905" xr:uid="{BE3AD685-3791-47A0-B4C6-B04256D546DC}"/>
    <cellStyle name="Currency 4 2 3 5 3 6 2 2" xfId="15906" xr:uid="{40BB2EBD-703C-471D-A9BC-1DE9DE2B0F12}"/>
    <cellStyle name="Currency 4 2 3 5 3 6 3" xfId="15907" xr:uid="{036F4118-3DB4-4258-975C-EB87CF533C83}"/>
    <cellStyle name="Currency 4 2 3 5 3 6 4" xfId="15904" xr:uid="{8157911E-E992-4617-B418-C91DF040CAA8}"/>
    <cellStyle name="Currency 4 2 3 5 3 7" xfId="15908" xr:uid="{7D6AC8FF-9CB9-4B6C-98DB-20CD49C1DE6D}"/>
    <cellStyle name="Currency 4 2 3 5 3 7 2" xfId="15909" xr:uid="{CA0EF6A7-33D6-4406-9DC7-00CA15D953DA}"/>
    <cellStyle name="Currency 4 2 3 5 3 8" xfId="15910" xr:uid="{FA6EBF91-A606-4F7A-874F-017D5AF79F86}"/>
    <cellStyle name="Currency 4 2 3 5 3 8 2" xfId="15911" xr:uid="{1F1038AB-BFE6-46AE-A399-99E4FD4BFABD}"/>
    <cellStyle name="Currency 4 2 3 5 3 9" xfId="15912" xr:uid="{20575976-E52B-4724-9F4D-E7FF9F309710}"/>
    <cellStyle name="Currency 4 2 3 5 3 9 2" xfId="15913" xr:uid="{2F4340C6-DA14-40B9-9408-57F33E0D7E1C}"/>
    <cellStyle name="Currency 4 2 3 5 4" xfId="1534" xr:uid="{00000000-0005-0000-0000-0000EF090000}"/>
    <cellStyle name="Currency 4 2 3 5 4 2" xfId="5609" xr:uid="{00000000-0005-0000-0000-0000F0090000}"/>
    <cellStyle name="Currency 4 2 3 5 4 2 2" xfId="15916" xr:uid="{E98FC93B-3ECD-40E2-94F9-9C4709016B96}"/>
    <cellStyle name="Currency 4 2 3 5 4 2 3" xfId="15915" xr:uid="{738659AD-1995-4E43-8BDD-75822B8B29D7}"/>
    <cellStyle name="Currency 4 2 3 5 4 3" xfId="15917" xr:uid="{41DA93C2-FD3B-4790-82D0-970A18302BFF}"/>
    <cellStyle name="Currency 4 2 3 5 4 3 2" xfId="15918" xr:uid="{7A9CE1F6-EEA2-4D65-8605-B47C2B5042A4}"/>
    <cellStyle name="Currency 4 2 3 5 4 4" xfId="15919" xr:uid="{90A9B5C0-BCEB-41B1-A8C4-058A7DC0F3EB}"/>
    <cellStyle name="Currency 4 2 3 5 4 5" xfId="15920" xr:uid="{27CF9FD7-0A2B-4BA1-B1CC-2B1B1DF3E98B}"/>
    <cellStyle name="Currency 4 2 3 5 4 6" xfId="15914" xr:uid="{AEAF6E16-4231-457B-82C8-285B00AED1E2}"/>
    <cellStyle name="Currency 4 2 3 5 4 7" xfId="33863" xr:uid="{7A9E816D-0610-47C4-A4A1-FE932C999246}"/>
    <cellStyle name="Currency 4 2 3 5 5" xfId="1535" xr:uid="{00000000-0005-0000-0000-0000F1090000}"/>
    <cellStyle name="Currency 4 2 3 5 5 2" xfId="5610" xr:uid="{00000000-0005-0000-0000-0000F2090000}"/>
    <cellStyle name="Currency 4 2 3 5 5 2 2" xfId="15923" xr:uid="{E8B8126D-4090-4D79-B8DC-E7EE38542257}"/>
    <cellStyle name="Currency 4 2 3 5 5 2 3" xfId="15922" xr:uid="{E4CF6E38-4780-4E41-A8AA-1FAA44703FDC}"/>
    <cellStyle name="Currency 4 2 3 5 5 3" xfId="15924" xr:uid="{0C0315FE-9E1E-4797-9A40-80EB9E679E7A}"/>
    <cellStyle name="Currency 4 2 3 5 5 3 2" xfId="15925" xr:uid="{9E3D9060-82BF-4995-8BB1-5A48C4F6E435}"/>
    <cellStyle name="Currency 4 2 3 5 5 4" xfId="15926" xr:uid="{E55BB8CA-C34D-4151-88BD-DF67C1D94941}"/>
    <cellStyle name="Currency 4 2 3 5 5 5" xfId="15921" xr:uid="{4C2D5DDE-C14C-4A94-BFF3-E3602180E1DD}"/>
    <cellStyle name="Currency 4 2 3 5 5 6" xfId="33864" xr:uid="{2CA7A279-EABA-4E9C-85B8-9BB9054BA0C4}"/>
    <cellStyle name="Currency 4 2 3 5 6" xfId="1536" xr:uid="{00000000-0005-0000-0000-0000F3090000}"/>
    <cellStyle name="Currency 4 2 3 5 6 2" xfId="5611" xr:uid="{00000000-0005-0000-0000-0000F4090000}"/>
    <cellStyle name="Currency 4 2 3 5 6 2 2" xfId="15929" xr:uid="{5E77441E-CF6A-4919-8C2D-6D3BE0A12277}"/>
    <cellStyle name="Currency 4 2 3 5 6 2 3" xfId="15928" xr:uid="{5A545293-41E6-4B49-9D46-412B4F507FDC}"/>
    <cellStyle name="Currency 4 2 3 5 6 3" xfId="15930" xr:uid="{673B70BD-6316-4EFF-BE12-5A54BA57089D}"/>
    <cellStyle name="Currency 4 2 3 5 6 3 2" xfId="15931" xr:uid="{E752FB74-3E8E-4292-9CE7-00AEDDC1A8C9}"/>
    <cellStyle name="Currency 4 2 3 5 6 4" xfId="15932" xr:uid="{08F9CDF6-9B31-49FA-98F6-68D5198CD733}"/>
    <cellStyle name="Currency 4 2 3 5 6 5" xfId="15927" xr:uid="{063E8631-C0E3-43D4-AA4F-3ACBA1A41BC4}"/>
    <cellStyle name="Currency 4 2 3 5 6 6" xfId="33865" xr:uid="{588B7E77-10E9-437F-B0FC-8CCBB05C94D9}"/>
    <cellStyle name="Currency 4 2 3 5 7" xfId="1537" xr:uid="{00000000-0005-0000-0000-0000F5090000}"/>
    <cellStyle name="Currency 4 2 3 5 7 2" xfId="15934" xr:uid="{3C58992E-80D8-4DBE-85F4-72690B37F591}"/>
    <cellStyle name="Currency 4 2 3 5 7 2 2" xfId="15935" xr:uid="{EE91F882-72C0-4335-912A-7F2E220077B8}"/>
    <cellStyle name="Currency 4 2 3 5 7 3" xfId="15936" xr:uid="{975AE8AC-692A-4938-8996-6329E4FACAA5}"/>
    <cellStyle name="Currency 4 2 3 5 7 4" xfId="15933" xr:uid="{A41341AE-8511-4F39-BA31-CA21E1CC96CF}"/>
    <cellStyle name="Currency 4 2 3 5 8" xfId="5600" xr:uid="{00000000-0005-0000-0000-0000F6090000}"/>
    <cellStyle name="Currency 4 2 3 5 8 2" xfId="15938" xr:uid="{A97A8F81-2F88-429F-AE95-666DF719F114}"/>
    <cellStyle name="Currency 4 2 3 5 8 2 2" xfId="15939" xr:uid="{E69AC4AC-511A-4354-B7BB-40509654B1DB}"/>
    <cellStyle name="Currency 4 2 3 5 8 3" xfId="15940" xr:uid="{EA58AAC7-CB6C-4CE4-9BEC-4F6E7C25747D}"/>
    <cellStyle name="Currency 4 2 3 5 8 4" xfId="15937" xr:uid="{CDB6D47C-7732-4D00-AAA4-784A74314448}"/>
    <cellStyle name="Currency 4 2 3 5 9" xfId="15941" xr:uid="{FC277626-CB33-4248-8703-6EEA052FCC91}"/>
    <cellStyle name="Currency 4 2 3 5 9 2" xfId="15942" xr:uid="{92CFC88E-F216-4210-9ADC-16A4EA7C51E1}"/>
    <cellStyle name="Currency 4 2 3 6" xfId="1538" xr:uid="{00000000-0005-0000-0000-0000F7090000}"/>
    <cellStyle name="Currency 4 2 3 6 10" xfId="15944" xr:uid="{2B65839D-33FE-4CB7-AD26-96EDEB800F66}"/>
    <cellStyle name="Currency 4 2 3 6 11" xfId="15943" xr:uid="{FB921D02-A53D-4701-80B8-65A838C1293F}"/>
    <cellStyle name="Currency 4 2 3 6 12" xfId="33866" xr:uid="{F43D7C00-C929-45FE-92D1-E12F69A7F18E}"/>
    <cellStyle name="Currency 4 2 3 6 13" xfId="36220" xr:uid="{1CF77379-6D70-4DF3-8FD4-ECA5A7D8B1C7}"/>
    <cellStyle name="Currency 4 2 3 6 2" xfId="1539" xr:uid="{00000000-0005-0000-0000-0000F8090000}"/>
    <cellStyle name="Currency 4 2 3 6 2 2" xfId="5613" xr:uid="{00000000-0005-0000-0000-0000F9090000}"/>
    <cellStyle name="Currency 4 2 3 6 2 2 2" xfId="15947" xr:uid="{A4C36D7D-6495-400E-B88E-CE050B5D5731}"/>
    <cellStyle name="Currency 4 2 3 6 2 2 3" xfId="15946" xr:uid="{CCB7FF22-16E0-4F8E-8D4E-91F772646A45}"/>
    <cellStyle name="Currency 4 2 3 6 2 3" xfId="15948" xr:uid="{F18BC7FC-7982-479C-B16E-18EFF09E2A50}"/>
    <cellStyle name="Currency 4 2 3 6 2 3 2" xfId="15949" xr:uid="{354DA55D-0D3C-4715-8976-0D136D6A57CE}"/>
    <cellStyle name="Currency 4 2 3 6 2 4" xfId="15950" xr:uid="{2387A398-7048-4CCD-BCD9-E06069DB3DBC}"/>
    <cellStyle name="Currency 4 2 3 6 2 5" xfId="15945" xr:uid="{E1CBAAC1-F5D8-4747-BBF1-03A5BC15EBA9}"/>
    <cellStyle name="Currency 4 2 3 6 2 6" xfId="33867" xr:uid="{F427807D-4F12-4CED-B5C1-DDE3350E95F0}"/>
    <cellStyle name="Currency 4 2 3 6 3" xfId="1540" xr:uid="{00000000-0005-0000-0000-0000FA090000}"/>
    <cellStyle name="Currency 4 2 3 6 3 2" xfId="5614" xr:uid="{00000000-0005-0000-0000-0000FB090000}"/>
    <cellStyle name="Currency 4 2 3 6 3 2 2" xfId="15953" xr:uid="{0FD5D824-34A2-44EE-9441-901C485CB87F}"/>
    <cellStyle name="Currency 4 2 3 6 3 2 3" xfId="15952" xr:uid="{3279F18B-9EF3-45B5-B5CD-0E944D2132F7}"/>
    <cellStyle name="Currency 4 2 3 6 3 3" xfId="15954" xr:uid="{CCD3E3D9-6792-4AA9-B73C-5A7227E00C65}"/>
    <cellStyle name="Currency 4 2 3 6 3 3 2" xfId="15955" xr:uid="{ACE8F8F5-26E1-4A98-BD20-F3269BDEA2DA}"/>
    <cellStyle name="Currency 4 2 3 6 3 4" xfId="15956" xr:uid="{6CA7F365-EBC0-4430-BCF3-88F7C3F0390A}"/>
    <cellStyle name="Currency 4 2 3 6 3 5" xfId="15951" xr:uid="{03399844-7564-472D-B341-253972BC9899}"/>
    <cellStyle name="Currency 4 2 3 6 3 6" xfId="33868" xr:uid="{CA980F81-163A-4341-807E-9E32AE1D1B52}"/>
    <cellStyle name="Currency 4 2 3 6 4" xfId="1541" xr:uid="{00000000-0005-0000-0000-0000FC090000}"/>
    <cellStyle name="Currency 4 2 3 6 4 2" xfId="5615" xr:uid="{00000000-0005-0000-0000-0000FD090000}"/>
    <cellStyle name="Currency 4 2 3 6 4 2 2" xfId="15959" xr:uid="{B69B8135-F529-489C-BA71-EE9AD041FB75}"/>
    <cellStyle name="Currency 4 2 3 6 4 2 3" xfId="15958" xr:uid="{D702DE1E-815A-404F-9B15-92DC09BD9ED0}"/>
    <cellStyle name="Currency 4 2 3 6 4 3" xfId="15960" xr:uid="{BAA5E5F4-E6B1-4CCE-9D40-68E16789DCAB}"/>
    <cellStyle name="Currency 4 2 3 6 4 3 2" xfId="15961" xr:uid="{9FEE5706-D40C-4B37-8D43-F670C492B0A3}"/>
    <cellStyle name="Currency 4 2 3 6 4 4" xfId="15962" xr:uid="{60EC600F-9D1A-4327-AC9E-8933169C0C92}"/>
    <cellStyle name="Currency 4 2 3 6 4 5" xfId="15957" xr:uid="{FACDAFF0-AB5B-42D0-B5CC-A8DDBD5D246C}"/>
    <cellStyle name="Currency 4 2 3 6 4 6" xfId="33869" xr:uid="{4AB82A99-BFBB-41A4-B7F4-5ACC6A80A892}"/>
    <cellStyle name="Currency 4 2 3 6 5" xfId="1542" xr:uid="{00000000-0005-0000-0000-0000FE090000}"/>
    <cellStyle name="Currency 4 2 3 6 5 2" xfId="15964" xr:uid="{BF57BB4F-6E8B-480D-BD5B-CB146AAA8177}"/>
    <cellStyle name="Currency 4 2 3 6 5 2 2" xfId="15965" xr:uid="{6C35C7AA-CEE5-48E7-A554-186823918760}"/>
    <cellStyle name="Currency 4 2 3 6 5 3" xfId="15966" xr:uid="{DE8F65C2-C7D1-412C-A8CD-9AA50F671E10}"/>
    <cellStyle name="Currency 4 2 3 6 5 4" xfId="15963" xr:uid="{32D6531B-D73B-453B-A2A8-D4EFB517F93C}"/>
    <cellStyle name="Currency 4 2 3 6 6" xfId="5612" xr:uid="{00000000-0005-0000-0000-0000FF090000}"/>
    <cellStyle name="Currency 4 2 3 6 6 2" xfId="15968" xr:uid="{91CE596B-7EA7-4177-8ECE-5A86F2C409CB}"/>
    <cellStyle name="Currency 4 2 3 6 6 2 2" xfId="15969" xr:uid="{C079662D-A0CD-4B5A-80DC-E8151F0C6D41}"/>
    <cellStyle name="Currency 4 2 3 6 6 3" xfId="15970" xr:uid="{D1CDC745-6103-40EF-981A-5BDC33025E65}"/>
    <cellStyle name="Currency 4 2 3 6 6 4" xfId="15967" xr:uid="{B2273B2B-8AD1-4CDE-AD55-BE19E2E7AC13}"/>
    <cellStyle name="Currency 4 2 3 6 7" xfId="15971" xr:uid="{E27840DC-F4ED-4408-8F1B-4C4C760B92F1}"/>
    <cellStyle name="Currency 4 2 3 6 7 2" xfId="15972" xr:uid="{DE12BC92-0BD4-42E1-AAE6-6CC3D9989D2C}"/>
    <cellStyle name="Currency 4 2 3 6 8" xfId="15973" xr:uid="{49A2569A-F360-4275-9BE3-BA6AE890FEFD}"/>
    <cellStyle name="Currency 4 2 3 6 8 2" xfId="15974" xr:uid="{56732076-E731-42C9-B234-84F2CD4E29AE}"/>
    <cellStyle name="Currency 4 2 3 6 9" xfId="15975" xr:uid="{49B51459-3BFA-464F-97A5-B2B44377AE85}"/>
    <cellStyle name="Currency 4 2 3 6 9 2" xfId="15976" xr:uid="{BF3E7E79-8E77-4341-BBC2-E116C97D5A1B}"/>
    <cellStyle name="Currency 4 2 3 7" xfId="1543" xr:uid="{00000000-0005-0000-0000-0000000A0000}"/>
    <cellStyle name="Currency 4 2 3 7 10" xfId="15978" xr:uid="{BC88B62D-7768-449B-AFAC-027956E16772}"/>
    <cellStyle name="Currency 4 2 3 7 11" xfId="15977" xr:uid="{EC5A08CD-E589-49F2-BBD8-2AACD24FFEAE}"/>
    <cellStyle name="Currency 4 2 3 7 12" xfId="33870" xr:uid="{D70A0E43-2E76-4EF2-99AB-4B78F107DAE7}"/>
    <cellStyle name="Currency 4 2 3 7 13" xfId="36434" xr:uid="{B88B0D15-652F-4442-BB2F-4DDD59AB5D40}"/>
    <cellStyle name="Currency 4 2 3 7 2" xfId="1544" xr:uid="{00000000-0005-0000-0000-0000010A0000}"/>
    <cellStyle name="Currency 4 2 3 7 2 2" xfId="5617" xr:uid="{00000000-0005-0000-0000-0000020A0000}"/>
    <cellStyle name="Currency 4 2 3 7 2 2 2" xfId="15981" xr:uid="{A92242C0-4DDC-40F1-8219-78CF2CDBAB26}"/>
    <cellStyle name="Currency 4 2 3 7 2 2 3" xfId="15980" xr:uid="{65C3B905-9EBD-4DD8-A1DB-955226689AC9}"/>
    <cellStyle name="Currency 4 2 3 7 2 3" xfId="15982" xr:uid="{6FA10BEB-A281-4439-B5C0-2F8D7B8B277E}"/>
    <cellStyle name="Currency 4 2 3 7 2 3 2" xfId="15983" xr:uid="{12CE4245-5639-40AA-98A1-67C06F2218CA}"/>
    <cellStyle name="Currency 4 2 3 7 2 4" xfId="15984" xr:uid="{BED2BEA4-5A43-428C-A55C-1CFD3B7474A8}"/>
    <cellStyle name="Currency 4 2 3 7 2 5" xfId="15979" xr:uid="{4AA45A83-96E0-41C6-ACAF-5315B55C8B3E}"/>
    <cellStyle name="Currency 4 2 3 7 2 6" xfId="33871" xr:uid="{41D4AED8-24D9-48C4-8EB9-5F4207CC01E7}"/>
    <cellStyle name="Currency 4 2 3 7 3" xfId="1545" xr:uid="{00000000-0005-0000-0000-0000030A0000}"/>
    <cellStyle name="Currency 4 2 3 7 3 2" xfId="5618" xr:uid="{00000000-0005-0000-0000-0000040A0000}"/>
    <cellStyle name="Currency 4 2 3 7 3 2 2" xfId="15987" xr:uid="{D4793286-C25A-4CCC-944D-85037FFC9C71}"/>
    <cellStyle name="Currency 4 2 3 7 3 2 3" xfId="15986" xr:uid="{4C2977DA-904C-4F0C-89FD-7C43BFF95EAA}"/>
    <cellStyle name="Currency 4 2 3 7 3 3" xfId="15988" xr:uid="{0F1FDE61-9E09-41CD-8061-41E6CEB25825}"/>
    <cellStyle name="Currency 4 2 3 7 3 3 2" xfId="15989" xr:uid="{9F3ADCE5-3EF4-40D7-863A-F7374C7EDFFD}"/>
    <cellStyle name="Currency 4 2 3 7 3 4" xfId="15990" xr:uid="{00869FA3-64D5-418D-8EC3-7D97A62C147B}"/>
    <cellStyle name="Currency 4 2 3 7 3 5" xfId="15985" xr:uid="{A69E2ED0-175B-4DA1-ADD5-E1EFC61DBA78}"/>
    <cellStyle name="Currency 4 2 3 7 3 6" xfId="33872" xr:uid="{9C551B92-27F0-4E49-8BB4-2617FC8712CC}"/>
    <cellStyle name="Currency 4 2 3 7 4" xfId="1546" xr:uid="{00000000-0005-0000-0000-0000050A0000}"/>
    <cellStyle name="Currency 4 2 3 7 4 2" xfId="5619" xr:uid="{00000000-0005-0000-0000-0000060A0000}"/>
    <cellStyle name="Currency 4 2 3 7 4 2 2" xfId="15993" xr:uid="{74D3FC59-1F50-4DEB-9F06-8C3E451D59A1}"/>
    <cellStyle name="Currency 4 2 3 7 4 2 3" xfId="15992" xr:uid="{EF05179F-F10D-43D9-B921-BF3E8ECFA969}"/>
    <cellStyle name="Currency 4 2 3 7 4 3" xfId="15994" xr:uid="{E744D7CD-7CF5-409C-86AA-9786414B63AC}"/>
    <cellStyle name="Currency 4 2 3 7 4 3 2" xfId="15995" xr:uid="{A7A6118B-CA80-428F-8A3B-3B4315968986}"/>
    <cellStyle name="Currency 4 2 3 7 4 4" xfId="15996" xr:uid="{CA4E7BEB-61D3-479A-9393-796278548B28}"/>
    <cellStyle name="Currency 4 2 3 7 4 5" xfId="15991" xr:uid="{A78FF9B2-D308-4EAF-83E7-B2EA854D5DE4}"/>
    <cellStyle name="Currency 4 2 3 7 4 6" xfId="33873" xr:uid="{8B8D01B2-2C73-43E1-8499-0ECAB415EBD9}"/>
    <cellStyle name="Currency 4 2 3 7 5" xfId="1547" xr:uid="{00000000-0005-0000-0000-0000070A0000}"/>
    <cellStyle name="Currency 4 2 3 7 5 2" xfId="15998" xr:uid="{1D4D3637-DE2C-4777-A025-6563EEEA19CF}"/>
    <cellStyle name="Currency 4 2 3 7 5 2 2" xfId="15999" xr:uid="{266A4CEA-BA8B-4A34-AAFC-DB04469E391C}"/>
    <cellStyle name="Currency 4 2 3 7 5 3" xfId="16000" xr:uid="{03251850-9802-4721-B9E6-C3586A0EE29C}"/>
    <cellStyle name="Currency 4 2 3 7 5 4" xfId="15997" xr:uid="{57D2671B-5CDD-4D41-872D-FC0D9CC24DB4}"/>
    <cellStyle name="Currency 4 2 3 7 6" xfId="5616" xr:uid="{00000000-0005-0000-0000-0000080A0000}"/>
    <cellStyle name="Currency 4 2 3 7 6 2" xfId="16002" xr:uid="{B89DA64F-BE43-4BD6-9C0E-6423F7821423}"/>
    <cellStyle name="Currency 4 2 3 7 6 2 2" xfId="16003" xr:uid="{041A20DF-B045-462E-AC0F-06038C9AC7EF}"/>
    <cellStyle name="Currency 4 2 3 7 6 3" xfId="16004" xr:uid="{82F42B49-B054-4AE9-8C81-EF6E089BDD62}"/>
    <cellStyle name="Currency 4 2 3 7 6 4" xfId="16001" xr:uid="{D114D689-219E-4225-9A85-9FC63D5D2517}"/>
    <cellStyle name="Currency 4 2 3 7 7" xfId="16005" xr:uid="{885554FA-682B-4D5F-B94D-AE56599ABED7}"/>
    <cellStyle name="Currency 4 2 3 7 7 2" xfId="16006" xr:uid="{C25EB866-504C-4D93-8BE9-F878EB2CD5E5}"/>
    <cellStyle name="Currency 4 2 3 7 8" xfId="16007" xr:uid="{5A7B795C-1357-4927-9155-766D6BBC8507}"/>
    <cellStyle name="Currency 4 2 3 7 8 2" xfId="16008" xr:uid="{8D5B917E-CCD5-4807-94D8-CC5998348835}"/>
    <cellStyle name="Currency 4 2 3 7 9" xfId="16009" xr:uid="{C6C9F39A-D411-4856-9FE1-CEC3B8201EE7}"/>
    <cellStyle name="Currency 4 2 3 7 9 2" xfId="16010" xr:uid="{9E11733D-7FE1-4F46-B68F-DB5AE2201519}"/>
    <cellStyle name="Currency 4 2 3 8" xfId="1548" xr:uid="{00000000-0005-0000-0000-0000090A0000}"/>
    <cellStyle name="Currency 4 2 3 8 2" xfId="5620" xr:uid="{00000000-0005-0000-0000-00000A0A0000}"/>
    <cellStyle name="Currency 4 2 3 8 2 2" xfId="16013" xr:uid="{40AD902C-12D5-435B-A725-F1A5F95198D5}"/>
    <cellStyle name="Currency 4 2 3 8 2 3" xfId="16012" xr:uid="{C09EF230-945A-464B-A8BB-867AAD3861AD}"/>
    <cellStyle name="Currency 4 2 3 8 3" xfId="16014" xr:uid="{5B619488-1644-440F-8860-9FEC9E41D8B7}"/>
    <cellStyle name="Currency 4 2 3 8 3 2" xfId="16015" xr:uid="{90BD600B-ED9F-4261-9EB6-9E0294EC4202}"/>
    <cellStyle name="Currency 4 2 3 8 4" xfId="16016" xr:uid="{F12E64B1-8686-4604-BA39-FA67688F7421}"/>
    <cellStyle name="Currency 4 2 3 8 5" xfId="16017" xr:uid="{867AE5AE-8E05-46A0-8968-5805D764DB01}"/>
    <cellStyle name="Currency 4 2 3 8 6" xfId="16011" xr:uid="{59FBE08D-5D32-4F43-B1A3-EA2808BAD267}"/>
    <cellStyle name="Currency 4 2 3 8 7" xfId="33874" xr:uid="{302EB73A-50FA-444E-A32A-1F412D566CC3}"/>
    <cellStyle name="Currency 4 2 3 9" xfId="1549" xr:uid="{00000000-0005-0000-0000-00000B0A0000}"/>
    <cellStyle name="Currency 4 2 3 9 2" xfId="5621" xr:uid="{00000000-0005-0000-0000-00000C0A0000}"/>
    <cellStyle name="Currency 4 2 3 9 2 2" xfId="16020" xr:uid="{E37174B8-F5FE-4003-8793-63D3AA82E836}"/>
    <cellStyle name="Currency 4 2 3 9 2 3" xfId="16019" xr:uid="{960A63E7-C1A3-478F-987D-0AE717093729}"/>
    <cellStyle name="Currency 4 2 3 9 3" xfId="16021" xr:uid="{CE6052FB-4763-491E-8146-A513E1511333}"/>
    <cellStyle name="Currency 4 2 3 9 3 2" xfId="16022" xr:uid="{FB866593-D32D-47F9-9E94-EA081EB053F1}"/>
    <cellStyle name="Currency 4 2 3 9 4" xfId="16023" xr:uid="{FA94F43C-EA21-488A-B6E3-CE62FF8045E8}"/>
    <cellStyle name="Currency 4 2 3 9 5" xfId="16018" xr:uid="{F477AF3F-9839-455F-83D1-0D6E452D10C4}"/>
    <cellStyle name="Currency 4 2 3 9 6" xfId="33875" xr:uid="{AF648F20-B1A0-4E30-93E6-BD8307D22DA3}"/>
    <cellStyle name="Currency 4 2 4" xfId="1550" xr:uid="{00000000-0005-0000-0000-00000D0A0000}"/>
    <cellStyle name="Currency 4 2 4 10" xfId="16025" xr:uid="{81F0DEB5-52B0-4057-AC4A-1B649DC56098}"/>
    <cellStyle name="Currency 4 2 4 10 2" xfId="16026" xr:uid="{0C19A140-3340-4F9A-B111-BC5DD8B68FCF}"/>
    <cellStyle name="Currency 4 2 4 11" xfId="16027" xr:uid="{304DC30A-757D-4965-97D0-59E038F821F4}"/>
    <cellStyle name="Currency 4 2 4 11 2" xfId="16028" xr:uid="{963191B6-3C78-4CAB-8B16-055EF989A0E0}"/>
    <cellStyle name="Currency 4 2 4 12" xfId="16029" xr:uid="{7475F3E9-152A-4FB4-A34D-1653E60D4FE8}"/>
    <cellStyle name="Currency 4 2 4 13" xfId="16024" xr:uid="{C7082F15-74A3-4876-94FA-CC1E7B6AB5C9}"/>
    <cellStyle name="Currency 4 2 4 14" xfId="33876" xr:uid="{2E7E93A0-EDE0-4B7C-820E-DBE8E39A026B}"/>
    <cellStyle name="Currency 4 2 4 15" xfId="35852" xr:uid="{582A80D6-12B6-4CAB-B5B0-801206E220E0}"/>
    <cellStyle name="Currency 4 2 4 2" xfId="1551" xr:uid="{00000000-0005-0000-0000-00000E0A0000}"/>
    <cellStyle name="Currency 4 2 4 2 10" xfId="16031" xr:uid="{85D0A231-8F13-4A63-A9B9-5C5845CAF909}"/>
    <cellStyle name="Currency 4 2 4 2 11" xfId="16030" xr:uid="{4D4288C4-94DE-4FBA-B3F8-5E21DDC3D90E}"/>
    <cellStyle name="Currency 4 2 4 2 12" xfId="33877" xr:uid="{5F109D7A-C37A-4D61-92D1-ECA05AB73E3A}"/>
    <cellStyle name="Currency 4 2 4 2 13" xfId="36225" xr:uid="{B44B9D08-0C3B-474D-B993-D00D3392A800}"/>
    <cellStyle name="Currency 4 2 4 2 2" xfId="1552" xr:uid="{00000000-0005-0000-0000-00000F0A0000}"/>
    <cellStyle name="Currency 4 2 4 2 2 2" xfId="5624" xr:uid="{00000000-0005-0000-0000-0000100A0000}"/>
    <cellStyle name="Currency 4 2 4 2 2 2 2" xfId="16034" xr:uid="{5F339E1C-6C31-40B1-9FF5-5F575396EC65}"/>
    <cellStyle name="Currency 4 2 4 2 2 2 3" xfId="16033" xr:uid="{97F3F38F-2389-4497-AB3A-0E836A22D498}"/>
    <cellStyle name="Currency 4 2 4 2 2 3" xfId="16035" xr:uid="{F5776E14-79E9-42FC-A045-9230A0676DEF}"/>
    <cellStyle name="Currency 4 2 4 2 2 3 2" xfId="16036" xr:uid="{C4CB0D1C-A0E4-475B-9372-79C8510FCB54}"/>
    <cellStyle name="Currency 4 2 4 2 2 4" xfId="16037" xr:uid="{43D3CC76-8281-4A92-85E2-60D4D77CD8F7}"/>
    <cellStyle name="Currency 4 2 4 2 2 5" xfId="16032" xr:uid="{F6C1B1B7-D892-4D8E-BA3B-186FC479D7A5}"/>
    <cellStyle name="Currency 4 2 4 2 2 6" xfId="33878" xr:uid="{F72AA5F2-881E-494B-89D4-26640E90924B}"/>
    <cellStyle name="Currency 4 2 4 2 3" xfId="1553" xr:uid="{00000000-0005-0000-0000-0000110A0000}"/>
    <cellStyle name="Currency 4 2 4 2 3 2" xfId="5625" xr:uid="{00000000-0005-0000-0000-0000120A0000}"/>
    <cellStyle name="Currency 4 2 4 2 3 2 2" xfId="16040" xr:uid="{09B9EC99-E313-497C-8FB8-B6EAB96DFB10}"/>
    <cellStyle name="Currency 4 2 4 2 3 2 3" xfId="16039" xr:uid="{C683238E-E59F-471B-B0BD-973D6E2F9196}"/>
    <cellStyle name="Currency 4 2 4 2 3 3" xfId="16041" xr:uid="{CB124426-5CD5-4E48-BAD6-7CE7804F836D}"/>
    <cellStyle name="Currency 4 2 4 2 3 3 2" xfId="16042" xr:uid="{30549BFD-F2D9-4F7A-80B2-C8B130797157}"/>
    <cellStyle name="Currency 4 2 4 2 3 4" xfId="16043" xr:uid="{CCD98534-A6B6-4227-AD01-FB017D705BAF}"/>
    <cellStyle name="Currency 4 2 4 2 3 5" xfId="16038" xr:uid="{BB8300BA-1B94-4649-8D9B-1A93B0149E33}"/>
    <cellStyle name="Currency 4 2 4 2 3 6" xfId="33879" xr:uid="{C71DB525-BD20-4D10-98F3-367FF01697F1}"/>
    <cellStyle name="Currency 4 2 4 2 4" xfId="1554" xr:uid="{00000000-0005-0000-0000-0000130A0000}"/>
    <cellStyle name="Currency 4 2 4 2 4 2" xfId="5626" xr:uid="{00000000-0005-0000-0000-0000140A0000}"/>
    <cellStyle name="Currency 4 2 4 2 4 2 2" xfId="16046" xr:uid="{C2DA4C79-CD92-418A-8A10-953B93FFA815}"/>
    <cellStyle name="Currency 4 2 4 2 4 2 3" xfId="16045" xr:uid="{004EC5C9-3C90-4E77-B1F9-E15FF5B42E5F}"/>
    <cellStyle name="Currency 4 2 4 2 4 3" xfId="16047" xr:uid="{32D1CC79-8AC6-41B7-9B8A-1AE2858FCA57}"/>
    <cellStyle name="Currency 4 2 4 2 4 3 2" xfId="16048" xr:uid="{A208A401-3415-4058-8F37-CAB3B50FE45B}"/>
    <cellStyle name="Currency 4 2 4 2 4 4" xfId="16049" xr:uid="{C290234D-B08D-4305-97EE-57D8B3E7CEC8}"/>
    <cellStyle name="Currency 4 2 4 2 4 5" xfId="16044" xr:uid="{5F5EF25D-A159-44B6-AF98-CDFD95A82C2B}"/>
    <cellStyle name="Currency 4 2 4 2 4 6" xfId="33880" xr:uid="{532A4566-BFB3-47E6-9020-8739A2671C53}"/>
    <cellStyle name="Currency 4 2 4 2 5" xfId="1555" xr:uid="{00000000-0005-0000-0000-0000150A0000}"/>
    <cellStyle name="Currency 4 2 4 2 5 2" xfId="16051" xr:uid="{F0909A01-EDD3-4DAD-BD72-CECBB299D0E7}"/>
    <cellStyle name="Currency 4 2 4 2 5 2 2" xfId="16052" xr:uid="{3C47E89B-9183-4475-BB53-F4E19E22FE67}"/>
    <cellStyle name="Currency 4 2 4 2 5 3" xfId="16053" xr:uid="{F0720788-5361-4EE6-8E72-935A6F0CC900}"/>
    <cellStyle name="Currency 4 2 4 2 5 4" xfId="16050" xr:uid="{60E91DE5-3992-4E4D-930B-1BB052B4CD68}"/>
    <cellStyle name="Currency 4 2 4 2 6" xfId="5623" xr:uid="{00000000-0005-0000-0000-0000160A0000}"/>
    <cellStyle name="Currency 4 2 4 2 6 2" xfId="16055" xr:uid="{5263B18F-A36F-486D-877C-AC0AAEFA4DB4}"/>
    <cellStyle name="Currency 4 2 4 2 6 2 2" xfId="16056" xr:uid="{E7D0B137-4E96-484A-B52F-278B6C490491}"/>
    <cellStyle name="Currency 4 2 4 2 6 3" xfId="16057" xr:uid="{76CCA561-0694-493D-9845-73197B378DAF}"/>
    <cellStyle name="Currency 4 2 4 2 6 4" xfId="16054" xr:uid="{9B3C1163-EF62-4C51-AD41-CE4769E2557A}"/>
    <cellStyle name="Currency 4 2 4 2 7" xfId="16058" xr:uid="{6FB09747-5039-426D-ACD6-AA013DE983E9}"/>
    <cellStyle name="Currency 4 2 4 2 7 2" xfId="16059" xr:uid="{56A66D2F-52F2-48F0-BBEA-DB42471D12E1}"/>
    <cellStyle name="Currency 4 2 4 2 8" xfId="16060" xr:uid="{A021B92B-B3B3-4BBB-8D56-C580039CFA16}"/>
    <cellStyle name="Currency 4 2 4 2 8 2" xfId="16061" xr:uid="{25292A30-7977-4A0C-BC71-A4B18BE0C979}"/>
    <cellStyle name="Currency 4 2 4 2 9" xfId="16062" xr:uid="{CEDB6E73-9924-4416-AF9F-E63E4BE2185C}"/>
    <cellStyle name="Currency 4 2 4 2 9 2" xfId="16063" xr:uid="{C703AD26-D9DF-456A-B81A-54BB1AD6CB43}"/>
    <cellStyle name="Currency 4 2 4 3" xfId="1556" xr:uid="{00000000-0005-0000-0000-0000170A0000}"/>
    <cellStyle name="Currency 4 2 4 3 10" xfId="16065" xr:uid="{E2F2541D-0638-4D6B-94C9-4B3D997FA9CB}"/>
    <cellStyle name="Currency 4 2 4 3 11" xfId="16064" xr:uid="{4D154496-B41B-40D5-9B55-C5E7F987E537}"/>
    <cellStyle name="Currency 4 2 4 3 12" xfId="33881" xr:uid="{7BAB10BD-5537-4438-803A-E0A17BECD128}"/>
    <cellStyle name="Currency 4 2 4 3 13" xfId="36439" xr:uid="{A36AB500-7C9A-4212-8F46-E0E421508BF3}"/>
    <cellStyle name="Currency 4 2 4 3 2" xfId="1557" xr:uid="{00000000-0005-0000-0000-0000180A0000}"/>
    <cellStyle name="Currency 4 2 4 3 2 2" xfId="5628" xr:uid="{00000000-0005-0000-0000-0000190A0000}"/>
    <cellStyle name="Currency 4 2 4 3 2 2 2" xfId="16068" xr:uid="{CB57B57D-9959-4907-A4E4-F5CB911D5B93}"/>
    <cellStyle name="Currency 4 2 4 3 2 2 3" xfId="16067" xr:uid="{3F3999A0-9B3A-4CD4-801E-626EAC4F3D90}"/>
    <cellStyle name="Currency 4 2 4 3 2 3" xfId="16069" xr:uid="{3326C9BE-F383-4D62-87AB-E94C27E7AA4B}"/>
    <cellStyle name="Currency 4 2 4 3 2 3 2" xfId="16070" xr:uid="{B3132BE8-83CD-4F6E-AD64-228AE916EF07}"/>
    <cellStyle name="Currency 4 2 4 3 2 4" xfId="16071" xr:uid="{76F29F2A-591F-4631-B438-4F7CE1BFBD86}"/>
    <cellStyle name="Currency 4 2 4 3 2 5" xfId="16066" xr:uid="{06161377-0941-42A8-84C9-31431C044074}"/>
    <cellStyle name="Currency 4 2 4 3 2 6" xfId="33882" xr:uid="{428339E0-657F-4D08-89C0-3C7D24ED6671}"/>
    <cellStyle name="Currency 4 2 4 3 3" xfId="1558" xr:uid="{00000000-0005-0000-0000-00001A0A0000}"/>
    <cellStyle name="Currency 4 2 4 3 3 2" xfId="5629" xr:uid="{00000000-0005-0000-0000-00001B0A0000}"/>
    <cellStyle name="Currency 4 2 4 3 3 2 2" xfId="16074" xr:uid="{6A3D96B5-7024-4EBB-B025-1464BA72DCDF}"/>
    <cellStyle name="Currency 4 2 4 3 3 2 3" xfId="16073" xr:uid="{DE029E06-9712-4609-8237-8C8833DDEFA8}"/>
    <cellStyle name="Currency 4 2 4 3 3 3" xfId="16075" xr:uid="{E2C3D1E9-7138-453E-B5D9-DABA9A8266DC}"/>
    <cellStyle name="Currency 4 2 4 3 3 3 2" xfId="16076" xr:uid="{D5286B2A-36CF-4B5C-A735-FC836F6EE5A9}"/>
    <cellStyle name="Currency 4 2 4 3 3 4" xfId="16077" xr:uid="{BDA2F140-C87A-4D19-9D13-D0599B9A1860}"/>
    <cellStyle name="Currency 4 2 4 3 3 5" xfId="16072" xr:uid="{8B1A1074-95D9-4C4D-9C20-F257C65EA63D}"/>
    <cellStyle name="Currency 4 2 4 3 3 6" xfId="33883" xr:uid="{8E41C6EF-855F-431B-B876-90EBD5D38BF1}"/>
    <cellStyle name="Currency 4 2 4 3 4" xfId="1559" xr:uid="{00000000-0005-0000-0000-00001C0A0000}"/>
    <cellStyle name="Currency 4 2 4 3 4 2" xfId="5630" xr:uid="{00000000-0005-0000-0000-00001D0A0000}"/>
    <cellStyle name="Currency 4 2 4 3 4 2 2" xfId="16080" xr:uid="{E4C3B04A-7FA2-4AFE-8176-F5B419149954}"/>
    <cellStyle name="Currency 4 2 4 3 4 2 3" xfId="16079" xr:uid="{E5CF91AA-975F-419A-B9E1-370EBBB3EAFD}"/>
    <cellStyle name="Currency 4 2 4 3 4 3" xfId="16081" xr:uid="{4F3D429A-0659-41F0-8C17-495D27CCEA89}"/>
    <cellStyle name="Currency 4 2 4 3 4 3 2" xfId="16082" xr:uid="{3A089367-ED47-4417-B88A-0115F31A82F5}"/>
    <cellStyle name="Currency 4 2 4 3 4 4" xfId="16083" xr:uid="{79E4A2F1-BC4E-4E67-8D2D-DDDF6A20BCA8}"/>
    <cellStyle name="Currency 4 2 4 3 4 5" xfId="16078" xr:uid="{8B0294A8-E108-41BD-95BC-631618E03853}"/>
    <cellStyle name="Currency 4 2 4 3 4 6" xfId="33884" xr:uid="{B9564FF7-4E45-4423-ADF4-7EEBD4EC2B84}"/>
    <cellStyle name="Currency 4 2 4 3 5" xfId="1560" xr:uid="{00000000-0005-0000-0000-00001E0A0000}"/>
    <cellStyle name="Currency 4 2 4 3 5 2" xfId="16085" xr:uid="{217A5D69-2340-4CA0-BC22-5B21B46E86DA}"/>
    <cellStyle name="Currency 4 2 4 3 5 2 2" xfId="16086" xr:uid="{DBFFCEF0-E924-442B-A421-CEC88A4D2BFC}"/>
    <cellStyle name="Currency 4 2 4 3 5 3" xfId="16087" xr:uid="{DC491208-C740-480C-A85A-675FAA4F0381}"/>
    <cellStyle name="Currency 4 2 4 3 5 4" xfId="16084" xr:uid="{7F631704-0D46-44F1-8BAE-3241C1166A8F}"/>
    <cellStyle name="Currency 4 2 4 3 6" xfId="5627" xr:uid="{00000000-0005-0000-0000-00001F0A0000}"/>
    <cellStyle name="Currency 4 2 4 3 6 2" xfId="16089" xr:uid="{4ACDC8EE-F3AB-49A6-A3B6-06ADC4BD2849}"/>
    <cellStyle name="Currency 4 2 4 3 6 2 2" xfId="16090" xr:uid="{885AD4E4-828A-42B2-BCF7-63FF3A16CBAE}"/>
    <cellStyle name="Currency 4 2 4 3 6 3" xfId="16091" xr:uid="{6246F5FA-080A-4C91-9C17-85C92C4A142B}"/>
    <cellStyle name="Currency 4 2 4 3 6 4" xfId="16088" xr:uid="{DA8C88FC-5FD3-44D4-9E0F-272AD8BC96D0}"/>
    <cellStyle name="Currency 4 2 4 3 7" xfId="16092" xr:uid="{DF069106-7E97-4E17-8518-FE4144CBCFCD}"/>
    <cellStyle name="Currency 4 2 4 3 7 2" xfId="16093" xr:uid="{C4FADECD-E580-439A-9395-38F8E7915AFD}"/>
    <cellStyle name="Currency 4 2 4 3 8" xfId="16094" xr:uid="{73AAAF2C-0082-4283-A0B5-9A773F97E243}"/>
    <cellStyle name="Currency 4 2 4 3 8 2" xfId="16095" xr:uid="{241A66A0-8261-4FE4-9BC1-EF1BFBB2D5FF}"/>
    <cellStyle name="Currency 4 2 4 3 9" xfId="16096" xr:uid="{6C409B0A-7FC8-4623-8A68-18A732435C52}"/>
    <cellStyle name="Currency 4 2 4 3 9 2" xfId="16097" xr:uid="{17EF7C89-720B-49AB-A573-1BA62F3C9EEF}"/>
    <cellStyle name="Currency 4 2 4 4" xfId="1561" xr:uid="{00000000-0005-0000-0000-0000200A0000}"/>
    <cellStyle name="Currency 4 2 4 4 2" xfId="5631" xr:uid="{00000000-0005-0000-0000-0000210A0000}"/>
    <cellStyle name="Currency 4 2 4 4 2 2" xfId="16100" xr:uid="{E0C7FC1E-F72E-4335-92C0-E917E6CDC0B2}"/>
    <cellStyle name="Currency 4 2 4 4 2 3" xfId="16099" xr:uid="{D1508056-DCEC-497F-A5A7-9EF42A6F468B}"/>
    <cellStyle name="Currency 4 2 4 4 3" xfId="16101" xr:uid="{290A39EC-B2E1-4223-B2D9-A4A57E37E012}"/>
    <cellStyle name="Currency 4 2 4 4 3 2" xfId="16102" xr:uid="{E2326568-60E7-40FE-A9EF-CA1FBEB7359A}"/>
    <cellStyle name="Currency 4 2 4 4 4" xfId="16103" xr:uid="{7F8005AD-13BF-4C8D-886E-CCB14AFDC233}"/>
    <cellStyle name="Currency 4 2 4 4 5" xfId="16104" xr:uid="{827762B1-7A2F-4207-9312-3124968AB010}"/>
    <cellStyle name="Currency 4 2 4 4 6" xfId="16098" xr:uid="{1680D5B2-0BD2-4AF7-9EC4-6C58C7425E52}"/>
    <cellStyle name="Currency 4 2 4 4 7" xfId="33885" xr:uid="{C6DDF390-F156-43B4-8137-A7837526D843}"/>
    <cellStyle name="Currency 4 2 4 5" xfId="1562" xr:uid="{00000000-0005-0000-0000-0000220A0000}"/>
    <cellStyle name="Currency 4 2 4 5 2" xfId="5632" xr:uid="{00000000-0005-0000-0000-0000230A0000}"/>
    <cellStyle name="Currency 4 2 4 5 2 2" xfId="16107" xr:uid="{7CCBA5F1-212C-43F6-86D4-BBEF689838A4}"/>
    <cellStyle name="Currency 4 2 4 5 2 3" xfId="16106" xr:uid="{A575BC40-DE46-49A1-8EF6-123E63BBC35A}"/>
    <cellStyle name="Currency 4 2 4 5 3" xfId="16108" xr:uid="{4C43DF3B-FB20-4787-871E-FB15D920BC30}"/>
    <cellStyle name="Currency 4 2 4 5 3 2" xfId="16109" xr:uid="{C5083430-944F-4DCA-A750-7EF226A8A339}"/>
    <cellStyle name="Currency 4 2 4 5 4" xfId="16110" xr:uid="{C4DDFC98-86CC-4A1E-90A9-A4CB415211E6}"/>
    <cellStyle name="Currency 4 2 4 5 5" xfId="16105" xr:uid="{9C909041-882D-419F-B972-A75F8B48089A}"/>
    <cellStyle name="Currency 4 2 4 5 6" xfId="33886" xr:uid="{0558C4F7-4985-4030-BF2B-8A6C404A3710}"/>
    <cellStyle name="Currency 4 2 4 6" xfId="1563" xr:uid="{00000000-0005-0000-0000-0000240A0000}"/>
    <cellStyle name="Currency 4 2 4 6 2" xfId="5633" xr:uid="{00000000-0005-0000-0000-0000250A0000}"/>
    <cellStyle name="Currency 4 2 4 6 2 2" xfId="16113" xr:uid="{0AFEA9BE-1A63-4FB4-9DBD-EB2F9D06467E}"/>
    <cellStyle name="Currency 4 2 4 6 2 3" xfId="16112" xr:uid="{94D99C07-B3B4-4970-A245-570AFE7697EE}"/>
    <cellStyle name="Currency 4 2 4 6 3" xfId="16114" xr:uid="{830714BF-F840-46DA-9BBC-37A84CBC0B4C}"/>
    <cellStyle name="Currency 4 2 4 6 3 2" xfId="16115" xr:uid="{EA522B0A-95CF-4F54-BC8C-C8BA9743E8F5}"/>
    <cellStyle name="Currency 4 2 4 6 4" xfId="16116" xr:uid="{7B653C3F-3B94-4DED-B421-EF7D93BB75C0}"/>
    <cellStyle name="Currency 4 2 4 6 5" xfId="16111" xr:uid="{6C79D826-671A-4853-A3D7-04B842EB0018}"/>
    <cellStyle name="Currency 4 2 4 6 6" xfId="33887" xr:uid="{342C6F91-2920-4C9A-B5EF-7FFD9782FCE6}"/>
    <cellStyle name="Currency 4 2 4 7" xfId="1564" xr:uid="{00000000-0005-0000-0000-0000260A0000}"/>
    <cellStyle name="Currency 4 2 4 7 2" xfId="16118" xr:uid="{0D9DB258-C3C5-47C1-A77F-12880CEAE49D}"/>
    <cellStyle name="Currency 4 2 4 7 2 2" xfId="16119" xr:uid="{6318F159-4B15-4AD4-B5DF-33928F078F3E}"/>
    <cellStyle name="Currency 4 2 4 7 3" xfId="16120" xr:uid="{140D0618-C204-4972-BDA2-6445F72D935B}"/>
    <cellStyle name="Currency 4 2 4 7 4" xfId="16117" xr:uid="{3F79090F-A63C-4431-8FA8-12E39F1A397E}"/>
    <cellStyle name="Currency 4 2 4 8" xfId="5622" xr:uid="{00000000-0005-0000-0000-0000270A0000}"/>
    <cellStyle name="Currency 4 2 4 8 2" xfId="16122" xr:uid="{B57A8FDB-4C10-4F6F-8B53-AE478A59056F}"/>
    <cellStyle name="Currency 4 2 4 8 2 2" xfId="16123" xr:uid="{68B3CE6A-A8F2-4F50-94D9-699B56625076}"/>
    <cellStyle name="Currency 4 2 4 8 3" xfId="16124" xr:uid="{27EC47C1-2A05-4F04-AD97-A9FCEA65DD6B}"/>
    <cellStyle name="Currency 4 2 4 8 4" xfId="16121" xr:uid="{2BA1FAF1-DD21-4F49-AC73-67AEAB13853E}"/>
    <cellStyle name="Currency 4 2 4 9" xfId="16125" xr:uid="{18EE1C87-7657-4F9F-A54E-D14B8ECEFCD0}"/>
    <cellStyle name="Currency 4 2 4 9 2" xfId="16126" xr:uid="{96F5EAE8-B5FA-4A98-A1AC-50B402D5F6C6}"/>
    <cellStyle name="Currency 4 2 5" xfId="1565" xr:uid="{00000000-0005-0000-0000-0000280A0000}"/>
    <cellStyle name="Currency 4 2 5 10" xfId="16128" xr:uid="{F37C5D48-8E68-4056-9B6C-D6167AA7F66C}"/>
    <cellStyle name="Currency 4 2 5 10 2" xfId="16129" xr:uid="{F0B4CC0C-A69A-4016-8F83-6CECC2F92128}"/>
    <cellStyle name="Currency 4 2 5 11" xfId="16130" xr:uid="{726809C6-C2D0-45FB-9285-DA4D1C54B598}"/>
    <cellStyle name="Currency 4 2 5 11 2" xfId="16131" xr:uid="{09B0F7C6-1CE9-45E8-B58F-FEF3D8AD9DEA}"/>
    <cellStyle name="Currency 4 2 5 12" xfId="16132" xr:uid="{4911A797-6202-4222-9080-01DB60077F3C}"/>
    <cellStyle name="Currency 4 2 5 13" xfId="16127" xr:uid="{EBE2FC29-BE44-4A03-B3CC-0FB2520CA28C}"/>
    <cellStyle name="Currency 4 2 5 14" xfId="33888" xr:uid="{E09438C9-39A2-4232-8EB9-7D1A00F6A444}"/>
    <cellStyle name="Currency 4 2 5 15" xfId="35853" xr:uid="{F570448F-F0CC-44A1-89AE-D11FEF54B830}"/>
    <cellStyle name="Currency 4 2 5 2" xfId="1566" xr:uid="{00000000-0005-0000-0000-0000290A0000}"/>
    <cellStyle name="Currency 4 2 5 2 10" xfId="16134" xr:uid="{080D6992-7FC0-4757-A884-1CDB9F52959C}"/>
    <cellStyle name="Currency 4 2 5 2 11" xfId="16133" xr:uid="{5CA52B71-09DC-4458-929C-F24319700A94}"/>
    <cellStyle name="Currency 4 2 5 2 12" xfId="33889" xr:uid="{C44D68FB-F172-4330-BF48-7DD3878B79A9}"/>
    <cellStyle name="Currency 4 2 5 2 13" xfId="36227" xr:uid="{BC619988-3B54-4B0D-8556-5FAC8DE6E185}"/>
    <cellStyle name="Currency 4 2 5 2 2" xfId="1567" xr:uid="{00000000-0005-0000-0000-00002A0A0000}"/>
    <cellStyle name="Currency 4 2 5 2 2 2" xfId="5636" xr:uid="{00000000-0005-0000-0000-00002B0A0000}"/>
    <cellStyle name="Currency 4 2 5 2 2 2 2" xfId="16137" xr:uid="{C7FFC431-9145-4F1C-AB0F-E4E99C3C591B}"/>
    <cellStyle name="Currency 4 2 5 2 2 2 3" xfId="16136" xr:uid="{53E84533-4321-45CF-9C42-CA852819C726}"/>
    <cellStyle name="Currency 4 2 5 2 2 3" xfId="16138" xr:uid="{F1D33920-ADE5-410E-80C7-5136B6D97132}"/>
    <cellStyle name="Currency 4 2 5 2 2 3 2" xfId="16139" xr:uid="{9B1991A4-5BDA-476F-9C78-A43BA9827617}"/>
    <cellStyle name="Currency 4 2 5 2 2 4" xfId="16140" xr:uid="{EDA2DE12-C9E2-40CA-80DB-1CD0C2388CE7}"/>
    <cellStyle name="Currency 4 2 5 2 2 5" xfId="16135" xr:uid="{4226024B-2587-4874-8914-DB6704D94065}"/>
    <cellStyle name="Currency 4 2 5 2 2 6" xfId="33890" xr:uid="{A1A33A28-7E44-4119-8752-2B0E92C9CDF8}"/>
    <cellStyle name="Currency 4 2 5 2 3" xfId="1568" xr:uid="{00000000-0005-0000-0000-00002C0A0000}"/>
    <cellStyle name="Currency 4 2 5 2 3 2" xfId="5637" xr:uid="{00000000-0005-0000-0000-00002D0A0000}"/>
    <cellStyle name="Currency 4 2 5 2 3 2 2" xfId="16143" xr:uid="{5260AD49-45BF-4D23-AFEF-606997E3AAA5}"/>
    <cellStyle name="Currency 4 2 5 2 3 2 3" xfId="16142" xr:uid="{CDFE1A6C-592B-4A35-9BFD-42E333FE1209}"/>
    <cellStyle name="Currency 4 2 5 2 3 3" xfId="16144" xr:uid="{121E9756-E793-464C-84BB-CFFFDC38A86A}"/>
    <cellStyle name="Currency 4 2 5 2 3 3 2" xfId="16145" xr:uid="{BFBCFF3F-E92D-4B42-AE8D-5C9BDD6BAD79}"/>
    <cellStyle name="Currency 4 2 5 2 3 4" xfId="16146" xr:uid="{3C2AA471-1715-475E-8CDD-E73E062F681C}"/>
    <cellStyle name="Currency 4 2 5 2 3 5" xfId="16141" xr:uid="{515B2D7B-6ED5-42A8-8B1F-7BD66975D5B3}"/>
    <cellStyle name="Currency 4 2 5 2 3 6" xfId="33891" xr:uid="{575047DA-2818-4D8C-A7CC-8F4E61EFA026}"/>
    <cellStyle name="Currency 4 2 5 2 4" xfId="1569" xr:uid="{00000000-0005-0000-0000-00002E0A0000}"/>
    <cellStyle name="Currency 4 2 5 2 4 2" xfId="5638" xr:uid="{00000000-0005-0000-0000-00002F0A0000}"/>
    <cellStyle name="Currency 4 2 5 2 4 2 2" xfId="16149" xr:uid="{911CD10A-B586-4681-A21D-F803AD375701}"/>
    <cellStyle name="Currency 4 2 5 2 4 2 3" xfId="16148" xr:uid="{F6E6519A-BA37-45DA-9803-3E9577A4E429}"/>
    <cellStyle name="Currency 4 2 5 2 4 3" xfId="16150" xr:uid="{FB1086C0-9974-4A88-87E8-9CFAEADEA214}"/>
    <cellStyle name="Currency 4 2 5 2 4 3 2" xfId="16151" xr:uid="{F20B9F47-6084-49DC-97B1-0ADB34FDA305}"/>
    <cellStyle name="Currency 4 2 5 2 4 4" xfId="16152" xr:uid="{4E670F52-84EF-4E6D-98D8-9C6190457C49}"/>
    <cellStyle name="Currency 4 2 5 2 4 5" xfId="16147" xr:uid="{8DBC2EB4-794F-4B9D-BA9E-32418889C319}"/>
    <cellStyle name="Currency 4 2 5 2 4 6" xfId="33892" xr:uid="{32B83009-C9E3-43B9-A517-2AA9443D9137}"/>
    <cellStyle name="Currency 4 2 5 2 5" xfId="1570" xr:uid="{00000000-0005-0000-0000-0000300A0000}"/>
    <cellStyle name="Currency 4 2 5 2 5 2" xfId="16154" xr:uid="{3B4FC9D6-983B-4297-8C2E-939429C773DD}"/>
    <cellStyle name="Currency 4 2 5 2 5 2 2" xfId="16155" xr:uid="{72609849-CCDB-4497-ACA8-60CA932AE1D4}"/>
    <cellStyle name="Currency 4 2 5 2 5 3" xfId="16156" xr:uid="{C3E1EE83-2E62-4C75-BF46-1EF5D0EC36F2}"/>
    <cellStyle name="Currency 4 2 5 2 5 4" xfId="16153" xr:uid="{5916729E-4DF0-4098-A68B-51EAA4F1E884}"/>
    <cellStyle name="Currency 4 2 5 2 6" xfId="5635" xr:uid="{00000000-0005-0000-0000-0000310A0000}"/>
    <cellStyle name="Currency 4 2 5 2 6 2" xfId="16158" xr:uid="{EA8A92EB-3A3D-4C8C-BEA6-4EEE925A29CD}"/>
    <cellStyle name="Currency 4 2 5 2 6 2 2" xfId="16159" xr:uid="{3785F878-72B2-4FA7-8191-15640BFAA868}"/>
    <cellStyle name="Currency 4 2 5 2 6 3" xfId="16160" xr:uid="{6A761E91-7CDA-4E10-9B1D-5A24C4EEE5BA}"/>
    <cellStyle name="Currency 4 2 5 2 6 4" xfId="16157" xr:uid="{BF1A7631-518B-4165-B654-F0CEE4C760EA}"/>
    <cellStyle name="Currency 4 2 5 2 7" xfId="16161" xr:uid="{FD6060A0-8DB0-4EC7-8C05-B92A17BE9013}"/>
    <cellStyle name="Currency 4 2 5 2 7 2" xfId="16162" xr:uid="{A2699A6C-71EA-49A9-BD9C-A232E32E2760}"/>
    <cellStyle name="Currency 4 2 5 2 8" xfId="16163" xr:uid="{57C8181C-C365-4394-A8B1-8477B0B3694C}"/>
    <cellStyle name="Currency 4 2 5 2 8 2" xfId="16164" xr:uid="{0F9303BB-84F6-4A26-8EC5-E28E73A5B8E5}"/>
    <cellStyle name="Currency 4 2 5 2 9" xfId="16165" xr:uid="{0466F363-1C51-4D06-BF74-4A97B0620FC5}"/>
    <cellStyle name="Currency 4 2 5 2 9 2" xfId="16166" xr:uid="{A274F717-630C-4187-AF2C-82C0231C844D}"/>
    <cellStyle name="Currency 4 2 5 3" xfId="1571" xr:uid="{00000000-0005-0000-0000-0000320A0000}"/>
    <cellStyle name="Currency 4 2 5 3 10" xfId="16168" xr:uid="{3AE10607-0081-46EE-B3A5-C6BC124A0111}"/>
    <cellStyle name="Currency 4 2 5 3 11" xfId="16167" xr:uid="{611188DE-7FE9-4DEC-87A0-00B1358620BC}"/>
    <cellStyle name="Currency 4 2 5 3 12" xfId="33893" xr:uid="{7EF05750-856D-42CF-B304-C2B975A58C85}"/>
    <cellStyle name="Currency 4 2 5 3 13" xfId="36440" xr:uid="{DB407574-AD32-4A3D-8014-2C8CD517B1FC}"/>
    <cellStyle name="Currency 4 2 5 3 2" xfId="1572" xr:uid="{00000000-0005-0000-0000-0000330A0000}"/>
    <cellStyle name="Currency 4 2 5 3 2 2" xfId="5640" xr:uid="{00000000-0005-0000-0000-0000340A0000}"/>
    <cellStyle name="Currency 4 2 5 3 2 2 2" xfId="16171" xr:uid="{8EDA8575-BF29-4460-A0E9-6F2C89D57064}"/>
    <cellStyle name="Currency 4 2 5 3 2 2 3" xfId="16170" xr:uid="{CE562196-0703-4394-B80B-3936D3B6B6BB}"/>
    <cellStyle name="Currency 4 2 5 3 2 3" xfId="16172" xr:uid="{F0B0D873-F7FF-492A-8124-082740167796}"/>
    <cellStyle name="Currency 4 2 5 3 2 3 2" xfId="16173" xr:uid="{581BE738-B6F4-4256-9686-C70B60F0D232}"/>
    <cellStyle name="Currency 4 2 5 3 2 4" xfId="16174" xr:uid="{A5C68511-016A-413F-BC22-622761CCA4AD}"/>
    <cellStyle name="Currency 4 2 5 3 2 5" xfId="16169" xr:uid="{605D992F-9D03-4DF0-B22A-2E4E1A1C92D6}"/>
    <cellStyle name="Currency 4 2 5 3 2 6" xfId="33894" xr:uid="{3A5AEEBD-E52D-4236-8190-5E1D3989EBF2}"/>
    <cellStyle name="Currency 4 2 5 3 3" xfId="1573" xr:uid="{00000000-0005-0000-0000-0000350A0000}"/>
    <cellStyle name="Currency 4 2 5 3 3 2" xfId="5641" xr:uid="{00000000-0005-0000-0000-0000360A0000}"/>
    <cellStyle name="Currency 4 2 5 3 3 2 2" xfId="16177" xr:uid="{A1FA1073-FCD4-43E6-BB39-62AD71CD63E4}"/>
    <cellStyle name="Currency 4 2 5 3 3 2 3" xfId="16176" xr:uid="{853616EB-E27D-4C59-B7AA-A8395322C6CE}"/>
    <cellStyle name="Currency 4 2 5 3 3 3" xfId="16178" xr:uid="{DD1FCDFA-A214-4667-98D7-9D82F02AF4AC}"/>
    <cellStyle name="Currency 4 2 5 3 3 3 2" xfId="16179" xr:uid="{F7399F8E-C5A2-4B37-A3A1-E4EE2B96B300}"/>
    <cellStyle name="Currency 4 2 5 3 3 4" xfId="16180" xr:uid="{C8AB4190-651C-4719-B40D-DB9C7C7112A3}"/>
    <cellStyle name="Currency 4 2 5 3 3 5" xfId="16175" xr:uid="{6043DB26-C222-48D4-81FE-06DF9A395FC6}"/>
    <cellStyle name="Currency 4 2 5 3 3 6" xfId="33895" xr:uid="{4F275742-BC38-42BB-8D1E-BCE754FDD355}"/>
    <cellStyle name="Currency 4 2 5 3 4" xfId="1574" xr:uid="{00000000-0005-0000-0000-0000370A0000}"/>
    <cellStyle name="Currency 4 2 5 3 4 2" xfId="5642" xr:uid="{00000000-0005-0000-0000-0000380A0000}"/>
    <cellStyle name="Currency 4 2 5 3 4 2 2" xfId="16183" xr:uid="{1B3A0A0B-B163-4B57-915D-94245C37F1CE}"/>
    <cellStyle name="Currency 4 2 5 3 4 2 3" xfId="16182" xr:uid="{D2441727-484D-48B4-BA31-8E4DED87BFFE}"/>
    <cellStyle name="Currency 4 2 5 3 4 3" xfId="16184" xr:uid="{E51A863A-8F47-402E-BF27-DD7392496547}"/>
    <cellStyle name="Currency 4 2 5 3 4 3 2" xfId="16185" xr:uid="{0AE6A37D-4843-48F1-A3E5-91F1390E2D48}"/>
    <cellStyle name="Currency 4 2 5 3 4 4" xfId="16186" xr:uid="{7ABBDE29-4D8B-4D15-9CC1-707EACAF724B}"/>
    <cellStyle name="Currency 4 2 5 3 4 5" xfId="16181" xr:uid="{8CB1AA8B-710B-4731-B356-C743151B5C7D}"/>
    <cellStyle name="Currency 4 2 5 3 4 6" xfId="33896" xr:uid="{F2922648-C8EA-4B74-874B-32DCBEF6563C}"/>
    <cellStyle name="Currency 4 2 5 3 5" xfId="1575" xr:uid="{00000000-0005-0000-0000-0000390A0000}"/>
    <cellStyle name="Currency 4 2 5 3 5 2" xfId="16188" xr:uid="{A10B9369-70F6-48FB-AD1B-72F9C4FFDA06}"/>
    <cellStyle name="Currency 4 2 5 3 5 2 2" xfId="16189" xr:uid="{B6911078-A694-443E-903E-99B89DD44903}"/>
    <cellStyle name="Currency 4 2 5 3 5 3" xfId="16190" xr:uid="{1C9D2DE4-7607-47D3-830A-466055739847}"/>
    <cellStyle name="Currency 4 2 5 3 5 4" xfId="16187" xr:uid="{846F8C6C-CCFF-40B0-A85F-A6AB3BF31F05}"/>
    <cellStyle name="Currency 4 2 5 3 6" xfId="5639" xr:uid="{00000000-0005-0000-0000-00003A0A0000}"/>
    <cellStyle name="Currency 4 2 5 3 6 2" xfId="16192" xr:uid="{AA2B1D24-7109-4704-833D-A2277E8CBB84}"/>
    <cellStyle name="Currency 4 2 5 3 6 2 2" xfId="16193" xr:uid="{02027BF2-81A8-416F-8329-BE428496111E}"/>
    <cellStyle name="Currency 4 2 5 3 6 3" xfId="16194" xr:uid="{E9CFCCEF-B44F-41D6-9C60-C1D0C34AFD8E}"/>
    <cellStyle name="Currency 4 2 5 3 6 4" xfId="16191" xr:uid="{78D2E568-6106-45D9-84CA-7A8A89F8B09A}"/>
    <cellStyle name="Currency 4 2 5 3 7" xfId="16195" xr:uid="{29DD90BA-2641-484D-B1D1-E28D488FC921}"/>
    <cellStyle name="Currency 4 2 5 3 7 2" xfId="16196" xr:uid="{F0A9F6F7-15A3-4509-9F2B-F7AA6A37877D}"/>
    <cellStyle name="Currency 4 2 5 3 8" xfId="16197" xr:uid="{0A4C5BBB-F9E2-4627-B978-E25F1116AB87}"/>
    <cellStyle name="Currency 4 2 5 3 8 2" xfId="16198" xr:uid="{5A544DA6-E7E3-4083-978C-D174D08C6D49}"/>
    <cellStyle name="Currency 4 2 5 3 9" xfId="16199" xr:uid="{E7C3FAD1-0200-4B61-9F2F-BD53A1AF6891}"/>
    <cellStyle name="Currency 4 2 5 3 9 2" xfId="16200" xr:uid="{0E1997E8-C4B3-4B7B-904A-A4485391B1A3}"/>
    <cellStyle name="Currency 4 2 5 4" xfId="1576" xr:uid="{00000000-0005-0000-0000-00003B0A0000}"/>
    <cellStyle name="Currency 4 2 5 4 2" xfId="5643" xr:uid="{00000000-0005-0000-0000-00003C0A0000}"/>
    <cellStyle name="Currency 4 2 5 4 2 2" xfId="16203" xr:uid="{2BDCF14A-2DE1-4D95-AB0D-5D517D700202}"/>
    <cellStyle name="Currency 4 2 5 4 2 3" xfId="16202" xr:uid="{6DB774D5-C391-4A64-8F10-90B5123A1B9F}"/>
    <cellStyle name="Currency 4 2 5 4 3" xfId="16204" xr:uid="{68F7BA4A-7A89-4CB3-9D44-089C4691A542}"/>
    <cellStyle name="Currency 4 2 5 4 3 2" xfId="16205" xr:uid="{FEDC49CB-9613-4726-A817-07D1251BD753}"/>
    <cellStyle name="Currency 4 2 5 4 4" xfId="16206" xr:uid="{DD6751FD-D74B-42D5-A9D7-E6C653D96D3C}"/>
    <cellStyle name="Currency 4 2 5 4 5" xfId="16207" xr:uid="{24E5E8C5-6E2B-4752-94B1-110052E69559}"/>
    <cellStyle name="Currency 4 2 5 4 6" xfId="16201" xr:uid="{A99EE254-2D8E-4108-9E17-8768BEF1D9B2}"/>
    <cellStyle name="Currency 4 2 5 4 7" xfId="33897" xr:uid="{537D50BB-637F-4E3E-813E-E4FAF40A1CF8}"/>
    <cellStyle name="Currency 4 2 5 5" xfId="1577" xr:uid="{00000000-0005-0000-0000-00003D0A0000}"/>
    <cellStyle name="Currency 4 2 5 5 2" xfId="5644" xr:uid="{00000000-0005-0000-0000-00003E0A0000}"/>
    <cellStyle name="Currency 4 2 5 5 2 2" xfId="16210" xr:uid="{44036321-F6BB-48BA-8B08-EDE73FF3C544}"/>
    <cellStyle name="Currency 4 2 5 5 2 3" xfId="16209" xr:uid="{87A86467-0585-4BB6-849B-6AB0971C7E28}"/>
    <cellStyle name="Currency 4 2 5 5 3" xfId="16211" xr:uid="{D5E8E2F7-97BB-4782-B623-A93A65C4F831}"/>
    <cellStyle name="Currency 4 2 5 5 3 2" xfId="16212" xr:uid="{8B66B0F0-00A8-44BF-892E-1B6F52FD2559}"/>
    <cellStyle name="Currency 4 2 5 5 4" xfId="16213" xr:uid="{B60AC47D-2D6F-4B1C-9500-6AAF0B76816E}"/>
    <cellStyle name="Currency 4 2 5 5 5" xfId="16208" xr:uid="{93BC9CDA-3105-4D2B-A9F9-E6A08F3C63DB}"/>
    <cellStyle name="Currency 4 2 5 5 6" xfId="33898" xr:uid="{FF310CF9-42EF-4006-A2D7-5419E7378859}"/>
    <cellStyle name="Currency 4 2 5 6" xfId="1578" xr:uid="{00000000-0005-0000-0000-00003F0A0000}"/>
    <cellStyle name="Currency 4 2 5 6 2" xfId="5645" xr:uid="{00000000-0005-0000-0000-0000400A0000}"/>
    <cellStyle name="Currency 4 2 5 6 2 2" xfId="16216" xr:uid="{F31D001B-481E-4CBC-A293-6DE479CF0058}"/>
    <cellStyle name="Currency 4 2 5 6 2 3" xfId="16215" xr:uid="{A3B64719-056B-4800-B542-4C78BE853F72}"/>
    <cellStyle name="Currency 4 2 5 6 3" xfId="16217" xr:uid="{9CDC2A0C-4A9B-4FFF-99AA-E84C31E9E755}"/>
    <cellStyle name="Currency 4 2 5 6 3 2" xfId="16218" xr:uid="{8A3E5A40-8672-49DF-AF25-2041EFFFC838}"/>
    <cellStyle name="Currency 4 2 5 6 4" xfId="16219" xr:uid="{E5B34016-626B-4783-B961-B86FCFCA6861}"/>
    <cellStyle name="Currency 4 2 5 6 5" xfId="16214" xr:uid="{6879310B-D305-49C2-9041-89E18B37B4CD}"/>
    <cellStyle name="Currency 4 2 5 6 6" xfId="33899" xr:uid="{83AD9253-0F1B-4448-87E4-D480F60F0931}"/>
    <cellStyle name="Currency 4 2 5 7" xfId="1579" xr:uid="{00000000-0005-0000-0000-0000410A0000}"/>
    <cellStyle name="Currency 4 2 5 7 2" xfId="16221" xr:uid="{FFFA3BEB-76B3-409C-BE19-522079C06722}"/>
    <cellStyle name="Currency 4 2 5 7 2 2" xfId="16222" xr:uid="{0EEE7C5A-5CCD-420C-B959-53A3D5D2CFCB}"/>
    <cellStyle name="Currency 4 2 5 7 3" xfId="16223" xr:uid="{952BBA34-5888-4A22-BCFE-199B91CEBA96}"/>
    <cellStyle name="Currency 4 2 5 7 4" xfId="16220" xr:uid="{32904AE0-429E-4DB8-A60B-D520E398E09B}"/>
    <cellStyle name="Currency 4 2 5 8" xfId="5634" xr:uid="{00000000-0005-0000-0000-0000420A0000}"/>
    <cellStyle name="Currency 4 2 5 8 2" xfId="16225" xr:uid="{12423D65-3C37-4DCE-8A1C-D02234A0B04F}"/>
    <cellStyle name="Currency 4 2 5 8 2 2" xfId="16226" xr:uid="{0347F37F-1103-4FAC-AD78-508E810E0D46}"/>
    <cellStyle name="Currency 4 2 5 8 3" xfId="16227" xr:uid="{71B23C88-663B-4984-92C3-2148D1FBB473}"/>
    <cellStyle name="Currency 4 2 5 8 4" xfId="16224" xr:uid="{3CDB4165-2D2E-421B-95DB-3B1DB1306377}"/>
    <cellStyle name="Currency 4 2 5 9" xfId="16228" xr:uid="{EA2D533E-AF8D-4D82-93DA-AB0FBC0F2A42}"/>
    <cellStyle name="Currency 4 2 5 9 2" xfId="16229" xr:uid="{9DDDE419-38DE-4D6C-860A-019AD01BD085}"/>
    <cellStyle name="Currency 4 2 6" xfId="1580" xr:uid="{00000000-0005-0000-0000-0000430A0000}"/>
    <cellStyle name="Currency 4 2 6 10" xfId="16231" xr:uid="{B0058E00-8278-46AE-ADC2-E0C93D956FAF}"/>
    <cellStyle name="Currency 4 2 6 10 2" xfId="16232" xr:uid="{26A724AD-0C9C-43AA-ADA8-DF958C72ACD4}"/>
    <cellStyle name="Currency 4 2 6 11" xfId="16233" xr:uid="{F279FEF5-6D20-4B3E-B7B8-1FC0484763A9}"/>
    <cellStyle name="Currency 4 2 6 11 2" xfId="16234" xr:uid="{D1AFD975-676E-4BA0-9D82-8C880CEA6E57}"/>
    <cellStyle name="Currency 4 2 6 12" xfId="16235" xr:uid="{6FF7EFC1-2136-4E7A-87FC-3C445F18EDFF}"/>
    <cellStyle name="Currency 4 2 6 13" xfId="16230" xr:uid="{9E12B7E2-CDA5-4436-8CD8-AA9132D26A8F}"/>
    <cellStyle name="Currency 4 2 6 14" xfId="33900" xr:uid="{EE88E467-7278-4280-94EC-9D0278706A04}"/>
    <cellStyle name="Currency 4 2 6 15" xfId="35854" xr:uid="{88541935-F49E-43FA-95F3-1A735E3D6DF8}"/>
    <cellStyle name="Currency 4 2 6 2" xfId="1581" xr:uid="{00000000-0005-0000-0000-0000440A0000}"/>
    <cellStyle name="Currency 4 2 6 2 10" xfId="16237" xr:uid="{2A8D8798-576C-4010-821A-2FA205259ECA}"/>
    <cellStyle name="Currency 4 2 6 2 11" xfId="16236" xr:uid="{7D2B3AE2-46EC-4378-949C-CD3F58A1BEA8}"/>
    <cellStyle name="Currency 4 2 6 2 12" xfId="33901" xr:uid="{0D299300-5C05-4492-80E3-DE936F551488}"/>
    <cellStyle name="Currency 4 2 6 2 13" xfId="36228" xr:uid="{E20CE2C0-0B6E-4BF7-8393-2B43FAB827FF}"/>
    <cellStyle name="Currency 4 2 6 2 2" xfId="1582" xr:uid="{00000000-0005-0000-0000-0000450A0000}"/>
    <cellStyle name="Currency 4 2 6 2 2 2" xfId="5648" xr:uid="{00000000-0005-0000-0000-0000460A0000}"/>
    <cellStyle name="Currency 4 2 6 2 2 2 2" xfId="16240" xr:uid="{4DB232B5-D0D4-4F1C-A82B-A388BEFDCD78}"/>
    <cellStyle name="Currency 4 2 6 2 2 2 3" xfId="16239" xr:uid="{63DA4261-F85C-4768-8BC0-E690CE705D74}"/>
    <cellStyle name="Currency 4 2 6 2 2 3" xfId="16241" xr:uid="{DC619EF1-D118-465C-AF24-032F54048F66}"/>
    <cellStyle name="Currency 4 2 6 2 2 3 2" xfId="16242" xr:uid="{75B97569-C1FF-45DA-A206-55F8CF122E6D}"/>
    <cellStyle name="Currency 4 2 6 2 2 4" xfId="16243" xr:uid="{5295B739-3408-4D92-B0A0-900ED72AB185}"/>
    <cellStyle name="Currency 4 2 6 2 2 5" xfId="16238" xr:uid="{A89D99E5-D862-428E-876F-6B0B1C7EFF23}"/>
    <cellStyle name="Currency 4 2 6 2 2 6" xfId="33902" xr:uid="{CCD0B2C4-DFE6-4280-8D65-61FDCA9EEA0C}"/>
    <cellStyle name="Currency 4 2 6 2 3" xfId="1583" xr:uid="{00000000-0005-0000-0000-0000470A0000}"/>
    <cellStyle name="Currency 4 2 6 2 3 2" xfId="5649" xr:uid="{00000000-0005-0000-0000-0000480A0000}"/>
    <cellStyle name="Currency 4 2 6 2 3 2 2" xfId="16246" xr:uid="{683562C7-2D72-45D5-AA61-6ADCC4668D9A}"/>
    <cellStyle name="Currency 4 2 6 2 3 2 3" xfId="16245" xr:uid="{9DC7929E-4187-4455-8BDC-AAA7FA13FA45}"/>
    <cellStyle name="Currency 4 2 6 2 3 3" xfId="16247" xr:uid="{CF87E45E-B820-4D03-89FD-085C1121892C}"/>
    <cellStyle name="Currency 4 2 6 2 3 3 2" xfId="16248" xr:uid="{8D138ED3-94D6-4C10-A6CB-11C0577D2303}"/>
    <cellStyle name="Currency 4 2 6 2 3 4" xfId="16249" xr:uid="{F9EC0454-543D-4BD9-AEED-0B67BE911C5B}"/>
    <cellStyle name="Currency 4 2 6 2 3 5" xfId="16244" xr:uid="{360BFA68-DEB8-42B8-9337-CE3BAD1246DF}"/>
    <cellStyle name="Currency 4 2 6 2 3 6" xfId="33903" xr:uid="{AB63BBCA-E94E-427E-B8C8-371621EE0568}"/>
    <cellStyle name="Currency 4 2 6 2 4" xfId="1584" xr:uid="{00000000-0005-0000-0000-0000490A0000}"/>
    <cellStyle name="Currency 4 2 6 2 4 2" xfId="5650" xr:uid="{00000000-0005-0000-0000-00004A0A0000}"/>
    <cellStyle name="Currency 4 2 6 2 4 2 2" xfId="16252" xr:uid="{24851430-B3EC-4619-9121-9C37B9BCFC6F}"/>
    <cellStyle name="Currency 4 2 6 2 4 2 3" xfId="16251" xr:uid="{4B3AAE7B-8723-4398-B00F-0C099D4C5C02}"/>
    <cellStyle name="Currency 4 2 6 2 4 3" xfId="16253" xr:uid="{5A0EC498-AB82-4FCB-BA23-9F54FE0AEF9F}"/>
    <cellStyle name="Currency 4 2 6 2 4 3 2" xfId="16254" xr:uid="{AA6A0E2E-592F-408D-92CD-192B2B4A6FB2}"/>
    <cellStyle name="Currency 4 2 6 2 4 4" xfId="16255" xr:uid="{0AF65C68-B254-4CBE-A515-5433AA36F42D}"/>
    <cellStyle name="Currency 4 2 6 2 4 5" xfId="16250" xr:uid="{2B3BC3F1-D613-4DEC-A06F-C2B789F64462}"/>
    <cellStyle name="Currency 4 2 6 2 4 6" xfId="33904" xr:uid="{526F607B-7746-4E4C-B0ED-BEE0AD76DE12}"/>
    <cellStyle name="Currency 4 2 6 2 5" xfId="1585" xr:uid="{00000000-0005-0000-0000-00004B0A0000}"/>
    <cellStyle name="Currency 4 2 6 2 5 2" xfId="16257" xr:uid="{0047044C-D4F0-4953-8E50-8082C7DB1701}"/>
    <cellStyle name="Currency 4 2 6 2 5 2 2" xfId="16258" xr:uid="{BBB29897-4555-414A-A86D-B500A7B57BB2}"/>
    <cellStyle name="Currency 4 2 6 2 5 3" xfId="16259" xr:uid="{5055CB16-642D-4E67-A1B3-7B09E201ACCD}"/>
    <cellStyle name="Currency 4 2 6 2 5 4" xfId="16256" xr:uid="{5FB9CAAA-9400-43C6-9B74-2554F0E1E68D}"/>
    <cellStyle name="Currency 4 2 6 2 6" xfId="5647" xr:uid="{00000000-0005-0000-0000-00004C0A0000}"/>
    <cellStyle name="Currency 4 2 6 2 6 2" xfId="16261" xr:uid="{C8BA98E4-0F8B-45B6-88CD-52422C0B71C7}"/>
    <cellStyle name="Currency 4 2 6 2 6 2 2" xfId="16262" xr:uid="{1A3E2EDB-1BD8-403D-B072-2326730E64EF}"/>
    <cellStyle name="Currency 4 2 6 2 6 3" xfId="16263" xr:uid="{AACBB331-EE64-404E-A039-4C2834A19284}"/>
    <cellStyle name="Currency 4 2 6 2 6 4" xfId="16260" xr:uid="{65475084-1D88-4538-ADC6-AF0DAC55898B}"/>
    <cellStyle name="Currency 4 2 6 2 7" xfId="16264" xr:uid="{E783C34A-A368-45E2-B57D-B2778F547FCE}"/>
    <cellStyle name="Currency 4 2 6 2 7 2" xfId="16265" xr:uid="{C588BB71-3F4F-43F0-A95B-E2BC2642A148}"/>
    <cellStyle name="Currency 4 2 6 2 8" xfId="16266" xr:uid="{B51FF85C-B9CB-47E0-BAFA-1D5E7BB19619}"/>
    <cellStyle name="Currency 4 2 6 2 8 2" xfId="16267" xr:uid="{DCEE79DA-7E98-473A-8E97-0F5B21484A80}"/>
    <cellStyle name="Currency 4 2 6 2 9" xfId="16268" xr:uid="{9865D3E4-9C1D-4C33-98AF-535EA268EA56}"/>
    <cellStyle name="Currency 4 2 6 2 9 2" xfId="16269" xr:uid="{C30D7459-20A9-4EC4-AA92-914D030E24EB}"/>
    <cellStyle name="Currency 4 2 6 3" xfId="1586" xr:uid="{00000000-0005-0000-0000-00004D0A0000}"/>
    <cellStyle name="Currency 4 2 6 3 10" xfId="16271" xr:uid="{32B58CFA-5235-44FB-A5BF-3885574403BA}"/>
    <cellStyle name="Currency 4 2 6 3 11" xfId="16270" xr:uid="{9DD6EC2A-3FD3-432F-9918-FE46BA80EEF5}"/>
    <cellStyle name="Currency 4 2 6 3 12" xfId="33905" xr:uid="{786F9FEF-2F23-4122-9988-7564D0F625F9}"/>
    <cellStyle name="Currency 4 2 6 3 13" xfId="36441" xr:uid="{DABDBEA2-AA8C-4ADA-A6F1-588D3A5B7823}"/>
    <cellStyle name="Currency 4 2 6 3 2" xfId="1587" xr:uid="{00000000-0005-0000-0000-00004E0A0000}"/>
    <cellStyle name="Currency 4 2 6 3 2 2" xfId="5652" xr:uid="{00000000-0005-0000-0000-00004F0A0000}"/>
    <cellStyle name="Currency 4 2 6 3 2 2 2" xfId="16274" xr:uid="{135A3C2D-8225-4751-A049-F18D30218302}"/>
    <cellStyle name="Currency 4 2 6 3 2 2 3" xfId="16273" xr:uid="{D4791576-3832-4C5B-87A5-7C8612EB261D}"/>
    <cellStyle name="Currency 4 2 6 3 2 3" xfId="16275" xr:uid="{B6A24903-6FBF-45B0-AF87-103937AFC22F}"/>
    <cellStyle name="Currency 4 2 6 3 2 3 2" xfId="16276" xr:uid="{4319F397-D41E-42DF-A952-BEE86D8062E2}"/>
    <cellStyle name="Currency 4 2 6 3 2 4" xfId="16277" xr:uid="{BBB6FC98-B661-40BC-901F-78B9B8930042}"/>
    <cellStyle name="Currency 4 2 6 3 2 5" xfId="16272" xr:uid="{A8CA9686-F317-4716-AAA9-DB1066C9BB0C}"/>
    <cellStyle name="Currency 4 2 6 3 2 6" xfId="33906" xr:uid="{EC5DF220-1578-4592-9661-F4FB7C8839EF}"/>
    <cellStyle name="Currency 4 2 6 3 3" xfId="1588" xr:uid="{00000000-0005-0000-0000-0000500A0000}"/>
    <cellStyle name="Currency 4 2 6 3 3 2" xfId="5653" xr:uid="{00000000-0005-0000-0000-0000510A0000}"/>
    <cellStyle name="Currency 4 2 6 3 3 2 2" xfId="16280" xr:uid="{2BC6D66A-E568-40AD-B2B7-209974A7C89C}"/>
    <cellStyle name="Currency 4 2 6 3 3 2 3" xfId="16279" xr:uid="{94B4A8EE-4E9E-4ECF-AF0C-9EAE7F490443}"/>
    <cellStyle name="Currency 4 2 6 3 3 3" xfId="16281" xr:uid="{564B48C3-8184-4BB4-B601-2EE0E70CED88}"/>
    <cellStyle name="Currency 4 2 6 3 3 3 2" xfId="16282" xr:uid="{8B94AD57-50A5-4D81-BAF9-989652BD864C}"/>
    <cellStyle name="Currency 4 2 6 3 3 4" xfId="16283" xr:uid="{DB4654E1-B462-47DE-AFE5-31A2576AA2E4}"/>
    <cellStyle name="Currency 4 2 6 3 3 5" xfId="16278" xr:uid="{79D1149F-4BCD-4041-A21A-6BF7191A634E}"/>
    <cellStyle name="Currency 4 2 6 3 3 6" xfId="33907" xr:uid="{3B04D4D0-DA1C-45B9-812D-B7860B67CE7F}"/>
    <cellStyle name="Currency 4 2 6 3 4" xfId="1589" xr:uid="{00000000-0005-0000-0000-0000520A0000}"/>
    <cellStyle name="Currency 4 2 6 3 4 2" xfId="5654" xr:uid="{00000000-0005-0000-0000-0000530A0000}"/>
    <cellStyle name="Currency 4 2 6 3 4 2 2" xfId="16286" xr:uid="{A33991A8-DA55-47DE-8C42-08D3712C4321}"/>
    <cellStyle name="Currency 4 2 6 3 4 2 3" xfId="16285" xr:uid="{B14ACD99-995A-4C48-B9EF-132448606619}"/>
    <cellStyle name="Currency 4 2 6 3 4 3" xfId="16287" xr:uid="{F65D9511-A3CB-43CE-B7BA-49CB2F7C81C2}"/>
    <cellStyle name="Currency 4 2 6 3 4 3 2" xfId="16288" xr:uid="{E5AA96B6-6F2A-4A5F-AA83-1F7EE9020DD5}"/>
    <cellStyle name="Currency 4 2 6 3 4 4" xfId="16289" xr:uid="{84C1FE18-A148-41B4-AB67-C8D49DE68776}"/>
    <cellStyle name="Currency 4 2 6 3 4 5" xfId="16284" xr:uid="{5A05F371-8731-463C-A50D-CDFE103BE26D}"/>
    <cellStyle name="Currency 4 2 6 3 4 6" xfId="33908" xr:uid="{C347C4C8-B55A-4DF1-B4DD-2E25558D71E4}"/>
    <cellStyle name="Currency 4 2 6 3 5" xfId="1590" xr:uid="{00000000-0005-0000-0000-0000540A0000}"/>
    <cellStyle name="Currency 4 2 6 3 5 2" xfId="16291" xr:uid="{58FBD9D7-BC62-48A4-B1C3-2F4EA9264C3D}"/>
    <cellStyle name="Currency 4 2 6 3 5 2 2" xfId="16292" xr:uid="{8A7EA4AE-734E-4C0C-B0AE-86B5B55D3DBB}"/>
    <cellStyle name="Currency 4 2 6 3 5 3" xfId="16293" xr:uid="{929F0BA5-5FAA-4526-989F-8B088B380D55}"/>
    <cellStyle name="Currency 4 2 6 3 5 4" xfId="16290" xr:uid="{8161287A-B0DA-4848-AF02-A696D689B02A}"/>
    <cellStyle name="Currency 4 2 6 3 6" xfId="5651" xr:uid="{00000000-0005-0000-0000-0000550A0000}"/>
    <cellStyle name="Currency 4 2 6 3 6 2" xfId="16295" xr:uid="{0ACEB83A-3A4F-4090-BC04-E41FCC5DB88E}"/>
    <cellStyle name="Currency 4 2 6 3 6 2 2" xfId="16296" xr:uid="{1EFBA137-D566-4AFA-A633-280ED544797D}"/>
    <cellStyle name="Currency 4 2 6 3 6 3" xfId="16297" xr:uid="{9B293A30-B71E-4B8C-8A71-A83B789E9BD6}"/>
    <cellStyle name="Currency 4 2 6 3 6 4" xfId="16294" xr:uid="{CAB25B9F-F286-4A98-9151-BE674C5131B1}"/>
    <cellStyle name="Currency 4 2 6 3 7" xfId="16298" xr:uid="{85D00281-E74E-459B-BD18-79CD07A6DC9E}"/>
    <cellStyle name="Currency 4 2 6 3 7 2" xfId="16299" xr:uid="{864E32FA-E080-4B4C-8300-293B41D17CCF}"/>
    <cellStyle name="Currency 4 2 6 3 8" xfId="16300" xr:uid="{67C9D9ED-F01F-48DE-A328-66D1D9C664A0}"/>
    <cellStyle name="Currency 4 2 6 3 8 2" xfId="16301" xr:uid="{A1754627-2F55-43EC-87E0-84D0C98DF9C4}"/>
    <cellStyle name="Currency 4 2 6 3 9" xfId="16302" xr:uid="{52BFE145-AA08-4705-A321-DFB104A0ACDC}"/>
    <cellStyle name="Currency 4 2 6 3 9 2" xfId="16303" xr:uid="{3B5987ED-AE01-4F34-9FF2-052A21CAFC22}"/>
    <cellStyle name="Currency 4 2 6 4" xfId="1591" xr:uid="{00000000-0005-0000-0000-0000560A0000}"/>
    <cellStyle name="Currency 4 2 6 4 2" xfId="5655" xr:uid="{00000000-0005-0000-0000-0000570A0000}"/>
    <cellStyle name="Currency 4 2 6 4 2 2" xfId="16306" xr:uid="{AFBD7E1C-7A47-4BC5-8288-D4B68F72DF6E}"/>
    <cellStyle name="Currency 4 2 6 4 2 3" xfId="16305" xr:uid="{5BC2D886-2979-48D2-96E3-5A8DCDB9695B}"/>
    <cellStyle name="Currency 4 2 6 4 3" xfId="16307" xr:uid="{40C1E68F-26D8-4979-BBE9-CE289F0AF4F3}"/>
    <cellStyle name="Currency 4 2 6 4 3 2" xfId="16308" xr:uid="{47972CA9-F9BE-4FA7-9AF4-72AC860809A9}"/>
    <cellStyle name="Currency 4 2 6 4 4" xfId="16309" xr:uid="{7913906D-7F3C-44C5-A0C8-D724F34ACE40}"/>
    <cellStyle name="Currency 4 2 6 4 5" xfId="16310" xr:uid="{FBA773F3-D3DC-4814-9055-07561CAD61C4}"/>
    <cellStyle name="Currency 4 2 6 4 6" xfId="16304" xr:uid="{CE677FCF-1B4A-4AAE-85AE-0D1EE66CBCE5}"/>
    <cellStyle name="Currency 4 2 6 4 7" xfId="33909" xr:uid="{C39CA8B4-6AC8-4376-9A2A-74B988D23E52}"/>
    <cellStyle name="Currency 4 2 6 5" xfId="1592" xr:uid="{00000000-0005-0000-0000-0000580A0000}"/>
    <cellStyle name="Currency 4 2 6 5 2" xfId="5656" xr:uid="{00000000-0005-0000-0000-0000590A0000}"/>
    <cellStyle name="Currency 4 2 6 5 2 2" xfId="16313" xr:uid="{D422F9AC-2EF4-4AFD-8AEB-4497E928357E}"/>
    <cellStyle name="Currency 4 2 6 5 2 3" xfId="16312" xr:uid="{F168CE08-89D1-4E1D-A99B-8BC1768BA7E6}"/>
    <cellStyle name="Currency 4 2 6 5 3" xfId="16314" xr:uid="{F63E1C2C-EAF2-49FE-9E4A-5F93C4AA19E1}"/>
    <cellStyle name="Currency 4 2 6 5 3 2" xfId="16315" xr:uid="{1807100C-58D4-450C-80E0-E0B4FC31ADB3}"/>
    <cellStyle name="Currency 4 2 6 5 4" xfId="16316" xr:uid="{B7A14803-1BD1-4D1A-B7B7-AADA215F5DBE}"/>
    <cellStyle name="Currency 4 2 6 5 5" xfId="16311" xr:uid="{DDFFD00D-6724-4C3D-AAF3-21135546F6B8}"/>
    <cellStyle name="Currency 4 2 6 5 6" xfId="33910" xr:uid="{D8B09182-8F46-450A-ABD3-DCAED2767326}"/>
    <cellStyle name="Currency 4 2 6 6" xfId="1593" xr:uid="{00000000-0005-0000-0000-00005A0A0000}"/>
    <cellStyle name="Currency 4 2 6 6 2" xfId="5657" xr:uid="{00000000-0005-0000-0000-00005B0A0000}"/>
    <cellStyle name="Currency 4 2 6 6 2 2" xfId="16319" xr:uid="{F279C1F6-449E-4222-9124-F57B9C2A5DFE}"/>
    <cellStyle name="Currency 4 2 6 6 2 3" xfId="16318" xr:uid="{C4F3E240-2467-409E-9302-B02842C96432}"/>
    <cellStyle name="Currency 4 2 6 6 3" xfId="16320" xr:uid="{9B066149-927D-4563-B3C7-A2D683D14C8D}"/>
    <cellStyle name="Currency 4 2 6 6 3 2" xfId="16321" xr:uid="{3F2972CF-6FA4-4D88-A1DF-63C3BD178F88}"/>
    <cellStyle name="Currency 4 2 6 6 4" xfId="16322" xr:uid="{E4CC2A35-58AC-4007-8265-D210D3610AB2}"/>
    <cellStyle name="Currency 4 2 6 6 5" xfId="16317" xr:uid="{0AE04EDB-D78C-4ED1-8E51-DA80C00C77FF}"/>
    <cellStyle name="Currency 4 2 6 6 6" xfId="33911" xr:uid="{76AC1CA5-02DC-4ECA-9B80-292A52935DDB}"/>
    <cellStyle name="Currency 4 2 6 7" xfId="1594" xr:uid="{00000000-0005-0000-0000-00005C0A0000}"/>
    <cellStyle name="Currency 4 2 6 7 2" xfId="16324" xr:uid="{93D2B9DE-06CA-444C-84D6-45418C71C2FD}"/>
    <cellStyle name="Currency 4 2 6 7 2 2" xfId="16325" xr:uid="{FCF6AA5B-AEBE-437B-80BB-DA73C2CAB659}"/>
    <cellStyle name="Currency 4 2 6 7 3" xfId="16326" xr:uid="{3882465A-CD9D-4CE0-9473-70C467CDB160}"/>
    <cellStyle name="Currency 4 2 6 7 4" xfId="16323" xr:uid="{F972A3AA-9A6B-49CF-A45D-1086CCCFF6F6}"/>
    <cellStyle name="Currency 4 2 6 8" xfId="5646" xr:uid="{00000000-0005-0000-0000-00005D0A0000}"/>
    <cellStyle name="Currency 4 2 6 8 2" xfId="16328" xr:uid="{269A8861-86E0-418E-8118-35E3E7450724}"/>
    <cellStyle name="Currency 4 2 6 8 2 2" xfId="16329" xr:uid="{E34A71FD-C9E8-4BF9-87FE-C3BC209E458D}"/>
    <cellStyle name="Currency 4 2 6 8 3" xfId="16330" xr:uid="{2B83BB13-57AE-4C5C-A76A-76C307D01C99}"/>
    <cellStyle name="Currency 4 2 6 8 4" xfId="16327" xr:uid="{534A75C8-6F46-46A4-8A9C-FA156C3AC05C}"/>
    <cellStyle name="Currency 4 2 6 9" xfId="16331" xr:uid="{B715EFD3-04E0-450F-A9CE-4242B7386069}"/>
    <cellStyle name="Currency 4 2 6 9 2" xfId="16332" xr:uid="{1D39BE77-4911-48FB-AC62-57254D036007}"/>
    <cellStyle name="Currency 4 2 7" xfId="1595" xr:uid="{00000000-0005-0000-0000-00005E0A0000}"/>
    <cellStyle name="Currency 4 2 7 10" xfId="16334" xr:uid="{C5EC4B23-BF8D-43FA-8A6E-CF82FA24916E}"/>
    <cellStyle name="Currency 4 2 7 10 2" xfId="16335" xr:uid="{668DC512-F2A6-4C88-ABCB-D0ABA731A2E6}"/>
    <cellStyle name="Currency 4 2 7 11" xfId="16336" xr:uid="{1C5B90ED-5D1D-446B-A328-62088C1E487C}"/>
    <cellStyle name="Currency 4 2 7 11 2" xfId="16337" xr:uid="{C1518808-2CC0-4D52-8F7B-CBE1FA9A210C}"/>
    <cellStyle name="Currency 4 2 7 12" xfId="16338" xr:uid="{FAC8DE9D-4262-4031-BB51-9C74CD943E17}"/>
    <cellStyle name="Currency 4 2 7 13" xfId="16333" xr:uid="{4964AE16-5487-42B4-A3DA-539DFABB816E}"/>
    <cellStyle name="Currency 4 2 7 14" xfId="33912" xr:uid="{1CEF221B-AFF3-4667-80DB-859790D9E4DA}"/>
    <cellStyle name="Currency 4 2 7 15" xfId="35855" xr:uid="{392A6913-A16C-418C-8C1A-96EE8BC61561}"/>
    <cellStyle name="Currency 4 2 7 2" xfId="1596" xr:uid="{00000000-0005-0000-0000-00005F0A0000}"/>
    <cellStyle name="Currency 4 2 7 2 10" xfId="16340" xr:uid="{2AB768B1-C7CE-445C-82D7-FD0C76AB6385}"/>
    <cellStyle name="Currency 4 2 7 2 11" xfId="16339" xr:uid="{9E052067-5AA0-4275-8B16-14C60E96CB6F}"/>
    <cellStyle name="Currency 4 2 7 2 12" xfId="33913" xr:uid="{93763C10-F479-49ED-A82C-AAB2EFA07558}"/>
    <cellStyle name="Currency 4 2 7 2 13" xfId="36229" xr:uid="{3AB3F674-0359-4432-ADA9-007526933941}"/>
    <cellStyle name="Currency 4 2 7 2 2" xfId="1597" xr:uid="{00000000-0005-0000-0000-0000600A0000}"/>
    <cellStyle name="Currency 4 2 7 2 2 2" xfId="5660" xr:uid="{00000000-0005-0000-0000-0000610A0000}"/>
    <cellStyle name="Currency 4 2 7 2 2 2 2" xfId="16343" xr:uid="{F1AE1BA3-3421-4FAB-B33D-BBD0B1856747}"/>
    <cellStyle name="Currency 4 2 7 2 2 2 3" xfId="16342" xr:uid="{9CC9913A-7AF4-4A1A-A414-F47BCEF553DB}"/>
    <cellStyle name="Currency 4 2 7 2 2 3" xfId="16344" xr:uid="{08D032DA-36A5-4A84-9E56-C02347AD3893}"/>
    <cellStyle name="Currency 4 2 7 2 2 3 2" xfId="16345" xr:uid="{0CFA698C-3EEB-401A-BF94-4D0478E0F25E}"/>
    <cellStyle name="Currency 4 2 7 2 2 4" xfId="16346" xr:uid="{10824725-402B-4A07-B771-7EF374CC31FB}"/>
    <cellStyle name="Currency 4 2 7 2 2 5" xfId="16341" xr:uid="{C600FE70-A37D-4E2F-9767-A1BE4CB70551}"/>
    <cellStyle name="Currency 4 2 7 2 2 6" xfId="33914" xr:uid="{4744FEA9-15FA-4876-9D0A-0210F2CC34E9}"/>
    <cellStyle name="Currency 4 2 7 2 3" xfId="1598" xr:uid="{00000000-0005-0000-0000-0000620A0000}"/>
    <cellStyle name="Currency 4 2 7 2 3 2" xfId="5661" xr:uid="{00000000-0005-0000-0000-0000630A0000}"/>
    <cellStyle name="Currency 4 2 7 2 3 2 2" xfId="16349" xr:uid="{66A54048-8E69-4CF3-B168-BB4FD490EBA0}"/>
    <cellStyle name="Currency 4 2 7 2 3 2 3" xfId="16348" xr:uid="{1C9C371E-A363-497D-ABE9-A6CE2FCB929F}"/>
    <cellStyle name="Currency 4 2 7 2 3 3" xfId="16350" xr:uid="{CA4ACCDD-7CC6-485C-84C9-EAEA20186146}"/>
    <cellStyle name="Currency 4 2 7 2 3 3 2" xfId="16351" xr:uid="{8194243D-7F09-4E27-A420-DF7C1E4A60C1}"/>
    <cellStyle name="Currency 4 2 7 2 3 4" xfId="16352" xr:uid="{8599B6EF-05BA-45F9-AF30-D815E68F5D5D}"/>
    <cellStyle name="Currency 4 2 7 2 3 5" xfId="16347" xr:uid="{9E550ED5-DBB2-473A-BD70-911A4DB31CA0}"/>
    <cellStyle name="Currency 4 2 7 2 3 6" xfId="33915" xr:uid="{F0C8D365-F61D-45BB-AD11-D80B78852F24}"/>
    <cellStyle name="Currency 4 2 7 2 4" xfId="1599" xr:uid="{00000000-0005-0000-0000-0000640A0000}"/>
    <cellStyle name="Currency 4 2 7 2 4 2" xfId="5662" xr:uid="{00000000-0005-0000-0000-0000650A0000}"/>
    <cellStyle name="Currency 4 2 7 2 4 2 2" xfId="16355" xr:uid="{FAEEAA6C-2440-4D61-8765-2ED9B853DAEA}"/>
    <cellStyle name="Currency 4 2 7 2 4 2 3" xfId="16354" xr:uid="{78CEF2BA-70B0-4C0B-AFE9-C1637394C200}"/>
    <cellStyle name="Currency 4 2 7 2 4 3" xfId="16356" xr:uid="{4A964FC9-14B8-400C-AA18-81C788890F69}"/>
    <cellStyle name="Currency 4 2 7 2 4 3 2" xfId="16357" xr:uid="{2CE84EEF-AE3E-4D53-9524-3008657D7C85}"/>
    <cellStyle name="Currency 4 2 7 2 4 4" xfId="16358" xr:uid="{B98D834C-28B7-4095-8D38-09290F49A127}"/>
    <cellStyle name="Currency 4 2 7 2 4 5" xfId="16353" xr:uid="{4BA5D22B-6928-4815-A6A8-9C24E0025970}"/>
    <cellStyle name="Currency 4 2 7 2 4 6" xfId="33916" xr:uid="{6FB24E06-838B-4643-AA1D-D18CB5EF0638}"/>
    <cellStyle name="Currency 4 2 7 2 5" xfId="1600" xr:uid="{00000000-0005-0000-0000-0000660A0000}"/>
    <cellStyle name="Currency 4 2 7 2 5 2" xfId="16360" xr:uid="{8C32E95B-275D-4198-801E-94D57C39F92E}"/>
    <cellStyle name="Currency 4 2 7 2 5 2 2" xfId="16361" xr:uid="{621643A1-2046-4C82-913F-691656E47FC0}"/>
    <cellStyle name="Currency 4 2 7 2 5 3" xfId="16362" xr:uid="{15E77C36-A404-4CA4-BFF0-46C93924CF05}"/>
    <cellStyle name="Currency 4 2 7 2 5 4" xfId="16359" xr:uid="{D152CD20-8D11-45A4-9FC1-71055D53CBAB}"/>
    <cellStyle name="Currency 4 2 7 2 6" xfId="5659" xr:uid="{00000000-0005-0000-0000-0000670A0000}"/>
    <cellStyle name="Currency 4 2 7 2 6 2" xfId="16364" xr:uid="{83542478-A7CC-44E9-A350-B0DC0602DC48}"/>
    <cellStyle name="Currency 4 2 7 2 6 2 2" xfId="16365" xr:uid="{CF433CB8-5713-441E-A5F6-88D21DA4AF64}"/>
    <cellStyle name="Currency 4 2 7 2 6 3" xfId="16366" xr:uid="{41D946C3-7010-4828-8B95-0B9AAC336292}"/>
    <cellStyle name="Currency 4 2 7 2 6 4" xfId="16363" xr:uid="{05FED446-8505-4295-8E6E-2F1C9F487ABD}"/>
    <cellStyle name="Currency 4 2 7 2 7" xfId="16367" xr:uid="{5E3E2F65-0A65-4797-B484-0EACF7DC7783}"/>
    <cellStyle name="Currency 4 2 7 2 7 2" xfId="16368" xr:uid="{69C5BBDD-D561-4DAC-9255-6431103C1FFE}"/>
    <cellStyle name="Currency 4 2 7 2 8" xfId="16369" xr:uid="{A5B05296-5D34-45BC-B524-DBE7EDD4DA51}"/>
    <cellStyle name="Currency 4 2 7 2 8 2" xfId="16370" xr:uid="{4406AC99-E6C9-4E86-A358-C0B3F9BEB944}"/>
    <cellStyle name="Currency 4 2 7 2 9" xfId="16371" xr:uid="{0D7CBB14-1C03-4A73-9BCF-BE357447684F}"/>
    <cellStyle name="Currency 4 2 7 2 9 2" xfId="16372" xr:uid="{BB2CDC07-DCED-4B46-AAC1-A9AF2A50F928}"/>
    <cellStyle name="Currency 4 2 7 3" xfId="1601" xr:uid="{00000000-0005-0000-0000-0000680A0000}"/>
    <cellStyle name="Currency 4 2 7 3 10" xfId="16374" xr:uid="{E8B8861E-DC21-467E-912A-3EE8D156A93C}"/>
    <cellStyle name="Currency 4 2 7 3 11" xfId="16373" xr:uid="{5A15FB63-D009-49EF-A1DE-5B45DEA29DEA}"/>
    <cellStyle name="Currency 4 2 7 3 12" xfId="33917" xr:uid="{B7638E46-110A-4034-85D9-8EF822B23C42}"/>
    <cellStyle name="Currency 4 2 7 3 13" xfId="36442" xr:uid="{526E79D7-3EF2-40A8-8389-82F16125A97B}"/>
    <cellStyle name="Currency 4 2 7 3 2" xfId="1602" xr:uid="{00000000-0005-0000-0000-0000690A0000}"/>
    <cellStyle name="Currency 4 2 7 3 2 2" xfId="5664" xr:uid="{00000000-0005-0000-0000-00006A0A0000}"/>
    <cellStyle name="Currency 4 2 7 3 2 2 2" xfId="16377" xr:uid="{50183505-41AB-4381-9E46-39A54EB466AB}"/>
    <cellStyle name="Currency 4 2 7 3 2 2 3" xfId="16376" xr:uid="{6E025FD6-93CE-43C0-BCD5-4E15A2C5F522}"/>
    <cellStyle name="Currency 4 2 7 3 2 3" xfId="16378" xr:uid="{A58AB992-2EC9-46A7-8FFA-884B5AF5F37B}"/>
    <cellStyle name="Currency 4 2 7 3 2 3 2" xfId="16379" xr:uid="{F2AB947D-D4C7-40B3-9C66-AD77110064F8}"/>
    <cellStyle name="Currency 4 2 7 3 2 4" xfId="16380" xr:uid="{87DE6FA0-F430-4B3D-B19B-5D764B79B457}"/>
    <cellStyle name="Currency 4 2 7 3 2 5" xfId="16375" xr:uid="{5453667D-7080-4079-AFAE-555B31926A5E}"/>
    <cellStyle name="Currency 4 2 7 3 2 6" xfId="33918" xr:uid="{15CDCF41-AA20-46E8-AEB6-9526ABABC892}"/>
    <cellStyle name="Currency 4 2 7 3 3" xfId="1603" xr:uid="{00000000-0005-0000-0000-00006B0A0000}"/>
    <cellStyle name="Currency 4 2 7 3 3 2" xfId="5665" xr:uid="{00000000-0005-0000-0000-00006C0A0000}"/>
    <cellStyle name="Currency 4 2 7 3 3 2 2" xfId="16383" xr:uid="{8894D88B-15D5-411D-87A6-D8AFF8987150}"/>
    <cellStyle name="Currency 4 2 7 3 3 2 3" xfId="16382" xr:uid="{DAF4B18C-49E2-4229-89AC-9F10960C7589}"/>
    <cellStyle name="Currency 4 2 7 3 3 3" xfId="16384" xr:uid="{72DC54F8-FAEF-4D2D-B343-6B7BBE043A53}"/>
    <cellStyle name="Currency 4 2 7 3 3 3 2" xfId="16385" xr:uid="{9E777068-0445-4FD7-BA44-EDA967E29025}"/>
    <cellStyle name="Currency 4 2 7 3 3 4" xfId="16386" xr:uid="{66A44A72-CD14-4FA0-B594-5DFDD5A00B17}"/>
    <cellStyle name="Currency 4 2 7 3 3 5" xfId="16381" xr:uid="{103B4FE3-B52E-4744-A626-43B44F61D7AF}"/>
    <cellStyle name="Currency 4 2 7 3 3 6" xfId="33919" xr:uid="{D12C126B-25AB-4A60-B901-EDEFAC54F7A9}"/>
    <cellStyle name="Currency 4 2 7 3 4" xfId="1604" xr:uid="{00000000-0005-0000-0000-00006D0A0000}"/>
    <cellStyle name="Currency 4 2 7 3 4 2" xfId="5666" xr:uid="{00000000-0005-0000-0000-00006E0A0000}"/>
    <cellStyle name="Currency 4 2 7 3 4 2 2" xfId="16389" xr:uid="{E2DA6E6C-186F-4352-B9C1-2D7F8B27176A}"/>
    <cellStyle name="Currency 4 2 7 3 4 2 3" xfId="16388" xr:uid="{42A3E240-3E36-4180-B6FB-27E236C1771B}"/>
    <cellStyle name="Currency 4 2 7 3 4 3" xfId="16390" xr:uid="{500C3315-B9B8-4BF0-AAA2-87AEC91C6784}"/>
    <cellStyle name="Currency 4 2 7 3 4 3 2" xfId="16391" xr:uid="{C64DBE79-8407-4970-8092-037B734F812E}"/>
    <cellStyle name="Currency 4 2 7 3 4 4" xfId="16392" xr:uid="{7E3BA6B9-A59D-4FEE-84CD-1722824BFEA2}"/>
    <cellStyle name="Currency 4 2 7 3 4 5" xfId="16387" xr:uid="{54D543C6-BC6C-462D-A154-67D69EFF7482}"/>
    <cellStyle name="Currency 4 2 7 3 4 6" xfId="33920" xr:uid="{588FF010-111A-44A0-89ED-EB76062064A8}"/>
    <cellStyle name="Currency 4 2 7 3 5" xfId="1605" xr:uid="{00000000-0005-0000-0000-00006F0A0000}"/>
    <cellStyle name="Currency 4 2 7 3 5 2" xfId="16394" xr:uid="{F4F37E9A-D487-4D68-AF3E-BA5144460630}"/>
    <cellStyle name="Currency 4 2 7 3 5 2 2" xfId="16395" xr:uid="{35FA6BF7-AD68-48BF-BAD9-35401BE9072C}"/>
    <cellStyle name="Currency 4 2 7 3 5 3" xfId="16396" xr:uid="{311D2741-0927-425D-84BA-A0790F7944FF}"/>
    <cellStyle name="Currency 4 2 7 3 5 4" xfId="16393" xr:uid="{A667921E-1F14-43B9-A7AF-F79BA2E07C9C}"/>
    <cellStyle name="Currency 4 2 7 3 6" xfId="5663" xr:uid="{00000000-0005-0000-0000-0000700A0000}"/>
    <cellStyle name="Currency 4 2 7 3 6 2" xfId="16398" xr:uid="{56511784-5F92-40B9-980A-49E1745AE287}"/>
    <cellStyle name="Currency 4 2 7 3 6 2 2" xfId="16399" xr:uid="{1E28557C-0EC8-4A1B-B8AE-11BC206BDCA5}"/>
    <cellStyle name="Currency 4 2 7 3 6 3" xfId="16400" xr:uid="{F31392DC-0F63-4707-A89C-86B2572C2FD5}"/>
    <cellStyle name="Currency 4 2 7 3 6 4" xfId="16397" xr:uid="{41D67FE3-B6E7-4D63-9E9C-73A359C54BB7}"/>
    <cellStyle name="Currency 4 2 7 3 7" xfId="16401" xr:uid="{04383F83-C07C-470F-A698-75263D26C81C}"/>
    <cellStyle name="Currency 4 2 7 3 7 2" xfId="16402" xr:uid="{23AF8074-F57D-4BA5-9A10-58F6A5659AB1}"/>
    <cellStyle name="Currency 4 2 7 3 8" xfId="16403" xr:uid="{64F79294-B067-4D5D-8360-76F27FF0D80E}"/>
    <cellStyle name="Currency 4 2 7 3 8 2" xfId="16404" xr:uid="{652BCA9E-8A63-44BA-A3E9-0A93A8DADE71}"/>
    <cellStyle name="Currency 4 2 7 3 9" xfId="16405" xr:uid="{D85B101F-6B6F-4411-A958-B2B4B90247B9}"/>
    <cellStyle name="Currency 4 2 7 3 9 2" xfId="16406" xr:uid="{937FA1A3-3103-4F0A-9B3F-0F04C687F6B5}"/>
    <cellStyle name="Currency 4 2 7 4" xfId="1606" xr:uid="{00000000-0005-0000-0000-0000710A0000}"/>
    <cellStyle name="Currency 4 2 7 4 2" xfId="5667" xr:uid="{00000000-0005-0000-0000-0000720A0000}"/>
    <cellStyle name="Currency 4 2 7 4 2 2" xfId="16409" xr:uid="{A07F0E7A-A344-4B9A-B7F9-C347018168A5}"/>
    <cellStyle name="Currency 4 2 7 4 2 3" xfId="16408" xr:uid="{54F79158-7599-4128-908C-A3A4CED0BA19}"/>
    <cellStyle name="Currency 4 2 7 4 3" xfId="16410" xr:uid="{EF6E763E-29D3-4753-9C24-C746B8E9D88B}"/>
    <cellStyle name="Currency 4 2 7 4 3 2" xfId="16411" xr:uid="{0F4BAA08-9216-4001-BE0D-21F2ECDAD380}"/>
    <cellStyle name="Currency 4 2 7 4 4" xfId="16412" xr:uid="{BE6D41BB-79A0-447A-99D4-109FB1296F93}"/>
    <cellStyle name="Currency 4 2 7 4 5" xfId="16413" xr:uid="{76937FDF-D4C7-406B-BA65-032CF644926C}"/>
    <cellStyle name="Currency 4 2 7 4 6" xfId="16407" xr:uid="{22A721F4-57A0-4064-A388-8618F0DA2C37}"/>
    <cellStyle name="Currency 4 2 7 4 7" xfId="33921" xr:uid="{19BE2390-0CCE-454D-ACCB-320F95553991}"/>
    <cellStyle name="Currency 4 2 7 5" xfId="1607" xr:uid="{00000000-0005-0000-0000-0000730A0000}"/>
    <cellStyle name="Currency 4 2 7 5 2" xfId="5668" xr:uid="{00000000-0005-0000-0000-0000740A0000}"/>
    <cellStyle name="Currency 4 2 7 5 2 2" xfId="16416" xr:uid="{AF473F7D-1A81-45FD-B5BE-ED4C68039728}"/>
    <cellStyle name="Currency 4 2 7 5 2 3" xfId="16415" xr:uid="{C6DD8A2E-3209-4BFD-85CD-63454717305E}"/>
    <cellStyle name="Currency 4 2 7 5 3" xfId="16417" xr:uid="{1FFF22B6-8528-4CB2-A69A-AB4E03BC8203}"/>
    <cellStyle name="Currency 4 2 7 5 3 2" xfId="16418" xr:uid="{81716903-BACD-43F7-BBF9-88541720E055}"/>
    <cellStyle name="Currency 4 2 7 5 4" xfId="16419" xr:uid="{238BBFC5-208A-4953-A00A-E1DEAACD75EE}"/>
    <cellStyle name="Currency 4 2 7 5 5" xfId="16414" xr:uid="{B336BEBE-BC49-49D6-A3F4-A16941FBE872}"/>
    <cellStyle name="Currency 4 2 7 5 6" xfId="33922" xr:uid="{992537BC-5D63-449B-AACA-D55065CA23DE}"/>
    <cellStyle name="Currency 4 2 7 6" xfId="1608" xr:uid="{00000000-0005-0000-0000-0000750A0000}"/>
    <cellStyle name="Currency 4 2 7 6 2" xfId="5669" xr:uid="{00000000-0005-0000-0000-0000760A0000}"/>
    <cellStyle name="Currency 4 2 7 6 2 2" xfId="16422" xr:uid="{065B5AC5-07EA-4611-B99D-AEA55C21D54E}"/>
    <cellStyle name="Currency 4 2 7 6 2 3" xfId="16421" xr:uid="{21683D22-6C37-4516-BA0A-0368DC229C00}"/>
    <cellStyle name="Currency 4 2 7 6 3" xfId="16423" xr:uid="{BED93BD0-375D-4758-BD9A-70B7AF428B58}"/>
    <cellStyle name="Currency 4 2 7 6 3 2" xfId="16424" xr:uid="{91EE4F18-7004-4EE1-AC3C-200CDF081DB1}"/>
    <cellStyle name="Currency 4 2 7 6 4" xfId="16425" xr:uid="{B9D9642A-24BE-4738-BB63-F3682D4D8F72}"/>
    <cellStyle name="Currency 4 2 7 6 5" xfId="16420" xr:uid="{96188485-F989-4BCC-B478-7D33462C6860}"/>
    <cellStyle name="Currency 4 2 7 6 6" xfId="33923" xr:uid="{4356E24D-7DED-49B1-94DD-0346A91650F4}"/>
    <cellStyle name="Currency 4 2 7 7" xfId="1609" xr:uid="{00000000-0005-0000-0000-0000770A0000}"/>
    <cellStyle name="Currency 4 2 7 7 2" xfId="16427" xr:uid="{253B5BD3-5C1D-4B1A-B9BE-ECE5BB276B81}"/>
    <cellStyle name="Currency 4 2 7 7 2 2" xfId="16428" xr:uid="{4C56E3C6-773B-402B-9E6E-2FA0BD5B5682}"/>
    <cellStyle name="Currency 4 2 7 7 3" xfId="16429" xr:uid="{9B76D95E-95E3-4E2A-B64E-9F7F19B628B8}"/>
    <cellStyle name="Currency 4 2 7 7 4" xfId="16426" xr:uid="{4C3CE883-FF12-4B56-B6B8-9A2C665D8E3F}"/>
    <cellStyle name="Currency 4 2 7 8" xfId="5658" xr:uid="{00000000-0005-0000-0000-0000780A0000}"/>
    <cellStyle name="Currency 4 2 7 8 2" xfId="16431" xr:uid="{8D6D2532-5EA4-4E73-BBDD-044EEEB8D2A9}"/>
    <cellStyle name="Currency 4 2 7 8 2 2" xfId="16432" xr:uid="{7CB4EF75-D040-42C5-A5B7-D5E91A712A0A}"/>
    <cellStyle name="Currency 4 2 7 8 3" xfId="16433" xr:uid="{02C15E7B-75A7-47E6-A410-5A5BC55575FF}"/>
    <cellStyle name="Currency 4 2 7 8 4" xfId="16430" xr:uid="{6C77813A-70D7-4512-9A3F-613B4E47D84D}"/>
    <cellStyle name="Currency 4 2 7 9" xfId="16434" xr:uid="{D3FDA25E-06A6-4213-B79D-8E5C974CA8F7}"/>
    <cellStyle name="Currency 4 2 7 9 2" xfId="16435" xr:uid="{1BD3790A-33B3-4A42-A883-70B4655F3BC3}"/>
    <cellStyle name="Currency 4 2 8" xfId="1610" xr:uid="{00000000-0005-0000-0000-0000790A0000}"/>
    <cellStyle name="Currency 4 2 8 10" xfId="16437" xr:uid="{1357F8D2-1BE6-4611-98BB-CDF7A1676BC2}"/>
    <cellStyle name="Currency 4 2 8 11" xfId="16436" xr:uid="{11E2911E-2FC6-40CC-AEAF-74035B3120DC}"/>
    <cellStyle name="Currency 4 2 8 12" xfId="33924" xr:uid="{99E986EF-B509-4A12-83BB-73F3DE705CFA}"/>
    <cellStyle name="Currency 4 2 8 13" xfId="36214" xr:uid="{7F2F54E1-0EDE-4D6A-8810-5775D076B5E7}"/>
    <cellStyle name="Currency 4 2 8 2" xfId="1611" xr:uid="{00000000-0005-0000-0000-00007A0A0000}"/>
    <cellStyle name="Currency 4 2 8 2 2" xfId="5671" xr:uid="{00000000-0005-0000-0000-00007B0A0000}"/>
    <cellStyle name="Currency 4 2 8 2 2 2" xfId="16440" xr:uid="{C79FAD50-E382-4224-86A9-931957B01947}"/>
    <cellStyle name="Currency 4 2 8 2 2 3" xfId="16439" xr:uid="{FF8428C8-34AE-40FD-9882-46D9895DB1AD}"/>
    <cellStyle name="Currency 4 2 8 2 3" xfId="16441" xr:uid="{0660B69B-2D93-486D-A43D-56A73FF4DEDA}"/>
    <cellStyle name="Currency 4 2 8 2 3 2" xfId="16442" xr:uid="{F7DF34EA-3A59-4200-AD2C-AB0D40004202}"/>
    <cellStyle name="Currency 4 2 8 2 4" xfId="16443" xr:uid="{0A80E9CD-0D4B-4068-A3BC-E9AC9970C4D3}"/>
    <cellStyle name="Currency 4 2 8 2 5" xfId="16438" xr:uid="{716CB2DB-030C-4F78-877F-8CC8799B2DB8}"/>
    <cellStyle name="Currency 4 2 8 2 6" xfId="33925" xr:uid="{43D318DE-F7AC-401E-BA87-733BC0BEAF2A}"/>
    <cellStyle name="Currency 4 2 8 3" xfId="1612" xr:uid="{00000000-0005-0000-0000-00007C0A0000}"/>
    <cellStyle name="Currency 4 2 8 3 2" xfId="5672" xr:uid="{00000000-0005-0000-0000-00007D0A0000}"/>
    <cellStyle name="Currency 4 2 8 3 2 2" xfId="16446" xr:uid="{E2D55146-B6B6-42B2-AE95-D0D161313FCD}"/>
    <cellStyle name="Currency 4 2 8 3 2 3" xfId="16445" xr:uid="{A9732D33-B0B8-417E-B5C6-A0EDABC3C3CD}"/>
    <cellStyle name="Currency 4 2 8 3 3" xfId="16447" xr:uid="{1523C871-876E-480E-BF66-1D682F827F0D}"/>
    <cellStyle name="Currency 4 2 8 3 3 2" xfId="16448" xr:uid="{05143D05-84ED-4E39-B61A-067A151CF0A9}"/>
    <cellStyle name="Currency 4 2 8 3 4" xfId="16449" xr:uid="{9AAEFE2A-DCC0-41A1-87E1-2A38612BC738}"/>
    <cellStyle name="Currency 4 2 8 3 5" xfId="16444" xr:uid="{1B098818-222B-41AF-A5DA-9527A7B967A9}"/>
    <cellStyle name="Currency 4 2 8 3 6" xfId="33926" xr:uid="{F0BB42F9-22FE-4684-ADF9-52020B2B19D4}"/>
    <cellStyle name="Currency 4 2 8 4" xfId="1613" xr:uid="{00000000-0005-0000-0000-00007E0A0000}"/>
    <cellStyle name="Currency 4 2 8 4 2" xfId="5673" xr:uid="{00000000-0005-0000-0000-00007F0A0000}"/>
    <cellStyle name="Currency 4 2 8 4 2 2" xfId="16452" xr:uid="{40432643-E3C1-4EE0-AD3F-5018F33794B7}"/>
    <cellStyle name="Currency 4 2 8 4 2 3" xfId="16451" xr:uid="{DC42383A-B293-4381-9252-E8600699BAD6}"/>
    <cellStyle name="Currency 4 2 8 4 3" xfId="16453" xr:uid="{F52EC7FA-1575-4346-93BE-F69AE50F6D5D}"/>
    <cellStyle name="Currency 4 2 8 4 3 2" xfId="16454" xr:uid="{B2C4926D-FAB9-47EE-ACC7-18757956633D}"/>
    <cellStyle name="Currency 4 2 8 4 4" xfId="16455" xr:uid="{8C888CEF-90CD-4AF6-9F08-F7D9D01A7256}"/>
    <cellStyle name="Currency 4 2 8 4 5" xfId="16450" xr:uid="{062627B3-C6B5-4A4E-859F-B06E741A75A7}"/>
    <cellStyle name="Currency 4 2 8 4 6" xfId="33927" xr:uid="{7D37F643-2537-4F45-954D-0BB493AACEBD}"/>
    <cellStyle name="Currency 4 2 8 5" xfId="1614" xr:uid="{00000000-0005-0000-0000-0000800A0000}"/>
    <cellStyle name="Currency 4 2 8 5 2" xfId="16457" xr:uid="{09B55536-53C6-4120-9972-B6D6D4B50FBE}"/>
    <cellStyle name="Currency 4 2 8 5 2 2" xfId="16458" xr:uid="{276FAAD2-FB2A-4ECF-9E61-385FCAABFE45}"/>
    <cellStyle name="Currency 4 2 8 5 3" xfId="16459" xr:uid="{FEE687F8-D4F7-40E1-AEAD-56DFEC8E3FE3}"/>
    <cellStyle name="Currency 4 2 8 5 4" xfId="16456" xr:uid="{2CAAFC10-8050-4245-9C54-1323B9831729}"/>
    <cellStyle name="Currency 4 2 8 6" xfId="5670" xr:uid="{00000000-0005-0000-0000-0000810A0000}"/>
    <cellStyle name="Currency 4 2 8 6 2" xfId="16461" xr:uid="{D4013559-598C-4BC4-8972-36427AA9A232}"/>
    <cellStyle name="Currency 4 2 8 6 2 2" xfId="16462" xr:uid="{30CE86D3-FD5C-4FEB-9C55-8BA3775D312F}"/>
    <cellStyle name="Currency 4 2 8 6 3" xfId="16463" xr:uid="{010FFD41-30B7-4CDC-98C7-A48A52C4A9B0}"/>
    <cellStyle name="Currency 4 2 8 6 4" xfId="16460" xr:uid="{9874CB42-71CF-4649-AD2E-EC5ECDCBD2DB}"/>
    <cellStyle name="Currency 4 2 8 7" xfId="16464" xr:uid="{4D0A82E0-E2D0-417C-822F-99CE3DE8BD06}"/>
    <cellStyle name="Currency 4 2 8 7 2" xfId="16465" xr:uid="{13D21DA3-35A9-4A9C-B26D-E28D7E023D8E}"/>
    <cellStyle name="Currency 4 2 8 8" xfId="16466" xr:uid="{6AB2F59A-257C-4B33-9067-6C2AC193D22D}"/>
    <cellStyle name="Currency 4 2 8 8 2" xfId="16467" xr:uid="{B59A5BEC-D1D8-4EAA-8028-A2338A3239AC}"/>
    <cellStyle name="Currency 4 2 8 9" xfId="16468" xr:uid="{B55F13A1-A887-450C-9A4B-1945393CB0EB}"/>
    <cellStyle name="Currency 4 2 8 9 2" xfId="16469" xr:uid="{53DAA55D-DC49-4AD5-9832-F1DB8F753E76}"/>
    <cellStyle name="Currency 4 2 9" xfId="1615" xr:uid="{00000000-0005-0000-0000-0000820A0000}"/>
    <cellStyle name="Currency 4 2 9 10" xfId="16471" xr:uid="{3CFC5468-CE8E-4E7A-BF8A-4C5CEF7ADA54}"/>
    <cellStyle name="Currency 4 2 9 11" xfId="16470" xr:uid="{79A3BB73-4195-4F9B-BAEA-FAD00EC39764}"/>
    <cellStyle name="Currency 4 2 9 12" xfId="33928" xr:uid="{D5686FF1-D9C3-4D07-8AD4-BE2FDCDE8B57}"/>
    <cellStyle name="Currency 4 2 9 13" xfId="36428" xr:uid="{5CFA5722-5BE0-482E-A2F3-CA661C0D1CA6}"/>
    <cellStyle name="Currency 4 2 9 2" xfId="1616" xr:uid="{00000000-0005-0000-0000-0000830A0000}"/>
    <cellStyle name="Currency 4 2 9 2 2" xfId="5675" xr:uid="{00000000-0005-0000-0000-0000840A0000}"/>
    <cellStyle name="Currency 4 2 9 2 2 2" xfId="16474" xr:uid="{3B8E0BE0-AB85-4856-A8DF-DB1E94F4EA21}"/>
    <cellStyle name="Currency 4 2 9 2 2 3" xfId="16473" xr:uid="{2697E302-DFE6-4073-A7A7-B9D7BC3A6C79}"/>
    <cellStyle name="Currency 4 2 9 2 3" xfId="16475" xr:uid="{3693DA7C-B327-47D8-825D-4C054DF8246A}"/>
    <cellStyle name="Currency 4 2 9 2 3 2" xfId="16476" xr:uid="{7BA78589-3CA1-4D4B-A319-C69F17FFA917}"/>
    <cellStyle name="Currency 4 2 9 2 4" xfId="16477" xr:uid="{813DD810-5AD6-4E5D-B298-1374207285B4}"/>
    <cellStyle name="Currency 4 2 9 2 5" xfId="16472" xr:uid="{6E0364F3-09AE-4AB8-B874-A1E0624C1147}"/>
    <cellStyle name="Currency 4 2 9 2 6" xfId="33929" xr:uid="{C89CA576-465D-47D8-ABF4-945E3A759BAB}"/>
    <cellStyle name="Currency 4 2 9 3" xfId="1617" xr:uid="{00000000-0005-0000-0000-0000850A0000}"/>
    <cellStyle name="Currency 4 2 9 3 2" xfId="5676" xr:uid="{00000000-0005-0000-0000-0000860A0000}"/>
    <cellStyle name="Currency 4 2 9 3 2 2" xfId="16480" xr:uid="{3246F1FC-9D52-46C9-B1B9-742CA57FDD0F}"/>
    <cellStyle name="Currency 4 2 9 3 2 3" xfId="16479" xr:uid="{9F8582F7-D198-4659-9870-CCC0D35FB1DD}"/>
    <cellStyle name="Currency 4 2 9 3 3" xfId="16481" xr:uid="{B9FC2B2B-8EC9-4652-A2B6-A6F29812DF0F}"/>
    <cellStyle name="Currency 4 2 9 3 3 2" xfId="16482" xr:uid="{3B1FEA7F-3106-4300-837D-4F9CCD0F3334}"/>
    <cellStyle name="Currency 4 2 9 3 4" xfId="16483" xr:uid="{3FE920FC-1453-4EAE-8149-8DE1FEFAEA6B}"/>
    <cellStyle name="Currency 4 2 9 3 5" xfId="16478" xr:uid="{381792BB-29BB-4664-9450-C5C4D7F59DAA}"/>
    <cellStyle name="Currency 4 2 9 3 6" xfId="33930" xr:uid="{D9C3551E-2E8F-45E2-AFD6-5D372FA0F085}"/>
    <cellStyle name="Currency 4 2 9 4" xfId="1618" xr:uid="{00000000-0005-0000-0000-0000870A0000}"/>
    <cellStyle name="Currency 4 2 9 4 2" xfId="5677" xr:uid="{00000000-0005-0000-0000-0000880A0000}"/>
    <cellStyle name="Currency 4 2 9 4 2 2" xfId="16486" xr:uid="{B1C4226B-8211-4888-9208-6D8F9F7CDFEA}"/>
    <cellStyle name="Currency 4 2 9 4 2 3" xfId="16485" xr:uid="{A2486CEF-02AD-4575-B43F-80A2BD517CAE}"/>
    <cellStyle name="Currency 4 2 9 4 3" xfId="16487" xr:uid="{38D29AE9-7BFE-414D-BCA5-BF6047F1E4C3}"/>
    <cellStyle name="Currency 4 2 9 4 3 2" xfId="16488" xr:uid="{D7AB2AD0-9B1C-463F-A9AC-AA3B3E12B773}"/>
    <cellStyle name="Currency 4 2 9 4 4" xfId="16489" xr:uid="{8A9643F0-67C4-440D-B16A-8EFB06EE6C40}"/>
    <cellStyle name="Currency 4 2 9 4 5" xfId="16484" xr:uid="{067B23B3-FC8B-4860-A76C-39F4F236387C}"/>
    <cellStyle name="Currency 4 2 9 4 6" xfId="33931" xr:uid="{514A81ED-2754-45BA-AADD-E7A1476969BB}"/>
    <cellStyle name="Currency 4 2 9 5" xfId="1619" xr:uid="{00000000-0005-0000-0000-0000890A0000}"/>
    <cellStyle name="Currency 4 2 9 5 2" xfId="16491" xr:uid="{75E7CF0E-C96C-4087-928E-606EDCC277F9}"/>
    <cellStyle name="Currency 4 2 9 5 2 2" xfId="16492" xr:uid="{27A95764-67C5-47DD-875C-3C6401AB4F50}"/>
    <cellStyle name="Currency 4 2 9 5 3" xfId="16493" xr:uid="{D0B8BF0F-3E3A-4969-8067-72A5CFFAD8E3}"/>
    <cellStyle name="Currency 4 2 9 5 4" xfId="16490" xr:uid="{5ED3ED3B-4AC0-46DC-A15A-CF36E5DC4CED}"/>
    <cellStyle name="Currency 4 2 9 6" xfId="5674" xr:uid="{00000000-0005-0000-0000-00008A0A0000}"/>
    <cellStyle name="Currency 4 2 9 6 2" xfId="16495" xr:uid="{E8DADA25-B871-4DF9-B0D5-6EF20F8ACB7C}"/>
    <cellStyle name="Currency 4 2 9 6 2 2" xfId="16496" xr:uid="{E174919C-1C85-4F56-BE1C-66AFB3AE38FC}"/>
    <cellStyle name="Currency 4 2 9 6 3" xfId="16497" xr:uid="{624F7B7E-9B24-4866-80B5-6ED6128E5C73}"/>
    <cellStyle name="Currency 4 2 9 6 4" xfId="16494" xr:uid="{63FF632D-5E14-4B0D-AEC8-41F397D39677}"/>
    <cellStyle name="Currency 4 2 9 7" xfId="16498" xr:uid="{B908B03F-7991-4C97-A9F6-B6C29C57BDB2}"/>
    <cellStyle name="Currency 4 2 9 7 2" xfId="16499" xr:uid="{E9D25096-A7EC-4F05-B2CB-D253D56BA39F}"/>
    <cellStyle name="Currency 4 2 9 8" xfId="16500" xr:uid="{931FE474-9986-474D-AD38-B1EC5EFDA023}"/>
    <cellStyle name="Currency 4 2 9 8 2" xfId="16501" xr:uid="{BE72A8FD-F48D-4D5E-8C3F-BD19A1A9B6BD}"/>
    <cellStyle name="Currency 4 2 9 9" xfId="16502" xr:uid="{65E9E8A5-2176-4C78-A53A-6CB54A343220}"/>
    <cellStyle name="Currency 4 2 9 9 2" xfId="16503" xr:uid="{84463C80-2CA2-4AA3-8229-F739172D0599}"/>
    <cellStyle name="Currency 4 3" xfId="1620" xr:uid="{00000000-0005-0000-0000-00008B0A0000}"/>
    <cellStyle name="Currency 4 3 10" xfId="1621" xr:uid="{00000000-0005-0000-0000-00008C0A0000}"/>
    <cellStyle name="Currency 4 3 10 2" xfId="5679" xr:uid="{00000000-0005-0000-0000-00008D0A0000}"/>
    <cellStyle name="Currency 4 3 10 2 2" xfId="16507" xr:uid="{E20808F3-FAD9-43C2-BF5C-E33023B38CAE}"/>
    <cellStyle name="Currency 4 3 10 2 3" xfId="16506" xr:uid="{793DB6DC-6278-4C35-9F6D-E57275307C81}"/>
    <cellStyle name="Currency 4 3 10 3" xfId="16508" xr:uid="{64A8AB28-8EC5-4A24-8E59-53DE6CC71E37}"/>
    <cellStyle name="Currency 4 3 10 3 2" xfId="16509" xr:uid="{311A8EF6-D84C-49E7-9DF5-E137B046A772}"/>
    <cellStyle name="Currency 4 3 10 4" xfId="16510" xr:uid="{2D42FFF7-8A3C-4C32-8114-7DAD16A3BEEB}"/>
    <cellStyle name="Currency 4 3 10 5" xfId="16505" xr:uid="{696A2BD8-1734-42BF-B9E4-BCC17576BE7F}"/>
    <cellStyle name="Currency 4 3 10 6" xfId="33933" xr:uid="{CB9C0BCA-09E3-47F1-AC41-1E227EB16C50}"/>
    <cellStyle name="Currency 4 3 11" xfId="1622" xr:uid="{00000000-0005-0000-0000-00008E0A0000}"/>
    <cellStyle name="Currency 4 3 11 2" xfId="5680" xr:uid="{00000000-0005-0000-0000-00008F0A0000}"/>
    <cellStyle name="Currency 4 3 11 2 2" xfId="16513" xr:uid="{F970338F-54BA-46EF-8CE8-7D9D0961DEE4}"/>
    <cellStyle name="Currency 4 3 11 2 3" xfId="16512" xr:uid="{29AB243A-1A27-41DE-B11E-EBA616E46854}"/>
    <cellStyle name="Currency 4 3 11 3" xfId="16514" xr:uid="{F5A4C4BE-2039-44EF-834B-88FD4882DFB3}"/>
    <cellStyle name="Currency 4 3 11 3 2" xfId="16515" xr:uid="{0DBC72EE-42A7-40E1-85FE-258C248436EC}"/>
    <cellStyle name="Currency 4 3 11 4" xfId="16516" xr:uid="{81BD628F-5BA0-4F44-A4A8-D3F6932990DF}"/>
    <cellStyle name="Currency 4 3 11 5" xfId="16511" xr:uid="{D36CC435-85A7-40C1-BE4D-412292CAAF03}"/>
    <cellStyle name="Currency 4 3 11 6" xfId="33934" xr:uid="{D5012721-40C8-4149-8195-B9B272A79F00}"/>
    <cellStyle name="Currency 4 3 12" xfId="1623" xr:uid="{00000000-0005-0000-0000-0000900A0000}"/>
    <cellStyle name="Currency 4 3 12 2" xfId="16518" xr:uid="{CDCBD479-7E50-4114-A1C7-D570E2372730}"/>
    <cellStyle name="Currency 4 3 12 2 2" xfId="16519" xr:uid="{AFC6E6EF-B3A4-4777-8903-060A5D201229}"/>
    <cellStyle name="Currency 4 3 12 3" xfId="16520" xr:uid="{D46B94D0-2439-47A9-A31A-2032016B068E}"/>
    <cellStyle name="Currency 4 3 12 4" xfId="16517" xr:uid="{F3880172-4536-4BA3-A13A-6526343465B2}"/>
    <cellStyle name="Currency 4 3 13" xfId="5678" xr:uid="{00000000-0005-0000-0000-0000910A0000}"/>
    <cellStyle name="Currency 4 3 13 2" xfId="16522" xr:uid="{873F915A-4F62-4322-B6C7-5CD02592DFDB}"/>
    <cellStyle name="Currency 4 3 13 2 2" xfId="16523" xr:uid="{A569C21F-2845-4B45-BBB5-99FB77945512}"/>
    <cellStyle name="Currency 4 3 13 3" xfId="16524" xr:uid="{6730CB09-2486-40B0-BC7B-E72BFB1B88C6}"/>
    <cellStyle name="Currency 4 3 13 4" xfId="16521" xr:uid="{52F484BB-3649-4475-A5F7-90990A4EB60B}"/>
    <cellStyle name="Currency 4 3 14" xfId="16525" xr:uid="{61EC3759-6C7E-43A6-9C37-2500957C0FFD}"/>
    <cellStyle name="Currency 4 3 14 2" xfId="16526" xr:uid="{57E893E8-8A82-4DED-AEF3-B8A88EC931C9}"/>
    <cellStyle name="Currency 4 3 15" xfId="16527" xr:uid="{1FCD7797-FB69-4496-A947-B1639F926254}"/>
    <cellStyle name="Currency 4 3 15 2" xfId="16528" xr:uid="{09900CA2-7A84-4C57-9349-0C1759ADEEF8}"/>
    <cellStyle name="Currency 4 3 16" xfId="16529" xr:uid="{170C52D0-E086-4E36-94DF-33F487D3B1E3}"/>
    <cellStyle name="Currency 4 3 16 2" xfId="16530" xr:uid="{096B03E9-53DB-42A2-9115-C4AB56FEBAB2}"/>
    <cellStyle name="Currency 4 3 17" xfId="16531" xr:uid="{A6B3764A-40C8-4B14-B5FE-372DD1A8042F}"/>
    <cellStyle name="Currency 4 3 18" xfId="16504" xr:uid="{DB69146C-BCC4-4AE2-BF99-B637E4EFE062}"/>
    <cellStyle name="Currency 4 3 19" xfId="33932" xr:uid="{47E9AD79-03C1-4138-A406-ED0B90049380}"/>
    <cellStyle name="Currency 4 3 2" xfId="1624" xr:uid="{00000000-0005-0000-0000-0000920A0000}"/>
    <cellStyle name="Currency 4 3 2 10" xfId="1625" xr:uid="{00000000-0005-0000-0000-0000930A0000}"/>
    <cellStyle name="Currency 4 3 2 10 2" xfId="5682" xr:uid="{00000000-0005-0000-0000-0000940A0000}"/>
    <cellStyle name="Currency 4 3 2 10 2 2" xfId="16535" xr:uid="{2ADA0E17-6395-4B3D-9E9E-F84DDAE66DD4}"/>
    <cellStyle name="Currency 4 3 2 10 2 3" xfId="16534" xr:uid="{3E49F79B-BD6D-4EB9-B92B-14F4607768F1}"/>
    <cellStyle name="Currency 4 3 2 10 3" xfId="16536" xr:uid="{79F3FB0F-7B4A-4E03-9A84-A06EA9D98D51}"/>
    <cellStyle name="Currency 4 3 2 10 3 2" xfId="16537" xr:uid="{D0B19EF9-4F45-4B16-A935-A891415353BD}"/>
    <cellStyle name="Currency 4 3 2 10 4" xfId="16538" xr:uid="{3462DD1B-2E8F-4FCB-A429-E0292F70A890}"/>
    <cellStyle name="Currency 4 3 2 10 5" xfId="16533" xr:uid="{7BDF331B-CC98-4217-A205-CCD7B46B7899}"/>
    <cellStyle name="Currency 4 3 2 10 6" xfId="33936" xr:uid="{3B3C7997-C6E5-4891-92C9-2F05CD0EE9FB}"/>
    <cellStyle name="Currency 4 3 2 11" xfId="1626" xr:uid="{00000000-0005-0000-0000-0000950A0000}"/>
    <cellStyle name="Currency 4 3 2 11 2" xfId="16540" xr:uid="{8DFDEFF3-6A9C-4811-8C2D-52B86E33EB9A}"/>
    <cellStyle name="Currency 4 3 2 11 2 2" xfId="16541" xr:uid="{365D57EE-E9E8-4909-BF3E-2618D8DF0AC9}"/>
    <cellStyle name="Currency 4 3 2 11 3" xfId="16542" xr:uid="{7DF2047B-9829-42BE-AD00-2E874C6E0043}"/>
    <cellStyle name="Currency 4 3 2 11 4" xfId="16539" xr:uid="{B362C650-C1EF-400F-BAC1-6371FCB2DFE5}"/>
    <cellStyle name="Currency 4 3 2 12" xfId="5681" xr:uid="{00000000-0005-0000-0000-0000960A0000}"/>
    <cellStyle name="Currency 4 3 2 12 2" xfId="16544" xr:uid="{BDFD0DB4-2D9F-4A19-8096-F05B68843302}"/>
    <cellStyle name="Currency 4 3 2 12 2 2" xfId="16545" xr:uid="{2347943B-A62C-47D0-8006-0A8601D6C7E6}"/>
    <cellStyle name="Currency 4 3 2 12 3" xfId="16546" xr:uid="{BCB2932D-B912-4029-A40C-BF03BE62C05F}"/>
    <cellStyle name="Currency 4 3 2 12 4" xfId="16543" xr:uid="{3FAF3493-AEBE-42A9-AB0F-20BB2A4A75F1}"/>
    <cellStyle name="Currency 4 3 2 13" xfId="16547" xr:uid="{007B27BD-0303-4B41-9DAD-6808FE276080}"/>
    <cellStyle name="Currency 4 3 2 13 2" xfId="16548" xr:uid="{6513E9D9-47ED-4E11-A151-CD287F0A93AF}"/>
    <cellStyle name="Currency 4 3 2 14" xfId="16549" xr:uid="{E520E1A2-BBAF-4075-9EAE-607F743B701A}"/>
    <cellStyle name="Currency 4 3 2 14 2" xfId="16550" xr:uid="{9FC1D9CD-4253-4108-A2D0-387B57382825}"/>
    <cellStyle name="Currency 4 3 2 15" xfId="16551" xr:uid="{F9DCB2A7-543B-4FDE-A416-E1AECE23CFED}"/>
    <cellStyle name="Currency 4 3 2 15 2" xfId="16552" xr:uid="{51DE0200-79D4-4913-9DA8-C4C61CB21AA1}"/>
    <cellStyle name="Currency 4 3 2 16" xfId="16553" xr:uid="{245BF97B-38E5-4C2D-9F5B-5FE601F4BE16}"/>
    <cellStyle name="Currency 4 3 2 17" xfId="16532" xr:uid="{A9BC596E-8B0A-436A-8301-47729632EEE4}"/>
    <cellStyle name="Currency 4 3 2 18" xfId="33935" xr:uid="{A34709E8-F8F9-4D84-BED2-F9DDA3C0EF42}"/>
    <cellStyle name="Currency 4 3 2 19" xfId="35857" xr:uid="{4C65D897-55CA-4660-AC25-8BA0363C5138}"/>
    <cellStyle name="Currency 4 3 2 2" xfId="1627" xr:uid="{00000000-0005-0000-0000-0000970A0000}"/>
    <cellStyle name="Currency 4 3 2 2 10" xfId="16555" xr:uid="{17498D5E-58ED-466F-A091-441E9549B483}"/>
    <cellStyle name="Currency 4 3 2 2 10 2" xfId="16556" xr:uid="{3C894548-8982-45B5-880A-FC54AB9CEFFD}"/>
    <cellStyle name="Currency 4 3 2 2 11" xfId="16557" xr:uid="{537CC16E-8A08-490E-BED4-4FDEC68A153A}"/>
    <cellStyle name="Currency 4 3 2 2 11 2" xfId="16558" xr:uid="{FAB6D439-AF3A-428B-A7BD-6336C6E2C691}"/>
    <cellStyle name="Currency 4 3 2 2 12" xfId="16559" xr:uid="{E5E024D5-B4DD-4ADD-8094-119F8F77A547}"/>
    <cellStyle name="Currency 4 3 2 2 13" xfId="16554" xr:uid="{5BBFCB9C-AE90-4B71-8592-B6E233BF282A}"/>
    <cellStyle name="Currency 4 3 2 2 14" xfId="33937" xr:uid="{738B7620-73D1-45A1-9C36-558487E1A50A}"/>
    <cellStyle name="Currency 4 3 2 2 15" xfId="35858" xr:uid="{A9BD6BEC-F33A-491D-8FEF-E89DC912E831}"/>
    <cellStyle name="Currency 4 3 2 2 2" xfId="1628" xr:uid="{00000000-0005-0000-0000-0000980A0000}"/>
    <cellStyle name="Currency 4 3 2 2 2 10" xfId="16561" xr:uid="{46193C61-BC15-4A36-B877-67B84C3CB57E}"/>
    <cellStyle name="Currency 4 3 2 2 2 11" xfId="16560" xr:uid="{970CFBBB-1F6E-422F-846A-B60E5CFA56F5}"/>
    <cellStyle name="Currency 4 3 2 2 2 12" xfId="33938" xr:uid="{1F2A5BAD-08CE-4141-AC9C-11CD4DB0BF74}"/>
    <cellStyle name="Currency 4 3 2 2 2 13" xfId="36232" xr:uid="{6CFB23BE-BC54-4A93-911D-BD5AEA015DA9}"/>
    <cellStyle name="Currency 4 3 2 2 2 2" xfId="1629" xr:uid="{00000000-0005-0000-0000-0000990A0000}"/>
    <cellStyle name="Currency 4 3 2 2 2 2 2" xfId="5685" xr:uid="{00000000-0005-0000-0000-00009A0A0000}"/>
    <cellStyle name="Currency 4 3 2 2 2 2 2 2" xfId="16564" xr:uid="{9AC2EB19-5487-403E-B052-B3E0631379C3}"/>
    <cellStyle name="Currency 4 3 2 2 2 2 2 3" xfId="16563" xr:uid="{41BB45CD-9A9B-4E3F-8C2C-8281C8982A72}"/>
    <cellStyle name="Currency 4 3 2 2 2 2 3" xfId="16565" xr:uid="{4DB30AA8-D2BA-4CF9-8498-D56E1F1C1CC6}"/>
    <cellStyle name="Currency 4 3 2 2 2 2 3 2" xfId="16566" xr:uid="{78CBDD21-B901-4E74-9571-63F119D310DF}"/>
    <cellStyle name="Currency 4 3 2 2 2 2 4" xfId="16567" xr:uid="{3818F360-E46B-4DE1-B7F4-F06B40E4E3F6}"/>
    <cellStyle name="Currency 4 3 2 2 2 2 5" xfId="16562" xr:uid="{E814E7FC-0CDA-4837-9E5A-1AAEF8B1C104}"/>
    <cellStyle name="Currency 4 3 2 2 2 2 6" xfId="33939" xr:uid="{BB266571-F59E-49CB-8B87-A05D33C2CCB5}"/>
    <cellStyle name="Currency 4 3 2 2 2 3" xfId="1630" xr:uid="{00000000-0005-0000-0000-00009B0A0000}"/>
    <cellStyle name="Currency 4 3 2 2 2 3 2" xfId="5686" xr:uid="{00000000-0005-0000-0000-00009C0A0000}"/>
    <cellStyle name="Currency 4 3 2 2 2 3 2 2" xfId="16570" xr:uid="{EACAD7FE-CB75-44F0-9AD4-1E1A6D42308D}"/>
    <cellStyle name="Currency 4 3 2 2 2 3 2 3" xfId="16569" xr:uid="{8C7E91F5-6144-4FCC-BFA2-667D0565B5CA}"/>
    <cellStyle name="Currency 4 3 2 2 2 3 3" xfId="16571" xr:uid="{270DC6AB-EDFA-4537-9EC8-D7D7F5B8513A}"/>
    <cellStyle name="Currency 4 3 2 2 2 3 3 2" xfId="16572" xr:uid="{6116933D-608E-4066-82FA-5DAFC65AA824}"/>
    <cellStyle name="Currency 4 3 2 2 2 3 4" xfId="16573" xr:uid="{6E28B533-7BAC-43B3-95CA-45AFDCCC5F2C}"/>
    <cellStyle name="Currency 4 3 2 2 2 3 5" xfId="16568" xr:uid="{DA2D37A7-DB26-4501-9C23-9B7894C11B9C}"/>
    <cellStyle name="Currency 4 3 2 2 2 3 6" xfId="33940" xr:uid="{7B7CC299-CF42-4515-90EB-B15CB94D9573}"/>
    <cellStyle name="Currency 4 3 2 2 2 4" xfId="1631" xr:uid="{00000000-0005-0000-0000-00009D0A0000}"/>
    <cellStyle name="Currency 4 3 2 2 2 4 2" xfId="5687" xr:uid="{00000000-0005-0000-0000-00009E0A0000}"/>
    <cellStyle name="Currency 4 3 2 2 2 4 2 2" xfId="16576" xr:uid="{36B3A52E-10F2-4F68-9F31-E75932344CB4}"/>
    <cellStyle name="Currency 4 3 2 2 2 4 2 3" xfId="16575" xr:uid="{6CB2C245-00FE-4A97-AAA9-50F3DFDD51F2}"/>
    <cellStyle name="Currency 4 3 2 2 2 4 3" xfId="16577" xr:uid="{7E29CFA7-6E0D-4686-84A0-A27C53553184}"/>
    <cellStyle name="Currency 4 3 2 2 2 4 3 2" xfId="16578" xr:uid="{53860448-3744-4334-9785-AD500FF44630}"/>
    <cellStyle name="Currency 4 3 2 2 2 4 4" xfId="16579" xr:uid="{D587785D-6145-4D88-BD1B-6B616866F0E2}"/>
    <cellStyle name="Currency 4 3 2 2 2 4 5" xfId="16574" xr:uid="{6BA71BBF-6B27-4D93-8E8F-93A2B92DBC10}"/>
    <cellStyle name="Currency 4 3 2 2 2 4 6" xfId="33941" xr:uid="{49D7F117-519F-45D0-9F71-5130C26E4749}"/>
    <cellStyle name="Currency 4 3 2 2 2 5" xfId="1632" xr:uid="{00000000-0005-0000-0000-00009F0A0000}"/>
    <cellStyle name="Currency 4 3 2 2 2 5 2" xfId="16581" xr:uid="{4862284F-AB41-4B0B-BB43-A481F6D73BB8}"/>
    <cellStyle name="Currency 4 3 2 2 2 5 2 2" xfId="16582" xr:uid="{8994E45B-DD78-4F69-9D7C-E816C3C21DC7}"/>
    <cellStyle name="Currency 4 3 2 2 2 5 3" xfId="16583" xr:uid="{BADC4BF8-01A5-401E-A670-E9FEA1B5050A}"/>
    <cellStyle name="Currency 4 3 2 2 2 5 4" xfId="16580" xr:uid="{245AA0C1-6D62-4095-B274-749856AEE1AA}"/>
    <cellStyle name="Currency 4 3 2 2 2 6" xfId="5684" xr:uid="{00000000-0005-0000-0000-0000A00A0000}"/>
    <cellStyle name="Currency 4 3 2 2 2 6 2" xfId="16585" xr:uid="{7D733E5D-E099-4DCA-A7B9-826847962E83}"/>
    <cellStyle name="Currency 4 3 2 2 2 6 2 2" xfId="16586" xr:uid="{C2690269-7FFE-47CA-B788-480240B07494}"/>
    <cellStyle name="Currency 4 3 2 2 2 6 3" xfId="16587" xr:uid="{72D1F893-6AAE-4B48-A74E-0C614613BAF0}"/>
    <cellStyle name="Currency 4 3 2 2 2 6 4" xfId="16584" xr:uid="{155423F7-B10C-4D0B-93E0-0EC10D1E1E22}"/>
    <cellStyle name="Currency 4 3 2 2 2 7" xfId="16588" xr:uid="{47A6CC77-D5BF-44D5-9E4F-BDFFAED567DC}"/>
    <cellStyle name="Currency 4 3 2 2 2 7 2" xfId="16589" xr:uid="{15186280-2FA8-43B2-A744-1BFACAE31327}"/>
    <cellStyle name="Currency 4 3 2 2 2 8" xfId="16590" xr:uid="{A27D672B-76A0-4397-9DF1-3FE763E15ABD}"/>
    <cellStyle name="Currency 4 3 2 2 2 8 2" xfId="16591" xr:uid="{D5241308-6A26-4003-A12A-5FBDC88B15C2}"/>
    <cellStyle name="Currency 4 3 2 2 2 9" xfId="16592" xr:uid="{842CB457-AE0B-4DE0-B327-9D5670DC338C}"/>
    <cellStyle name="Currency 4 3 2 2 2 9 2" xfId="16593" xr:uid="{2DD0DB26-C61E-45CD-A40D-C042467F3B4F}"/>
    <cellStyle name="Currency 4 3 2 2 3" xfId="1633" xr:uid="{00000000-0005-0000-0000-0000A10A0000}"/>
    <cellStyle name="Currency 4 3 2 2 3 10" xfId="16595" xr:uid="{D5E37625-3D13-42F7-807D-EE9AE66EEAD0}"/>
    <cellStyle name="Currency 4 3 2 2 3 11" xfId="16594" xr:uid="{8D45B1BD-F97B-430A-AA53-7BE4937E925E}"/>
    <cellStyle name="Currency 4 3 2 2 3 12" xfId="33942" xr:uid="{15F37502-0567-43A8-A520-3CAE76261A39}"/>
    <cellStyle name="Currency 4 3 2 2 3 13" xfId="36445" xr:uid="{24D1766E-AB85-4089-9851-A68D345AE01D}"/>
    <cellStyle name="Currency 4 3 2 2 3 2" xfId="1634" xr:uid="{00000000-0005-0000-0000-0000A20A0000}"/>
    <cellStyle name="Currency 4 3 2 2 3 2 2" xfId="5689" xr:uid="{00000000-0005-0000-0000-0000A30A0000}"/>
    <cellStyle name="Currency 4 3 2 2 3 2 2 2" xfId="16598" xr:uid="{7A89AE8F-8991-49E8-88B7-FEF6C952CB9E}"/>
    <cellStyle name="Currency 4 3 2 2 3 2 2 3" xfId="16597" xr:uid="{70D56B21-6602-4426-B45A-7A471B281F8B}"/>
    <cellStyle name="Currency 4 3 2 2 3 2 3" xfId="16599" xr:uid="{6E33F0CA-67E6-426C-AA34-A6700BBB1F68}"/>
    <cellStyle name="Currency 4 3 2 2 3 2 3 2" xfId="16600" xr:uid="{21D8CD03-5047-4158-BE88-BFF67EB29F01}"/>
    <cellStyle name="Currency 4 3 2 2 3 2 4" xfId="16601" xr:uid="{78C3443A-615B-4EBB-9048-C2CCEC2CB223}"/>
    <cellStyle name="Currency 4 3 2 2 3 2 5" xfId="16596" xr:uid="{2968C645-D9C0-4888-B458-A85783EBDFD3}"/>
    <cellStyle name="Currency 4 3 2 2 3 2 6" xfId="33943" xr:uid="{26D6EEEA-30BE-4155-B438-C8AFE0C2C589}"/>
    <cellStyle name="Currency 4 3 2 2 3 3" xfId="1635" xr:uid="{00000000-0005-0000-0000-0000A40A0000}"/>
    <cellStyle name="Currency 4 3 2 2 3 3 2" xfId="5690" xr:uid="{00000000-0005-0000-0000-0000A50A0000}"/>
    <cellStyle name="Currency 4 3 2 2 3 3 2 2" xfId="16604" xr:uid="{9F86ECF7-58C5-4015-9442-9A6813EFC7CA}"/>
    <cellStyle name="Currency 4 3 2 2 3 3 2 3" xfId="16603" xr:uid="{B9CB4099-6639-4DCD-9685-8B3A4BFE727C}"/>
    <cellStyle name="Currency 4 3 2 2 3 3 3" xfId="16605" xr:uid="{1CFCE417-2F35-49A2-A7C0-5D1D64529305}"/>
    <cellStyle name="Currency 4 3 2 2 3 3 3 2" xfId="16606" xr:uid="{4AF6FCE3-3955-4878-ABA7-52B874B2E61A}"/>
    <cellStyle name="Currency 4 3 2 2 3 3 4" xfId="16607" xr:uid="{5861B7C5-7D5F-48EA-A65F-4AA2595B3243}"/>
    <cellStyle name="Currency 4 3 2 2 3 3 5" xfId="16602" xr:uid="{AC361D18-3F08-4BAF-AAF1-2D00F24E26EA}"/>
    <cellStyle name="Currency 4 3 2 2 3 3 6" xfId="33944" xr:uid="{7666D91B-14D2-4D8E-9550-297E4924C630}"/>
    <cellStyle name="Currency 4 3 2 2 3 4" xfId="1636" xr:uid="{00000000-0005-0000-0000-0000A60A0000}"/>
    <cellStyle name="Currency 4 3 2 2 3 4 2" xfId="5691" xr:uid="{00000000-0005-0000-0000-0000A70A0000}"/>
    <cellStyle name="Currency 4 3 2 2 3 4 2 2" xfId="16610" xr:uid="{1EC45E7E-AEC8-404A-9758-9846790E5AC0}"/>
    <cellStyle name="Currency 4 3 2 2 3 4 2 3" xfId="16609" xr:uid="{4D85D092-C9D3-4BDF-8A17-F2CF67E64F51}"/>
    <cellStyle name="Currency 4 3 2 2 3 4 3" xfId="16611" xr:uid="{F74675CA-3B17-4D83-870D-9C1BD126BB5C}"/>
    <cellStyle name="Currency 4 3 2 2 3 4 3 2" xfId="16612" xr:uid="{3C01ED4F-1E9A-4A31-BC5D-95368722F97D}"/>
    <cellStyle name="Currency 4 3 2 2 3 4 4" xfId="16613" xr:uid="{2CA49208-144F-4A33-8F36-B7E436A0721F}"/>
    <cellStyle name="Currency 4 3 2 2 3 4 5" xfId="16608" xr:uid="{68590D6C-0EA5-4B09-AB1F-84DB0EEF9ABF}"/>
    <cellStyle name="Currency 4 3 2 2 3 4 6" xfId="33945" xr:uid="{28BCA39A-29BC-4D16-9DD2-4668D1D09F38}"/>
    <cellStyle name="Currency 4 3 2 2 3 5" xfId="1637" xr:uid="{00000000-0005-0000-0000-0000A80A0000}"/>
    <cellStyle name="Currency 4 3 2 2 3 5 2" xfId="16615" xr:uid="{A3C87005-6B5F-428F-8DF6-52BD16A2969C}"/>
    <cellStyle name="Currency 4 3 2 2 3 5 2 2" xfId="16616" xr:uid="{7ACCE535-FE98-4C94-A109-17BE55A3145E}"/>
    <cellStyle name="Currency 4 3 2 2 3 5 3" xfId="16617" xr:uid="{4A008C37-D761-48F9-8C27-FC0C474F8636}"/>
    <cellStyle name="Currency 4 3 2 2 3 5 4" xfId="16614" xr:uid="{9176D8E1-42CA-49EE-AAEA-A4F9475F8F70}"/>
    <cellStyle name="Currency 4 3 2 2 3 6" xfId="5688" xr:uid="{00000000-0005-0000-0000-0000A90A0000}"/>
    <cellStyle name="Currency 4 3 2 2 3 6 2" xfId="16619" xr:uid="{D1E5129A-7459-4DC9-A841-929BB63A7455}"/>
    <cellStyle name="Currency 4 3 2 2 3 6 2 2" xfId="16620" xr:uid="{E88FF5E1-9793-4784-AEF5-ADF9DB7C7109}"/>
    <cellStyle name="Currency 4 3 2 2 3 6 3" xfId="16621" xr:uid="{1FDF84E4-9E59-42B2-A93F-E4B793DD092F}"/>
    <cellStyle name="Currency 4 3 2 2 3 6 4" xfId="16618" xr:uid="{2ECABD10-3D87-4809-A0E9-CC48A0488A0F}"/>
    <cellStyle name="Currency 4 3 2 2 3 7" xfId="16622" xr:uid="{A01AAFED-0041-4D46-AFCD-B5736FE48033}"/>
    <cellStyle name="Currency 4 3 2 2 3 7 2" xfId="16623" xr:uid="{D551CE0C-FCB6-4D11-B84A-708199EDFF45}"/>
    <cellStyle name="Currency 4 3 2 2 3 8" xfId="16624" xr:uid="{DAAC4026-800A-40CC-8AED-DA02352D8BAF}"/>
    <cellStyle name="Currency 4 3 2 2 3 8 2" xfId="16625" xr:uid="{024847A1-3367-4206-9E1A-A09FECEA2032}"/>
    <cellStyle name="Currency 4 3 2 2 3 9" xfId="16626" xr:uid="{805C125F-26D4-46E6-B73F-C1D5EC2AAB54}"/>
    <cellStyle name="Currency 4 3 2 2 3 9 2" xfId="16627" xr:uid="{6D7131BE-3649-49E2-9778-7DCA4B52BFFA}"/>
    <cellStyle name="Currency 4 3 2 2 4" xfId="1638" xr:uid="{00000000-0005-0000-0000-0000AA0A0000}"/>
    <cellStyle name="Currency 4 3 2 2 4 2" xfId="5692" xr:uid="{00000000-0005-0000-0000-0000AB0A0000}"/>
    <cellStyle name="Currency 4 3 2 2 4 2 2" xfId="16630" xr:uid="{42C21ED0-49E1-43FA-BA8E-9C8B5488363E}"/>
    <cellStyle name="Currency 4 3 2 2 4 2 3" xfId="16629" xr:uid="{08ACF275-C51A-4B4F-B868-08618625D737}"/>
    <cellStyle name="Currency 4 3 2 2 4 3" xfId="16631" xr:uid="{B4442CB5-F223-4A4C-B423-FD8CA065A019}"/>
    <cellStyle name="Currency 4 3 2 2 4 3 2" xfId="16632" xr:uid="{BD462FCE-A2D1-49FF-9F6E-E305B30512CB}"/>
    <cellStyle name="Currency 4 3 2 2 4 4" xfId="16633" xr:uid="{0DD01221-8BBC-4BB0-9E33-A7C72CF9122E}"/>
    <cellStyle name="Currency 4 3 2 2 4 5" xfId="16634" xr:uid="{6DEC3AE1-7D4D-4CCD-828E-5AA905E3455D}"/>
    <cellStyle name="Currency 4 3 2 2 4 6" xfId="16628" xr:uid="{48FE2629-8DE2-42E6-8752-7CD1251A987E}"/>
    <cellStyle name="Currency 4 3 2 2 4 7" xfId="33946" xr:uid="{645E513A-22CA-4E5F-85B2-4F04BADC560E}"/>
    <cellStyle name="Currency 4 3 2 2 5" xfId="1639" xr:uid="{00000000-0005-0000-0000-0000AC0A0000}"/>
    <cellStyle name="Currency 4 3 2 2 5 2" xfId="5693" xr:uid="{00000000-0005-0000-0000-0000AD0A0000}"/>
    <cellStyle name="Currency 4 3 2 2 5 2 2" xfId="16637" xr:uid="{6356C175-8020-4C33-B97D-F3F7D43EF54C}"/>
    <cellStyle name="Currency 4 3 2 2 5 2 3" xfId="16636" xr:uid="{1B89AAEB-C507-4068-B07B-0FE8028B2E85}"/>
    <cellStyle name="Currency 4 3 2 2 5 3" xfId="16638" xr:uid="{406E5D2C-CDC8-45F1-8455-981931D53C93}"/>
    <cellStyle name="Currency 4 3 2 2 5 3 2" xfId="16639" xr:uid="{F0AC272F-7527-43FC-A951-24425314AF47}"/>
    <cellStyle name="Currency 4 3 2 2 5 4" xfId="16640" xr:uid="{7AE74768-16C7-450F-B45D-6FC9BE873B43}"/>
    <cellStyle name="Currency 4 3 2 2 5 5" xfId="16635" xr:uid="{02E3C575-5010-4BD7-A5CA-C3B73D016DF4}"/>
    <cellStyle name="Currency 4 3 2 2 5 6" xfId="33947" xr:uid="{FACA3217-9EAB-4D2F-81C5-0490AA721BF5}"/>
    <cellStyle name="Currency 4 3 2 2 6" xfId="1640" xr:uid="{00000000-0005-0000-0000-0000AE0A0000}"/>
    <cellStyle name="Currency 4 3 2 2 6 2" xfId="5694" xr:uid="{00000000-0005-0000-0000-0000AF0A0000}"/>
    <cellStyle name="Currency 4 3 2 2 6 2 2" xfId="16643" xr:uid="{FA725C6C-EDF1-49ED-B727-BC7959B52C7A}"/>
    <cellStyle name="Currency 4 3 2 2 6 2 3" xfId="16642" xr:uid="{5847D566-F9A2-49D4-A902-37D981143D7D}"/>
    <cellStyle name="Currency 4 3 2 2 6 3" xfId="16644" xr:uid="{1497441A-AA3B-46CB-8804-7B6F69DB5873}"/>
    <cellStyle name="Currency 4 3 2 2 6 3 2" xfId="16645" xr:uid="{649A9B46-F790-4878-9DD1-140129FB4423}"/>
    <cellStyle name="Currency 4 3 2 2 6 4" xfId="16646" xr:uid="{5D482C5F-2185-42D2-9671-4FEDE18B093E}"/>
    <cellStyle name="Currency 4 3 2 2 6 5" xfId="16641" xr:uid="{E9E0DB9D-31AF-4376-A8A8-5C105FE72770}"/>
    <cellStyle name="Currency 4 3 2 2 6 6" xfId="33948" xr:uid="{A954A460-1676-4B8D-BD03-103F42752B2E}"/>
    <cellStyle name="Currency 4 3 2 2 7" xfId="1641" xr:uid="{00000000-0005-0000-0000-0000B00A0000}"/>
    <cellStyle name="Currency 4 3 2 2 7 2" xfId="16648" xr:uid="{A4381B64-EBD8-4669-B2EC-96CBBB7F9F06}"/>
    <cellStyle name="Currency 4 3 2 2 7 2 2" xfId="16649" xr:uid="{D7227571-1F91-4842-ADAD-3E3A1D56961C}"/>
    <cellStyle name="Currency 4 3 2 2 7 3" xfId="16650" xr:uid="{A1A19A2C-5F9A-4A9C-B643-7625F2D23DB3}"/>
    <cellStyle name="Currency 4 3 2 2 7 4" xfId="16647" xr:uid="{FDEB5247-9FB5-40D7-9FB5-0A217E81CD2F}"/>
    <cellStyle name="Currency 4 3 2 2 8" xfId="5683" xr:uid="{00000000-0005-0000-0000-0000B10A0000}"/>
    <cellStyle name="Currency 4 3 2 2 8 2" xfId="16652" xr:uid="{B58E2CC6-EDC5-4FB4-9AAB-6A02DFF20A4D}"/>
    <cellStyle name="Currency 4 3 2 2 8 2 2" xfId="16653" xr:uid="{F34B574E-C335-4EA1-9047-99A6173F0C21}"/>
    <cellStyle name="Currency 4 3 2 2 8 3" xfId="16654" xr:uid="{B91B6E8B-8448-469A-912B-67F46E6FB33E}"/>
    <cellStyle name="Currency 4 3 2 2 8 4" xfId="16651" xr:uid="{BC45DD84-C5EE-48AC-98DD-0ECC09A136CA}"/>
    <cellStyle name="Currency 4 3 2 2 9" xfId="16655" xr:uid="{3AA47343-BFA8-4A8D-A061-FA1909846674}"/>
    <cellStyle name="Currency 4 3 2 2 9 2" xfId="16656" xr:uid="{3B0AC3CC-787A-409D-ACE3-75B5FA08A5F2}"/>
    <cellStyle name="Currency 4 3 2 3" xfId="1642" xr:uid="{00000000-0005-0000-0000-0000B20A0000}"/>
    <cellStyle name="Currency 4 3 2 3 10" xfId="16658" xr:uid="{9916555E-B251-4D9A-A691-A7A82D84A5CC}"/>
    <cellStyle name="Currency 4 3 2 3 10 2" xfId="16659" xr:uid="{EF068B4D-3CE9-4C42-B441-04C8D27729A1}"/>
    <cellStyle name="Currency 4 3 2 3 11" xfId="16660" xr:uid="{5C519F7C-DF52-4EF4-ABEC-20C3BBF063D2}"/>
    <cellStyle name="Currency 4 3 2 3 11 2" xfId="16661" xr:uid="{BCE4B70F-4620-44C2-9815-6FC291E3F10B}"/>
    <cellStyle name="Currency 4 3 2 3 12" xfId="16662" xr:uid="{323FA881-153A-4E8E-9798-D70181B44A72}"/>
    <cellStyle name="Currency 4 3 2 3 13" xfId="16657" xr:uid="{09FB8B18-3746-4F89-8DDB-FC8A51E84CF5}"/>
    <cellStyle name="Currency 4 3 2 3 14" xfId="33949" xr:uid="{31B6CE2D-52EF-42F0-B97D-913BC2C7AB89}"/>
    <cellStyle name="Currency 4 3 2 3 15" xfId="35859" xr:uid="{FC737815-03BD-4AC1-A909-577135112F0E}"/>
    <cellStyle name="Currency 4 3 2 3 2" xfId="1643" xr:uid="{00000000-0005-0000-0000-0000B30A0000}"/>
    <cellStyle name="Currency 4 3 2 3 2 10" xfId="16664" xr:uid="{581FDA01-ED29-443C-BAFC-A50003AE3CEF}"/>
    <cellStyle name="Currency 4 3 2 3 2 11" xfId="16663" xr:uid="{62233B0E-A647-4395-AD9E-A5C8243C49D2}"/>
    <cellStyle name="Currency 4 3 2 3 2 12" xfId="33950" xr:uid="{99B5EDCC-F347-4DC7-876E-5D11C22DE7BB}"/>
    <cellStyle name="Currency 4 3 2 3 2 13" xfId="36233" xr:uid="{A83B8439-95D5-4E9F-90DB-ABE608829178}"/>
    <cellStyle name="Currency 4 3 2 3 2 2" xfId="1644" xr:uid="{00000000-0005-0000-0000-0000B40A0000}"/>
    <cellStyle name="Currency 4 3 2 3 2 2 2" xfId="5697" xr:uid="{00000000-0005-0000-0000-0000B50A0000}"/>
    <cellStyle name="Currency 4 3 2 3 2 2 2 2" xfId="16667" xr:uid="{6857BD44-87B0-47DB-87CF-FF07EAC8F0F5}"/>
    <cellStyle name="Currency 4 3 2 3 2 2 2 3" xfId="16666" xr:uid="{3E1CBB4D-1BD2-4227-91FD-628784C57EF8}"/>
    <cellStyle name="Currency 4 3 2 3 2 2 3" xfId="16668" xr:uid="{3F077543-CF46-4DBA-9C7A-43F264AF2412}"/>
    <cellStyle name="Currency 4 3 2 3 2 2 3 2" xfId="16669" xr:uid="{5F0CCD62-822D-4CF6-9DFC-8C36089E9E0A}"/>
    <cellStyle name="Currency 4 3 2 3 2 2 4" xfId="16670" xr:uid="{53AE13BB-E184-45AA-AB58-061B7E76AAD8}"/>
    <cellStyle name="Currency 4 3 2 3 2 2 5" xfId="16665" xr:uid="{151D7F29-50F9-431E-AFA0-7FF2E40BEFD8}"/>
    <cellStyle name="Currency 4 3 2 3 2 2 6" xfId="33951" xr:uid="{8C9BFED8-B80B-449C-BCAB-C6A9F648E969}"/>
    <cellStyle name="Currency 4 3 2 3 2 3" xfId="1645" xr:uid="{00000000-0005-0000-0000-0000B60A0000}"/>
    <cellStyle name="Currency 4 3 2 3 2 3 2" xfId="5698" xr:uid="{00000000-0005-0000-0000-0000B70A0000}"/>
    <cellStyle name="Currency 4 3 2 3 2 3 2 2" xfId="16673" xr:uid="{A6D818A5-0D57-4900-A7CA-89316104F8F8}"/>
    <cellStyle name="Currency 4 3 2 3 2 3 2 3" xfId="16672" xr:uid="{D9AAFB30-CCD5-4A71-8B36-9115C96C7BC4}"/>
    <cellStyle name="Currency 4 3 2 3 2 3 3" xfId="16674" xr:uid="{4F7E9637-C316-467E-A1CC-2A5807876CE0}"/>
    <cellStyle name="Currency 4 3 2 3 2 3 3 2" xfId="16675" xr:uid="{2E76A7FD-E309-4D9C-BED1-6667B7A830E2}"/>
    <cellStyle name="Currency 4 3 2 3 2 3 4" xfId="16676" xr:uid="{682996D6-3AC6-4949-BF89-B582B819B611}"/>
    <cellStyle name="Currency 4 3 2 3 2 3 5" xfId="16671" xr:uid="{A2B1CE73-16A9-4E5E-816E-2FC919E47838}"/>
    <cellStyle name="Currency 4 3 2 3 2 3 6" xfId="33952" xr:uid="{11D5520B-BFF0-4BEB-BE79-2E0571593A3C}"/>
    <cellStyle name="Currency 4 3 2 3 2 4" xfId="1646" xr:uid="{00000000-0005-0000-0000-0000B80A0000}"/>
    <cellStyle name="Currency 4 3 2 3 2 4 2" xfId="5699" xr:uid="{00000000-0005-0000-0000-0000B90A0000}"/>
    <cellStyle name="Currency 4 3 2 3 2 4 2 2" xfId="16679" xr:uid="{D3A0CD5C-6089-43F1-B629-C78C1AADCC18}"/>
    <cellStyle name="Currency 4 3 2 3 2 4 2 3" xfId="16678" xr:uid="{435E547D-13C8-4B2F-9CCF-590D881A9F8D}"/>
    <cellStyle name="Currency 4 3 2 3 2 4 3" xfId="16680" xr:uid="{43268911-81CE-40B6-A324-D34E1531F9AF}"/>
    <cellStyle name="Currency 4 3 2 3 2 4 3 2" xfId="16681" xr:uid="{D7FF74D1-9C85-4C7C-94AF-E85111FD62CE}"/>
    <cellStyle name="Currency 4 3 2 3 2 4 4" xfId="16682" xr:uid="{5998C20C-54F5-4939-BE1E-7F0E30C3F4B6}"/>
    <cellStyle name="Currency 4 3 2 3 2 4 5" xfId="16677" xr:uid="{6218F4D7-0DFB-47D6-B38A-4744EC61EEA1}"/>
    <cellStyle name="Currency 4 3 2 3 2 4 6" xfId="33953" xr:uid="{E174F41B-BD76-4DC2-9176-E20F1234C87A}"/>
    <cellStyle name="Currency 4 3 2 3 2 5" xfId="1647" xr:uid="{00000000-0005-0000-0000-0000BA0A0000}"/>
    <cellStyle name="Currency 4 3 2 3 2 5 2" xfId="16684" xr:uid="{FBA04E7A-5CF3-4767-85ED-8DF68878ED7A}"/>
    <cellStyle name="Currency 4 3 2 3 2 5 2 2" xfId="16685" xr:uid="{ACDA330E-E5AE-49FD-907A-3AF190A6FA2D}"/>
    <cellStyle name="Currency 4 3 2 3 2 5 3" xfId="16686" xr:uid="{61FF8ACD-2481-4846-A45B-85D2D160E34D}"/>
    <cellStyle name="Currency 4 3 2 3 2 5 4" xfId="16683" xr:uid="{1A73A378-C606-4F7A-A7F7-EEBAC45EFB5E}"/>
    <cellStyle name="Currency 4 3 2 3 2 6" xfId="5696" xr:uid="{00000000-0005-0000-0000-0000BB0A0000}"/>
    <cellStyle name="Currency 4 3 2 3 2 6 2" xfId="16688" xr:uid="{C51CB70E-ADE1-46D1-BF71-112957D026C0}"/>
    <cellStyle name="Currency 4 3 2 3 2 6 2 2" xfId="16689" xr:uid="{FDDF4F9F-111D-4110-86A3-A1E131301965}"/>
    <cellStyle name="Currency 4 3 2 3 2 6 3" xfId="16690" xr:uid="{0EBF95D5-D6F4-4472-B413-AC5F78E44F82}"/>
    <cellStyle name="Currency 4 3 2 3 2 6 4" xfId="16687" xr:uid="{06A45E4D-9654-4FE1-BE0D-99CEC5615D79}"/>
    <cellStyle name="Currency 4 3 2 3 2 7" xfId="16691" xr:uid="{9FCE0A62-8F44-4B3A-87E7-6B968A5F5B03}"/>
    <cellStyle name="Currency 4 3 2 3 2 7 2" xfId="16692" xr:uid="{827924E0-5D34-495F-84B4-632B60835F03}"/>
    <cellStyle name="Currency 4 3 2 3 2 8" xfId="16693" xr:uid="{9C474F1D-E5CC-4AE5-9DB5-4EA2F04C6531}"/>
    <cellStyle name="Currency 4 3 2 3 2 8 2" xfId="16694" xr:uid="{54FC6C01-6CAD-4907-82DD-7DE1CB1BC14E}"/>
    <cellStyle name="Currency 4 3 2 3 2 9" xfId="16695" xr:uid="{BE98E3CB-973F-4039-BBA5-CF8077354DFC}"/>
    <cellStyle name="Currency 4 3 2 3 2 9 2" xfId="16696" xr:uid="{08B493D5-A418-42AB-88B3-3095A85D6A2B}"/>
    <cellStyle name="Currency 4 3 2 3 3" xfId="1648" xr:uid="{00000000-0005-0000-0000-0000BC0A0000}"/>
    <cellStyle name="Currency 4 3 2 3 3 10" xfId="16698" xr:uid="{63BB4D53-6A26-4ED8-A89D-74D4F3A9E90F}"/>
    <cellStyle name="Currency 4 3 2 3 3 11" xfId="16697" xr:uid="{A1540520-376C-4B21-8D31-D2FAB6D0A077}"/>
    <cellStyle name="Currency 4 3 2 3 3 12" xfId="33954" xr:uid="{C72168CF-1F3B-4FA7-80B4-C93156FF6CFE}"/>
    <cellStyle name="Currency 4 3 2 3 3 13" xfId="36446" xr:uid="{15DEC807-9607-4B74-B60E-4ECF13CCD16D}"/>
    <cellStyle name="Currency 4 3 2 3 3 2" xfId="1649" xr:uid="{00000000-0005-0000-0000-0000BD0A0000}"/>
    <cellStyle name="Currency 4 3 2 3 3 2 2" xfId="5701" xr:uid="{00000000-0005-0000-0000-0000BE0A0000}"/>
    <cellStyle name="Currency 4 3 2 3 3 2 2 2" xfId="16701" xr:uid="{A7C55020-E9B7-4EB3-80A7-C462402F9315}"/>
    <cellStyle name="Currency 4 3 2 3 3 2 2 3" xfId="16700" xr:uid="{7420C3FC-6ED4-4A5D-A958-DFD8329F84B5}"/>
    <cellStyle name="Currency 4 3 2 3 3 2 3" xfId="16702" xr:uid="{33D1F654-862B-4934-B8CD-D2D2642313BE}"/>
    <cellStyle name="Currency 4 3 2 3 3 2 3 2" xfId="16703" xr:uid="{67BE2CB9-26B2-4569-B1D7-82E9D09E34BA}"/>
    <cellStyle name="Currency 4 3 2 3 3 2 4" xfId="16704" xr:uid="{B656FC43-B40B-487A-B69D-0F5246E309EB}"/>
    <cellStyle name="Currency 4 3 2 3 3 2 5" xfId="16699" xr:uid="{F91C5BBD-0AD6-499B-8E67-90F335F2B7B6}"/>
    <cellStyle name="Currency 4 3 2 3 3 2 6" xfId="33955" xr:uid="{77EEB626-64D0-43B4-88FF-4C98430FFA2D}"/>
    <cellStyle name="Currency 4 3 2 3 3 3" xfId="1650" xr:uid="{00000000-0005-0000-0000-0000BF0A0000}"/>
    <cellStyle name="Currency 4 3 2 3 3 3 2" xfId="5702" xr:uid="{00000000-0005-0000-0000-0000C00A0000}"/>
    <cellStyle name="Currency 4 3 2 3 3 3 2 2" xfId="16707" xr:uid="{1402AC3D-4342-4B83-88FB-44E69E2EF3BB}"/>
    <cellStyle name="Currency 4 3 2 3 3 3 2 3" xfId="16706" xr:uid="{305A1B24-B3EC-4584-9217-CB260CB0636F}"/>
    <cellStyle name="Currency 4 3 2 3 3 3 3" xfId="16708" xr:uid="{491D3B55-0D9A-4498-A4C9-8DA2A9E7C814}"/>
    <cellStyle name="Currency 4 3 2 3 3 3 3 2" xfId="16709" xr:uid="{12DF27AC-D1F7-4385-A9BB-CCB52BF74379}"/>
    <cellStyle name="Currency 4 3 2 3 3 3 4" xfId="16710" xr:uid="{D6B23065-E598-4320-8E58-6A7F6D60DF07}"/>
    <cellStyle name="Currency 4 3 2 3 3 3 5" xfId="16705" xr:uid="{A2CA7D38-2D00-4C9C-B72B-E012B1E69F02}"/>
    <cellStyle name="Currency 4 3 2 3 3 3 6" xfId="33956" xr:uid="{BF691F6B-0E5B-42CF-87D9-B0139546575B}"/>
    <cellStyle name="Currency 4 3 2 3 3 4" xfId="1651" xr:uid="{00000000-0005-0000-0000-0000C10A0000}"/>
    <cellStyle name="Currency 4 3 2 3 3 4 2" xfId="5703" xr:uid="{00000000-0005-0000-0000-0000C20A0000}"/>
    <cellStyle name="Currency 4 3 2 3 3 4 2 2" xfId="16713" xr:uid="{8F0659F1-456F-4E2E-8940-6A2AE990C036}"/>
    <cellStyle name="Currency 4 3 2 3 3 4 2 3" xfId="16712" xr:uid="{EFD7FA67-3FBB-4C95-B036-27471BAE3CEC}"/>
    <cellStyle name="Currency 4 3 2 3 3 4 3" xfId="16714" xr:uid="{CC6A76AF-43BF-4A4A-AB69-DAB3B16718B5}"/>
    <cellStyle name="Currency 4 3 2 3 3 4 3 2" xfId="16715" xr:uid="{AA40CF31-79A4-40D9-A998-D97496F3CC27}"/>
    <cellStyle name="Currency 4 3 2 3 3 4 4" xfId="16716" xr:uid="{8754F0E4-DB48-42E0-AB93-3C4FE6C769B8}"/>
    <cellStyle name="Currency 4 3 2 3 3 4 5" xfId="16711" xr:uid="{AC4C52D1-93B6-43C4-A8D3-1C89BD56D01B}"/>
    <cellStyle name="Currency 4 3 2 3 3 4 6" xfId="33957" xr:uid="{FB0D1482-B448-4D92-9E08-B881F475599D}"/>
    <cellStyle name="Currency 4 3 2 3 3 5" xfId="1652" xr:uid="{00000000-0005-0000-0000-0000C30A0000}"/>
    <cellStyle name="Currency 4 3 2 3 3 5 2" xfId="16718" xr:uid="{B217F6E2-F4DD-4FA2-9C29-E5320C55F882}"/>
    <cellStyle name="Currency 4 3 2 3 3 5 2 2" xfId="16719" xr:uid="{A6F78DF3-DFE1-420D-83E0-D4ED486E64F5}"/>
    <cellStyle name="Currency 4 3 2 3 3 5 3" xfId="16720" xr:uid="{CD90E6B8-82B5-41F1-93AA-019EDB78FFFA}"/>
    <cellStyle name="Currency 4 3 2 3 3 5 4" xfId="16717" xr:uid="{6DB5844B-173F-42D5-A531-071A7E791994}"/>
    <cellStyle name="Currency 4 3 2 3 3 6" xfId="5700" xr:uid="{00000000-0005-0000-0000-0000C40A0000}"/>
    <cellStyle name="Currency 4 3 2 3 3 6 2" xfId="16722" xr:uid="{0C65EA03-B609-4D72-A5B1-87A4B21BEF94}"/>
    <cellStyle name="Currency 4 3 2 3 3 6 2 2" xfId="16723" xr:uid="{72B10579-7259-44FA-B3F2-51FF55DCC11C}"/>
    <cellStyle name="Currency 4 3 2 3 3 6 3" xfId="16724" xr:uid="{76BE4F33-D1DF-42F2-83B2-1CC8DC038C29}"/>
    <cellStyle name="Currency 4 3 2 3 3 6 4" xfId="16721" xr:uid="{B6C7D49D-3CFB-46E3-AE19-03B873D60E16}"/>
    <cellStyle name="Currency 4 3 2 3 3 7" xfId="16725" xr:uid="{253C811A-FC0E-451A-8FE8-A4571CB3AF15}"/>
    <cellStyle name="Currency 4 3 2 3 3 7 2" xfId="16726" xr:uid="{E638F8D6-080E-44B4-ABCF-1FE0D564F5C6}"/>
    <cellStyle name="Currency 4 3 2 3 3 8" xfId="16727" xr:uid="{60D8369C-F679-496E-9F30-EF8A54A77247}"/>
    <cellStyle name="Currency 4 3 2 3 3 8 2" xfId="16728" xr:uid="{1D5B5446-B636-4B8C-BA15-9075ADDEA0CB}"/>
    <cellStyle name="Currency 4 3 2 3 3 9" xfId="16729" xr:uid="{00AFAB53-5176-43F2-A622-E58238CC010B}"/>
    <cellStyle name="Currency 4 3 2 3 3 9 2" xfId="16730" xr:uid="{3D0FBDF0-223A-4175-9035-771F346FB16B}"/>
    <cellStyle name="Currency 4 3 2 3 4" xfId="1653" xr:uid="{00000000-0005-0000-0000-0000C50A0000}"/>
    <cellStyle name="Currency 4 3 2 3 4 2" xfId="5704" xr:uid="{00000000-0005-0000-0000-0000C60A0000}"/>
    <cellStyle name="Currency 4 3 2 3 4 2 2" xfId="16733" xr:uid="{DB609EAB-2B86-40F1-9B25-888479754DAE}"/>
    <cellStyle name="Currency 4 3 2 3 4 2 3" xfId="16732" xr:uid="{DF1CCFBA-461E-48BD-9D4F-320EFCC3A3FC}"/>
    <cellStyle name="Currency 4 3 2 3 4 3" xfId="16734" xr:uid="{76B68E70-25AB-41DB-832E-BC2792D6A679}"/>
    <cellStyle name="Currency 4 3 2 3 4 3 2" xfId="16735" xr:uid="{058B559E-0549-4614-9503-F225E26BD660}"/>
    <cellStyle name="Currency 4 3 2 3 4 4" xfId="16736" xr:uid="{E1BD7370-0D59-4581-8B24-52B31FC54F01}"/>
    <cellStyle name="Currency 4 3 2 3 4 5" xfId="16737" xr:uid="{A69193A8-4BA5-4382-A96D-A7F1D6F3758D}"/>
    <cellStyle name="Currency 4 3 2 3 4 6" xfId="16731" xr:uid="{80E4CF25-38E2-401D-AA05-6CD9FC219911}"/>
    <cellStyle name="Currency 4 3 2 3 4 7" xfId="33958" xr:uid="{4DE84EA8-44C2-4443-90BE-B547DA3BB320}"/>
    <cellStyle name="Currency 4 3 2 3 5" xfId="1654" xr:uid="{00000000-0005-0000-0000-0000C70A0000}"/>
    <cellStyle name="Currency 4 3 2 3 5 2" xfId="5705" xr:uid="{00000000-0005-0000-0000-0000C80A0000}"/>
    <cellStyle name="Currency 4 3 2 3 5 2 2" xfId="16740" xr:uid="{B9EEC925-AA81-4199-96EB-A3021FEBD3AA}"/>
    <cellStyle name="Currency 4 3 2 3 5 2 3" xfId="16739" xr:uid="{CDB8B670-4CAB-496A-93C4-3E1488CF6967}"/>
    <cellStyle name="Currency 4 3 2 3 5 3" xfId="16741" xr:uid="{52B811D5-A93C-4EEC-9EBC-EA9EEAC46DF5}"/>
    <cellStyle name="Currency 4 3 2 3 5 3 2" xfId="16742" xr:uid="{571A7761-B5A6-4064-AE29-39935E209641}"/>
    <cellStyle name="Currency 4 3 2 3 5 4" xfId="16743" xr:uid="{0924AC69-E3FF-4535-AB5A-1499715BDCE5}"/>
    <cellStyle name="Currency 4 3 2 3 5 5" xfId="16738" xr:uid="{350F1327-BF8A-42C6-BF6D-3E44C59074A5}"/>
    <cellStyle name="Currency 4 3 2 3 5 6" xfId="33959" xr:uid="{2276C30D-BF4A-4655-8642-A3F2E917AC92}"/>
    <cellStyle name="Currency 4 3 2 3 6" xfId="1655" xr:uid="{00000000-0005-0000-0000-0000C90A0000}"/>
    <cellStyle name="Currency 4 3 2 3 6 2" xfId="5706" xr:uid="{00000000-0005-0000-0000-0000CA0A0000}"/>
    <cellStyle name="Currency 4 3 2 3 6 2 2" xfId="16746" xr:uid="{5B457AA9-BA64-4CCF-8759-2FF2D8E3F300}"/>
    <cellStyle name="Currency 4 3 2 3 6 2 3" xfId="16745" xr:uid="{018F61DF-DEEF-46CB-9EB1-335E487851BB}"/>
    <cellStyle name="Currency 4 3 2 3 6 3" xfId="16747" xr:uid="{06E03378-0E1B-4CE3-9F7D-6E38FA7C50B4}"/>
    <cellStyle name="Currency 4 3 2 3 6 3 2" xfId="16748" xr:uid="{B23F9D48-E1C8-423A-A2CC-ACFB3D5EDFA6}"/>
    <cellStyle name="Currency 4 3 2 3 6 4" xfId="16749" xr:uid="{727BE272-A569-45C4-99F6-B10A3E0C81EA}"/>
    <cellStyle name="Currency 4 3 2 3 6 5" xfId="16744" xr:uid="{7E6B1025-14E3-40AC-86D8-46AE5D56DEFC}"/>
    <cellStyle name="Currency 4 3 2 3 6 6" xfId="33960" xr:uid="{6D72B8AD-88B7-44E8-89E5-807129C315EF}"/>
    <cellStyle name="Currency 4 3 2 3 7" xfId="1656" xr:uid="{00000000-0005-0000-0000-0000CB0A0000}"/>
    <cellStyle name="Currency 4 3 2 3 7 2" xfId="16751" xr:uid="{C29A4327-C81E-4054-937D-FD5FBCB9E994}"/>
    <cellStyle name="Currency 4 3 2 3 7 2 2" xfId="16752" xr:uid="{D7CC00DC-B726-40FD-BFEB-4D44D77B233C}"/>
    <cellStyle name="Currency 4 3 2 3 7 3" xfId="16753" xr:uid="{BFAE982F-3C23-4250-80BF-9C39F126671A}"/>
    <cellStyle name="Currency 4 3 2 3 7 4" xfId="16750" xr:uid="{B30F1406-18EC-42E4-A576-FF0942EEF2C1}"/>
    <cellStyle name="Currency 4 3 2 3 8" xfId="5695" xr:uid="{00000000-0005-0000-0000-0000CC0A0000}"/>
    <cellStyle name="Currency 4 3 2 3 8 2" xfId="16755" xr:uid="{2776C020-F7AC-475C-8650-84EF17AFA5D3}"/>
    <cellStyle name="Currency 4 3 2 3 8 2 2" xfId="16756" xr:uid="{99215FBF-3AE8-4BDB-8140-48EC8803DD8F}"/>
    <cellStyle name="Currency 4 3 2 3 8 3" xfId="16757" xr:uid="{AA648C6E-0320-47CA-B308-DBBD08B657B3}"/>
    <cellStyle name="Currency 4 3 2 3 8 4" xfId="16754" xr:uid="{3A3002DA-7612-4965-8D86-341BEE1C7250}"/>
    <cellStyle name="Currency 4 3 2 3 9" xfId="16758" xr:uid="{7B8F8314-F8E4-40CE-A4AF-2B3AF1682B3F}"/>
    <cellStyle name="Currency 4 3 2 3 9 2" xfId="16759" xr:uid="{1BB5AF35-D647-49D0-BA9F-5E3C95E2AF0D}"/>
    <cellStyle name="Currency 4 3 2 4" xfId="1657" xr:uid="{00000000-0005-0000-0000-0000CD0A0000}"/>
    <cellStyle name="Currency 4 3 2 4 10" xfId="16761" xr:uid="{124A79F5-A209-49EE-8B32-B9C46BC61899}"/>
    <cellStyle name="Currency 4 3 2 4 10 2" xfId="16762" xr:uid="{CC4733DD-BE02-4678-B111-61DF182A2FBD}"/>
    <cellStyle name="Currency 4 3 2 4 11" xfId="16763" xr:uid="{8334DB7F-2045-4713-8AE6-76C6AEDA1562}"/>
    <cellStyle name="Currency 4 3 2 4 11 2" xfId="16764" xr:uid="{130A7813-C305-4857-8EBA-E1FA08407871}"/>
    <cellStyle name="Currency 4 3 2 4 12" xfId="16765" xr:uid="{F8E141D6-5618-4FAB-BFB2-E96A182D220B}"/>
    <cellStyle name="Currency 4 3 2 4 13" xfId="16760" xr:uid="{E9AB3664-7229-4B27-AB6B-97583F417487}"/>
    <cellStyle name="Currency 4 3 2 4 14" xfId="33961" xr:uid="{C2B8306C-4017-401C-BE02-FB6B6ED3CB8D}"/>
    <cellStyle name="Currency 4 3 2 4 15" xfId="35860" xr:uid="{8E76859E-2D1E-4AD7-BC1C-AA76B77B3AC8}"/>
    <cellStyle name="Currency 4 3 2 4 2" xfId="1658" xr:uid="{00000000-0005-0000-0000-0000CE0A0000}"/>
    <cellStyle name="Currency 4 3 2 4 2 10" xfId="16767" xr:uid="{8D0DFBD7-CD34-446B-A0A4-9669887842AA}"/>
    <cellStyle name="Currency 4 3 2 4 2 11" xfId="16766" xr:uid="{7A31E005-982B-43B7-9359-8262F46E43D8}"/>
    <cellStyle name="Currency 4 3 2 4 2 12" xfId="33962" xr:uid="{07DB638B-CEB6-4C17-90DF-5CFBE9B156AD}"/>
    <cellStyle name="Currency 4 3 2 4 2 13" xfId="36234" xr:uid="{64C4CD1D-D109-40BC-A21E-493DA538369F}"/>
    <cellStyle name="Currency 4 3 2 4 2 2" xfId="1659" xr:uid="{00000000-0005-0000-0000-0000CF0A0000}"/>
    <cellStyle name="Currency 4 3 2 4 2 2 2" xfId="5709" xr:uid="{00000000-0005-0000-0000-0000D00A0000}"/>
    <cellStyle name="Currency 4 3 2 4 2 2 2 2" xfId="16770" xr:uid="{01F337E1-D8BE-4FD7-BD32-7AD73B3A488D}"/>
    <cellStyle name="Currency 4 3 2 4 2 2 2 3" xfId="16769" xr:uid="{694C9A02-07C6-43C7-B711-B7E4332EB200}"/>
    <cellStyle name="Currency 4 3 2 4 2 2 3" xfId="16771" xr:uid="{B787D467-0750-4977-B0AB-77DAAC38DCDA}"/>
    <cellStyle name="Currency 4 3 2 4 2 2 3 2" xfId="16772" xr:uid="{C2FD3BE8-0E1E-48FC-B8BD-32BA696CCD61}"/>
    <cellStyle name="Currency 4 3 2 4 2 2 4" xfId="16773" xr:uid="{3241D906-64C7-44C9-87C0-F2ED133CDF10}"/>
    <cellStyle name="Currency 4 3 2 4 2 2 5" xfId="16768" xr:uid="{114B35DA-B098-49DF-B935-E3F055E83A6D}"/>
    <cellStyle name="Currency 4 3 2 4 2 2 6" xfId="33963" xr:uid="{D4004401-AEAD-47FB-8B09-3DAC411A9832}"/>
    <cellStyle name="Currency 4 3 2 4 2 3" xfId="1660" xr:uid="{00000000-0005-0000-0000-0000D10A0000}"/>
    <cellStyle name="Currency 4 3 2 4 2 3 2" xfId="5710" xr:uid="{00000000-0005-0000-0000-0000D20A0000}"/>
    <cellStyle name="Currency 4 3 2 4 2 3 2 2" xfId="16776" xr:uid="{3208C2EE-8CB7-4177-8C57-FBC28E9A555E}"/>
    <cellStyle name="Currency 4 3 2 4 2 3 2 3" xfId="16775" xr:uid="{2914955A-2331-4BDD-8404-A9C64567617A}"/>
    <cellStyle name="Currency 4 3 2 4 2 3 3" xfId="16777" xr:uid="{B3FB0286-49DE-4720-A6AC-4872D506D00D}"/>
    <cellStyle name="Currency 4 3 2 4 2 3 3 2" xfId="16778" xr:uid="{1B79AA62-33B1-475F-B6B6-CA85F749AE1D}"/>
    <cellStyle name="Currency 4 3 2 4 2 3 4" xfId="16779" xr:uid="{20FD8294-7C39-4F35-A2B7-CABD070623BC}"/>
    <cellStyle name="Currency 4 3 2 4 2 3 5" xfId="16774" xr:uid="{DB0361BE-16B0-47FD-AB8B-CDF5ECC48C8F}"/>
    <cellStyle name="Currency 4 3 2 4 2 3 6" xfId="33964" xr:uid="{73454D10-35E1-4304-A958-A7EB980B3AF3}"/>
    <cellStyle name="Currency 4 3 2 4 2 4" xfId="1661" xr:uid="{00000000-0005-0000-0000-0000D30A0000}"/>
    <cellStyle name="Currency 4 3 2 4 2 4 2" xfId="5711" xr:uid="{00000000-0005-0000-0000-0000D40A0000}"/>
    <cellStyle name="Currency 4 3 2 4 2 4 2 2" xfId="16782" xr:uid="{100CD0BF-5F28-41C6-AE01-C57D04A4385F}"/>
    <cellStyle name="Currency 4 3 2 4 2 4 2 3" xfId="16781" xr:uid="{88880709-ED3F-4469-9441-148D83C59E6C}"/>
    <cellStyle name="Currency 4 3 2 4 2 4 3" xfId="16783" xr:uid="{F4293B8B-5BDC-4D72-8EDB-BF156D6BF03D}"/>
    <cellStyle name="Currency 4 3 2 4 2 4 3 2" xfId="16784" xr:uid="{57F87715-F547-472E-9822-6091D8F5B699}"/>
    <cellStyle name="Currency 4 3 2 4 2 4 4" xfId="16785" xr:uid="{4C4CEB1F-5A83-4B61-8E67-1E7DE141CE09}"/>
    <cellStyle name="Currency 4 3 2 4 2 4 5" xfId="16780" xr:uid="{3BB0B8D1-ACB2-45A7-B652-FA342D163F7C}"/>
    <cellStyle name="Currency 4 3 2 4 2 4 6" xfId="33965" xr:uid="{F9EB7A63-17B7-416B-B883-DE072AB1E376}"/>
    <cellStyle name="Currency 4 3 2 4 2 5" xfId="1662" xr:uid="{00000000-0005-0000-0000-0000D50A0000}"/>
    <cellStyle name="Currency 4 3 2 4 2 5 2" xfId="16787" xr:uid="{5EE4D447-9936-4047-B550-114C18FF011D}"/>
    <cellStyle name="Currency 4 3 2 4 2 5 2 2" xfId="16788" xr:uid="{3C9ADE37-0323-4985-A50D-5989876B6D9B}"/>
    <cellStyle name="Currency 4 3 2 4 2 5 3" xfId="16789" xr:uid="{D37B2A97-36F6-4DBF-B3CC-194AD2C75954}"/>
    <cellStyle name="Currency 4 3 2 4 2 5 4" xfId="16786" xr:uid="{E690BF56-8100-45A9-ACA6-8D9D8EE15C63}"/>
    <cellStyle name="Currency 4 3 2 4 2 6" xfId="5708" xr:uid="{00000000-0005-0000-0000-0000D60A0000}"/>
    <cellStyle name="Currency 4 3 2 4 2 6 2" xfId="16791" xr:uid="{0DB948C4-585B-4E80-9EEC-944E66AE0357}"/>
    <cellStyle name="Currency 4 3 2 4 2 6 2 2" xfId="16792" xr:uid="{981D9537-8200-49DD-9FBA-FD3A029ED0A6}"/>
    <cellStyle name="Currency 4 3 2 4 2 6 3" xfId="16793" xr:uid="{DA8D2997-77A7-4C6A-BB40-3324C2BE9335}"/>
    <cellStyle name="Currency 4 3 2 4 2 6 4" xfId="16790" xr:uid="{A3F0534A-92CC-43AC-B5CA-5AD9C7181B1E}"/>
    <cellStyle name="Currency 4 3 2 4 2 7" xfId="16794" xr:uid="{952AB4B6-8573-4083-978D-8E82B53E46FB}"/>
    <cellStyle name="Currency 4 3 2 4 2 7 2" xfId="16795" xr:uid="{2F4F732C-58D3-499F-ABAC-4F9EE17A929B}"/>
    <cellStyle name="Currency 4 3 2 4 2 8" xfId="16796" xr:uid="{A9292412-41FE-42A2-A0E3-BAC2E7D77E9F}"/>
    <cellStyle name="Currency 4 3 2 4 2 8 2" xfId="16797" xr:uid="{A6A6186F-9FD4-4CD4-BDDB-41AED4BB2188}"/>
    <cellStyle name="Currency 4 3 2 4 2 9" xfId="16798" xr:uid="{D6A89022-5235-42F6-8408-00EEE55E8263}"/>
    <cellStyle name="Currency 4 3 2 4 2 9 2" xfId="16799" xr:uid="{53B6F06C-CA5F-4C96-A794-3C644278C61A}"/>
    <cellStyle name="Currency 4 3 2 4 3" xfId="1663" xr:uid="{00000000-0005-0000-0000-0000D70A0000}"/>
    <cellStyle name="Currency 4 3 2 4 3 10" xfId="16801" xr:uid="{0114374A-147A-4CDE-A12C-12BA17712F2B}"/>
    <cellStyle name="Currency 4 3 2 4 3 11" xfId="16800" xr:uid="{88C22804-6700-4431-A722-C3DD4522DDAC}"/>
    <cellStyle name="Currency 4 3 2 4 3 12" xfId="33966" xr:uid="{8FE17481-7316-4101-946E-8A7DD5BAA17F}"/>
    <cellStyle name="Currency 4 3 2 4 3 13" xfId="36447" xr:uid="{BA77F9E1-642B-4B28-ABA0-952D234231D6}"/>
    <cellStyle name="Currency 4 3 2 4 3 2" xfId="1664" xr:uid="{00000000-0005-0000-0000-0000D80A0000}"/>
    <cellStyle name="Currency 4 3 2 4 3 2 2" xfId="5713" xr:uid="{00000000-0005-0000-0000-0000D90A0000}"/>
    <cellStyle name="Currency 4 3 2 4 3 2 2 2" xfId="16804" xr:uid="{480921E7-683B-4C24-9EEB-1C0A90F326DB}"/>
    <cellStyle name="Currency 4 3 2 4 3 2 2 3" xfId="16803" xr:uid="{2B8BDE82-8E43-4AD0-8CCE-7469395E64D6}"/>
    <cellStyle name="Currency 4 3 2 4 3 2 3" xfId="16805" xr:uid="{6D0F584E-5151-4579-8EEB-FF3CE4175A3C}"/>
    <cellStyle name="Currency 4 3 2 4 3 2 3 2" xfId="16806" xr:uid="{D1028223-4439-415F-938C-B05DF53E588D}"/>
    <cellStyle name="Currency 4 3 2 4 3 2 4" xfId="16807" xr:uid="{1D01759C-BDB3-4625-B29B-7B5DE58F32DB}"/>
    <cellStyle name="Currency 4 3 2 4 3 2 5" xfId="16802" xr:uid="{060B4D69-D683-4A5E-85BE-736A27C7D0EB}"/>
    <cellStyle name="Currency 4 3 2 4 3 2 6" xfId="33967" xr:uid="{200C41BE-BBA7-49A5-872C-0548250A96CC}"/>
    <cellStyle name="Currency 4 3 2 4 3 3" xfId="1665" xr:uid="{00000000-0005-0000-0000-0000DA0A0000}"/>
    <cellStyle name="Currency 4 3 2 4 3 3 2" xfId="5714" xr:uid="{00000000-0005-0000-0000-0000DB0A0000}"/>
    <cellStyle name="Currency 4 3 2 4 3 3 2 2" xfId="16810" xr:uid="{45B9C7B1-A14F-40EE-92F1-053901DC2844}"/>
    <cellStyle name="Currency 4 3 2 4 3 3 2 3" xfId="16809" xr:uid="{F533D743-E775-4EA2-AF54-4F2193961D4E}"/>
    <cellStyle name="Currency 4 3 2 4 3 3 3" xfId="16811" xr:uid="{F3CF8AE1-2D84-4B76-BD7E-01C5560C3F71}"/>
    <cellStyle name="Currency 4 3 2 4 3 3 3 2" xfId="16812" xr:uid="{16743932-7411-4190-B503-B3806B8F974B}"/>
    <cellStyle name="Currency 4 3 2 4 3 3 4" xfId="16813" xr:uid="{5835ABB9-C70C-4D8B-957F-2ACA1D15D21C}"/>
    <cellStyle name="Currency 4 3 2 4 3 3 5" xfId="16808" xr:uid="{CFC790E8-CDCA-479F-A64A-A7685E3CA808}"/>
    <cellStyle name="Currency 4 3 2 4 3 3 6" xfId="33968" xr:uid="{F36E15BC-9E20-4DA3-8045-BC7188247056}"/>
    <cellStyle name="Currency 4 3 2 4 3 4" xfId="1666" xr:uid="{00000000-0005-0000-0000-0000DC0A0000}"/>
    <cellStyle name="Currency 4 3 2 4 3 4 2" xfId="5715" xr:uid="{00000000-0005-0000-0000-0000DD0A0000}"/>
    <cellStyle name="Currency 4 3 2 4 3 4 2 2" xfId="16816" xr:uid="{4AABE048-BDE3-4C71-8C8B-AB147BA83350}"/>
    <cellStyle name="Currency 4 3 2 4 3 4 2 3" xfId="16815" xr:uid="{7373CC1B-E23D-4CF5-B37C-88B9C062D881}"/>
    <cellStyle name="Currency 4 3 2 4 3 4 3" xfId="16817" xr:uid="{AC9568CB-370F-4DAD-9D1C-475815931E4D}"/>
    <cellStyle name="Currency 4 3 2 4 3 4 3 2" xfId="16818" xr:uid="{EE903CF8-4737-48E2-AE5F-55E5447E392E}"/>
    <cellStyle name="Currency 4 3 2 4 3 4 4" xfId="16819" xr:uid="{1B0537C8-2464-4BCB-9E23-FFADCB9CE8A2}"/>
    <cellStyle name="Currency 4 3 2 4 3 4 5" xfId="16814" xr:uid="{043CF833-011C-45BA-B3CE-B7FE4308F800}"/>
    <cellStyle name="Currency 4 3 2 4 3 4 6" xfId="33969" xr:uid="{71B061C2-BDE0-4E6C-A631-44C68A9EFCEA}"/>
    <cellStyle name="Currency 4 3 2 4 3 5" xfId="1667" xr:uid="{00000000-0005-0000-0000-0000DE0A0000}"/>
    <cellStyle name="Currency 4 3 2 4 3 5 2" xfId="16821" xr:uid="{8A3BFF81-8F2A-451C-89A3-593A76D64852}"/>
    <cellStyle name="Currency 4 3 2 4 3 5 2 2" xfId="16822" xr:uid="{BDCF4F2A-2C1D-4216-95F2-BBB42968911B}"/>
    <cellStyle name="Currency 4 3 2 4 3 5 3" xfId="16823" xr:uid="{9BA46BED-3713-429F-A500-1FE1EF5D6E2C}"/>
    <cellStyle name="Currency 4 3 2 4 3 5 4" xfId="16820" xr:uid="{0207D728-85FD-4253-9E85-A442F0F9A6D1}"/>
    <cellStyle name="Currency 4 3 2 4 3 6" xfId="5712" xr:uid="{00000000-0005-0000-0000-0000DF0A0000}"/>
    <cellStyle name="Currency 4 3 2 4 3 6 2" xfId="16825" xr:uid="{AC5182EB-0D4C-45AA-A94A-3A357A4EAB13}"/>
    <cellStyle name="Currency 4 3 2 4 3 6 2 2" xfId="16826" xr:uid="{1C1FF000-4D12-4771-9F7F-802B8B6CBDF0}"/>
    <cellStyle name="Currency 4 3 2 4 3 6 3" xfId="16827" xr:uid="{0C66D64F-D686-40F0-8409-EAFB3DE598D0}"/>
    <cellStyle name="Currency 4 3 2 4 3 6 4" xfId="16824" xr:uid="{5A730461-0FED-4597-B708-ECEA4CDADF7D}"/>
    <cellStyle name="Currency 4 3 2 4 3 7" xfId="16828" xr:uid="{D349B46D-1BD0-4EAB-BF19-75399FD36256}"/>
    <cellStyle name="Currency 4 3 2 4 3 7 2" xfId="16829" xr:uid="{5F4D3B96-C69F-400C-B026-A469E739C1C9}"/>
    <cellStyle name="Currency 4 3 2 4 3 8" xfId="16830" xr:uid="{B72BA498-5BBD-4402-9DF6-52AD1061E6A1}"/>
    <cellStyle name="Currency 4 3 2 4 3 8 2" xfId="16831" xr:uid="{B8DBB967-88AE-4BF0-82B3-FF2D7DAD2B34}"/>
    <cellStyle name="Currency 4 3 2 4 3 9" xfId="16832" xr:uid="{82882AF4-7EE2-4998-8FF7-53BA7CEAA993}"/>
    <cellStyle name="Currency 4 3 2 4 3 9 2" xfId="16833" xr:uid="{81E850FD-856E-465D-B9AA-C05E7B8800D9}"/>
    <cellStyle name="Currency 4 3 2 4 4" xfId="1668" xr:uid="{00000000-0005-0000-0000-0000E00A0000}"/>
    <cellStyle name="Currency 4 3 2 4 4 2" xfId="5716" xr:uid="{00000000-0005-0000-0000-0000E10A0000}"/>
    <cellStyle name="Currency 4 3 2 4 4 2 2" xfId="16836" xr:uid="{5BDF46BD-4C46-4D5D-A0D6-BEBAAB7C77DC}"/>
    <cellStyle name="Currency 4 3 2 4 4 2 3" xfId="16835" xr:uid="{A207F725-75CD-479A-9E33-745186842B83}"/>
    <cellStyle name="Currency 4 3 2 4 4 3" xfId="16837" xr:uid="{74A5FE00-B744-4CA7-82E1-7FC77AF1F3BE}"/>
    <cellStyle name="Currency 4 3 2 4 4 3 2" xfId="16838" xr:uid="{FDCE64C7-559B-46BC-9172-928324C78580}"/>
    <cellStyle name="Currency 4 3 2 4 4 4" xfId="16839" xr:uid="{43EE8DCC-116F-4DDE-8F1A-790FFCFBBB6B}"/>
    <cellStyle name="Currency 4 3 2 4 4 5" xfId="16840" xr:uid="{CA9A7152-4FBF-4B8F-9FEA-5037737F81F7}"/>
    <cellStyle name="Currency 4 3 2 4 4 6" xfId="16834" xr:uid="{678871E8-BBDA-4C8D-994C-754A92BE714C}"/>
    <cellStyle name="Currency 4 3 2 4 4 7" xfId="33970" xr:uid="{A176EB79-1C4F-4E6D-98E3-202301E57BE5}"/>
    <cellStyle name="Currency 4 3 2 4 5" xfId="1669" xr:uid="{00000000-0005-0000-0000-0000E20A0000}"/>
    <cellStyle name="Currency 4 3 2 4 5 2" xfId="5717" xr:uid="{00000000-0005-0000-0000-0000E30A0000}"/>
    <cellStyle name="Currency 4 3 2 4 5 2 2" xfId="16843" xr:uid="{275D83B2-E70B-442C-BDC9-BFFC06682355}"/>
    <cellStyle name="Currency 4 3 2 4 5 2 3" xfId="16842" xr:uid="{D7389AD0-0ABF-447A-A87B-764209E05F3D}"/>
    <cellStyle name="Currency 4 3 2 4 5 3" xfId="16844" xr:uid="{91D66ED7-7FF3-4852-A518-645D5E19DF5F}"/>
    <cellStyle name="Currency 4 3 2 4 5 3 2" xfId="16845" xr:uid="{C606070F-FB82-4335-B0BF-0C33FD0766F9}"/>
    <cellStyle name="Currency 4 3 2 4 5 4" xfId="16846" xr:uid="{C4EBFC8C-F932-48FA-91DC-164A4AF997DD}"/>
    <cellStyle name="Currency 4 3 2 4 5 5" xfId="16841" xr:uid="{88462298-F86A-4FBF-B349-1FC2EB71E7B7}"/>
    <cellStyle name="Currency 4 3 2 4 5 6" xfId="33971" xr:uid="{0D317017-F2F4-47F6-AB32-453E9F2C2A8F}"/>
    <cellStyle name="Currency 4 3 2 4 6" xfId="1670" xr:uid="{00000000-0005-0000-0000-0000E40A0000}"/>
    <cellStyle name="Currency 4 3 2 4 6 2" xfId="5718" xr:uid="{00000000-0005-0000-0000-0000E50A0000}"/>
    <cellStyle name="Currency 4 3 2 4 6 2 2" xfId="16849" xr:uid="{6E824AAC-FAA7-43DD-B582-CEF75F0EDD07}"/>
    <cellStyle name="Currency 4 3 2 4 6 2 3" xfId="16848" xr:uid="{83A3F496-3A6F-4320-8B61-470C6E38B92B}"/>
    <cellStyle name="Currency 4 3 2 4 6 3" xfId="16850" xr:uid="{39CD6C0C-DB04-40E0-B394-F11E152796A9}"/>
    <cellStyle name="Currency 4 3 2 4 6 3 2" xfId="16851" xr:uid="{4BDE6AAE-FD66-45B8-98C8-96A3B5A4F230}"/>
    <cellStyle name="Currency 4 3 2 4 6 4" xfId="16852" xr:uid="{8190D3FD-AF94-4809-BC91-C927E65B569A}"/>
    <cellStyle name="Currency 4 3 2 4 6 5" xfId="16847" xr:uid="{F2033B96-8ECF-485C-9A74-61EE61D3866F}"/>
    <cellStyle name="Currency 4 3 2 4 6 6" xfId="33972" xr:uid="{F2E82335-0227-455A-9435-E826D6A58EC7}"/>
    <cellStyle name="Currency 4 3 2 4 7" xfId="1671" xr:uid="{00000000-0005-0000-0000-0000E60A0000}"/>
    <cellStyle name="Currency 4 3 2 4 7 2" xfId="16854" xr:uid="{A951C52F-C1FC-4381-99E1-F7288FCC077A}"/>
    <cellStyle name="Currency 4 3 2 4 7 2 2" xfId="16855" xr:uid="{17EC7BA1-FE55-4B50-A0FD-C120DC5051C3}"/>
    <cellStyle name="Currency 4 3 2 4 7 3" xfId="16856" xr:uid="{FD2C4EEA-AE06-44BF-9474-78A9594E4163}"/>
    <cellStyle name="Currency 4 3 2 4 7 4" xfId="16853" xr:uid="{346A2017-7D0C-4062-BA37-1F5269975B1B}"/>
    <cellStyle name="Currency 4 3 2 4 8" xfId="5707" xr:uid="{00000000-0005-0000-0000-0000E70A0000}"/>
    <cellStyle name="Currency 4 3 2 4 8 2" xfId="16858" xr:uid="{FEC46584-57D7-4198-837D-CC29764A182C}"/>
    <cellStyle name="Currency 4 3 2 4 8 2 2" xfId="16859" xr:uid="{0BFBDFA9-DF08-4798-B6B4-E36AFE5E8ED7}"/>
    <cellStyle name="Currency 4 3 2 4 8 3" xfId="16860" xr:uid="{BDCF922C-212F-4650-BC7F-BFBACC7C9B54}"/>
    <cellStyle name="Currency 4 3 2 4 8 4" xfId="16857" xr:uid="{476935EB-4F68-4A07-BC3D-BFACF15CB12A}"/>
    <cellStyle name="Currency 4 3 2 4 9" xfId="16861" xr:uid="{1DB89670-81FE-4DB3-82D8-0DBCA69C58EF}"/>
    <cellStyle name="Currency 4 3 2 4 9 2" xfId="16862" xr:uid="{A9A01E76-FE9F-443B-9978-A02386E82856}"/>
    <cellStyle name="Currency 4 3 2 5" xfId="1672" xr:uid="{00000000-0005-0000-0000-0000E80A0000}"/>
    <cellStyle name="Currency 4 3 2 5 10" xfId="16864" xr:uid="{3F72AEDE-FFCC-4A75-889E-98D93A23536C}"/>
    <cellStyle name="Currency 4 3 2 5 10 2" xfId="16865" xr:uid="{2F674716-071E-4646-83E4-4834BD4BECA4}"/>
    <cellStyle name="Currency 4 3 2 5 11" xfId="16866" xr:uid="{F4DD36FE-FC1C-4B96-81C6-456F0754B908}"/>
    <cellStyle name="Currency 4 3 2 5 11 2" xfId="16867" xr:uid="{D0D9DABE-C204-4E84-BF21-8D50B6C45AF8}"/>
    <cellStyle name="Currency 4 3 2 5 12" xfId="16868" xr:uid="{A3186447-BFBB-427F-B2AA-E81976442040}"/>
    <cellStyle name="Currency 4 3 2 5 13" xfId="16863" xr:uid="{F923B4C9-7039-4191-B1B3-E624DC497809}"/>
    <cellStyle name="Currency 4 3 2 5 14" xfId="33973" xr:uid="{B3390C2B-1247-4576-A666-6D6E3594A3D0}"/>
    <cellStyle name="Currency 4 3 2 5 15" xfId="35861" xr:uid="{F5BF23B4-3486-4A73-8F41-63C6E85C8F9E}"/>
    <cellStyle name="Currency 4 3 2 5 2" xfId="1673" xr:uid="{00000000-0005-0000-0000-0000E90A0000}"/>
    <cellStyle name="Currency 4 3 2 5 2 10" xfId="16870" xr:uid="{663FA3AE-9F8B-4AE6-99BC-90BB4A2AD4B4}"/>
    <cellStyle name="Currency 4 3 2 5 2 11" xfId="16869" xr:uid="{D9D12BED-06B1-4357-AF3E-806DB2632847}"/>
    <cellStyle name="Currency 4 3 2 5 2 12" xfId="33974" xr:uid="{98998B52-E3FE-4C51-8557-72D3DD181EEA}"/>
    <cellStyle name="Currency 4 3 2 5 2 13" xfId="36235" xr:uid="{029C2CC3-FEE7-417F-A54D-571AE0DFE99A}"/>
    <cellStyle name="Currency 4 3 2 5 2 2" xfId="1674" xr:uid="{00000000-0005-0000-0000-0000EA0A0000}"/>
    <cellStyle name="Currency 4 3 2 5 2 2 2" xfId="5721" xr:uid="{00000000-0005-0000-0000-0000EB0A0000}"/>
    <cellStyle name="Currency 4 3 2 5 2 2 2 2" xfId="16873" xr:uid="{8EB7BF9A-3638-4B63-806A-17457C24C76B}"/>
    <cellStyle name="Currency 4 3 2 5 2 2 2 3" xfId="16872" xr:uid="{265C8B0A-0535-4446-97E8-FDCDF81411B8}"/>
    <cellStyle name="Currency 4 3 2 5 2 2 3" xfId="16874" xr:uid="{11001E45-4A14-440D-B263-D5C3B310A3B8}"/>
    <cellStyle name="Currency 4 3 2 5 2 2 3 2" xfId="16875" xr:uid="{C708F233-072A-4206-9618-FFE29CAD6B64}"/>
    <cellStyle name="Currency 4 3 2 5 2 2 4" xfId="16876" xr:uid="{B9F2BA88-B285-4355-BDE6-03DE6EB6AF34}"/>
    <cellStyle name="Currency 4 3 2 5 2 2 5" xfId="16871" xr:uid="{9EBEA72D-D033-41A9-9A53-A7F981B9BE2B}"/>
    <cellStyle name="Currency 4 3 2 5 2 2 6" xfId="33975" xr:uid="{4584FB2D-9A92-4ACC-AABC-21CFB9AECBD7}"/>
    <cellStyle name="Currency 4 3 2 5 2 3" xfId="1675" xr:uid="{00000000-0005-0000-0000-0000EC0A0000}"/>
    <cellStyle name="Currency 4 3 2 5 2 3 2" xfId="5722" xr:uid="{00000000-0005-0000-0000-0000ED0A0000}"/>
    <cellStyle name="Currency 4 3 2 5 2 3 2 2" xfId="16879" xr:uid="{432A7671-CB9D-426D-9F09-B4B4A15DF15E}"/>
    <cellStyle name="Currency 4 3 2 5 2 3 2 3" xfId="16878" xr:uid="{8DB5F3F6-C1F0-45C9-B3EB-13EC58BB8531}"/>
    <cellStyle name="Currency 4 3 2 5 2 3 3" xfId="16880" xr:uid="{8F9D1220-FF65-4032-B1CF-F490398B6A50}"/>
    <cellStyle name="Currency 4 3 2 5 2 3 3 2" xfId="16881" xr:uid="{7794257D-C659-4BC9-8575-F88A08FBBD74}"/>
    <cellStyle name="Currency 4 3 2 5 2 3 4" xfId="16882" xr:uid="{1B671999-E14C-460E-9AC5-32E537D21FEE}"/>
    <cellStyle name="Currency 4 3 2 5 2 3 5" xfId="16877" xr:uid="{114E893C-8BEF-421E-971E-7EF83D9AE2AE}"/>
    <cellStyle name="Currency 4 3 2 5 2 3 6" xfId="33976" xr:uid="{8E92D85E-CB0D-4D17-BC05-835136FF5E48}"/>
    <cellStyle name="Currency 4 3 2 5 2 4" xfId="1676" xr:uid="{00000000-0005-0000-0000-0000EE0A0000}"/>
    <cellStyle name="Currency 4 3 2 5 2 4 2" xfId="5723" xr:uid="{00000000-0005-0000-0000-0000EF0A0000}"/>
    <cellStyle name="Currency 4 3 2 5 2 4 2 2" xfId="16885" xr:uid="{D006BF75-656C-4E64-BFD7-C00ABD011183}"/>
    <cellStyle name="Currency 4 3 2 5 2 4 2 3" xfId="16884" xr:uid="{97B1FEBE-A214-4D0B-ACB1-A2D6CC01DF78}"/>
    <cellStyle name="Currency 4 3 2 5 2 4 3" xfId="16886" xr:uid="{B8BD4BDC-9504-491E-B615-2392E3016B1C}"/>
    <cellStyle name="Currency 4 3 2 5 2 4 3 2" xfId="16887" xr:uid="{95A78B4F-36DD-42C6-B110-385DC9BA419F}"/>
    <cellStyle name="Currency 4 3 2 5 2 4 4" xfId="16888" xr:uid="{B438CC5F-C9BE-4760-BBE0-1101FF753E03}"/>
    <cellStyle name="Currency 4 3 2 5 2 4 5" xfId="16883" xr:uid="{E974482D-E485-455B-8325-C273922B404C}"/>
    <cellStyle name="Currency 4 3 2 5 2 4 6" xfId="33977" xr:uid="{E5778801-A82B-4761-8C30-01FF95979CB4}"/>
    <cellStyle name="Currency 4 3 2 5 2 5" xfId="1677" xr:uid="{00000000-0005-0000-0000-0000F00A0000}"/>
    <cellStyle name="Currency 4 3 2 5 2 5 2" xfId="16890" xr:uid="{B4351182-3963-4A3E-AC05-DE7419D5B972}"/>
    <cellStyle name="Currency 4 3 2 5 2 5 2 2" xfId="16891" xr:uid="{5ED1FC01-B412-4B36-9D77-C8B4B462401B}"/>
    <cellStyle name="Currency 4 3 2 5 2 5 3" xfId="16892" xr:uid="{D7612868-750F-4AD7-8CF8-9915B7333945}"/>
    <cellStyle name="Currency 4 3 2 5 2 5 4" xfId="16889" xr:uid="{102450E3-1C72-4BAD-B6E1-C3E01A7DED9F}"/>
    <cellStyle name="Currency 4 3 2 5 2 6" xfId="5720" xr:uid="{00000000-0005-0000-0000-0000F10A0000}"/>
    <cellStyle name="Currency 4 3 2 5 2 6 2" xfId="16894" xr:uid="{25E6ECEC-CB10-46CD-A2F3-A451F305DF8C}"/>
    <cellStyle name="Currency 4 3 2 5 2 6 2 2" xfId="16895" xr:uid="{9713D6D8-2772-435F-8FCE-0286A92EDCEA}"/>
    <cellStyle name="Currency 4 3 2 5 2 6 3" xfId="16896" xr:uid="{18D85ED5-2A1D-4E70-94E1-43EE535076F0}"/>
    <cellStyle name="Currency 4 3 2 5 2 6 4" xfId="16893" xr:uid="{6DF63725-94D6-4B70-9BB6-D6F7D3D4C386}"/>
    <cellStyle name="Currency 4 3 2 5 2 7" xfId="16897" xr:uid="{4F94768A-98CA-4B7F-8FC6-253895AC11D7}"/>
    <cellStyle name="Currency 4 3 2 5 2 7 2" xfId="16898" xr:uid="{0EEB8341-1302-4C90-9F15-446C502B52FD}"/>
    <cellStyle name="Currency 4 3 2 5 2 8" xfId="16899" xr:uid="{DE8A9087-499C-4BC0-A286-849199BA722B}"/>
    <cellStyle name="Currency 4 3 2 5 2 8 2" xfId="16900" xr:uid="{1198B88D-4A1F-49BF-B5FC-3FA89EDE2125}"/>
    <cellStyle name="Currency 4 3 2 5 2 9" xfId="16901" xr:uid="{09EFA79C-5421-4177-93F1-94E092B5E937}"/>
    <cellStyle name="Currency 4 3 2 5 2 9 2" xfId="16902" xr:uid="{AFC768CA-19D1-4411-A624-B8FFDEBEBDEF}"/>
    <cellStyle name="Currency 4 3 2 5 3" xfId="1678" xr:uid="{00000000-0005-0000-0000-0000F20A0000}"/>
    <cellStyle name="Currency 4 3 2 5 3 10" xfId="16904" xr:uid="{167B3FD0-CB5A-4D65-A6B6-36EBE3208183}"/>
    <cellStyle name="Currency 4 3 2 5 3 11" xfId="16903" xr:uid="{A60657DD-64B8-4196-9ED6-6DBD88084F64}"/>
    <cellStyle name="Currency 4 3 2 5 3 12" xfId="33978" xr:uid="{6A2CBAB5-CAEB-421A-9C9E-7C1359FC5D13}"/>
    <cellStyle name="Currency 4 3 2 5 3 13" xfId="36448" xr:uid="{05713434-9911-403E-A670-144B1461040B}"/>
    <cellStyle name="Currency 4 3 2 5 3 2" xfId="1679" xr:uid="{00000000-0005-0000-0000-0000F30A0000}"/>
    <cellStyle name="Currency 4 3 2 5 3 2 2" xfId="5725" xr:uid="{00000000-0005-0000-0000-0000F40A0000}"/>
    <cellStyle name="Currency 4 3 2 5 3 2 2 2" xfId="16907" xr:uid="{C2D7D5B6-7C31-4AD3-A497-91C0FA2E67C1}"/>
    <cellStyle name="Currency 4 3 2 5 3 2 2 3" xfId="16906" xr:uid="{8943246B-F456-4D4A-8BA3-CA4103C9CFAA}"/>
    <cellStyle name="Currency 4 3 2 5 3 2 3" xfId="16908" xr:uid="{F6B3AB05-A862-48BE-AB81-0D9C894F98B0}"/>
    <cellStyle name="Currency 4 3 2 5 3 2 3 2" xfId="16909" xr:uid="{2F8C25B4-9680-44F4-9970-336B8AE494E6}"/>
    <cellStyle name="Currency 4 3 2 5 3 2 4" xfId="16910" xr:uid="{DE0ED576-9A90-405D-B6F1-9D01A323B110}"/>
    <cellStyle name="Currency 4 3 2 5 3 2 5" xfId="16905" xr:uid="{8309F5E9-730B-4D3D-A4CE-A5C4265E1497}"/>
    <cellStyle name="Currency 4 3 2 5 3 2 6" xfId="33979" xr:uid="{5698057B-5B24-42E7-BA72-ACE817161E5D}"/>
    <cellStyle name="Currency 4 3 2 5 3 3" xfId="1680" xr:uid="{00000000-0005-0000-0000-0000F50A0000}"/>
    <cellStyle name="Currency 4 3 2 5 3 3 2" xfId="5726" xr:uid="{00000000-0005-0000-0000-0000F60A0000}"/>
    <cellStyle name="Currency 4 3 2 5 3 3 2 2" xfId="16913" xr:uid="{7D07E7F9-8118-4BBC-AF5D-0AE67C94BB41}"/>
    <cellStyle name="Currency 4 3 2 5 3 3 2 3" xfId="16912" xr:uid="{CAFDA09C-07B7-48A4-AD8D-7BD9C07DBD40}"/>
    <cellStyle name="Currency 4 3 2 5 3 3 3" xfId="16914" xr:uid="{4630DFDD-3B84-49FF-98D8-4DB640B3C09D}"/>
    <cellStyle name="Currency 4 3 2 5 3 3 3 2" xfId="16915" xr:uid="{06DDDF26-6565-46B9-9447-221502A758E2}"/>
    <cellStyle name="Currency 4 3 2 5 3 3 4" xfId="16916" xr:uid="{3F6ABEE2-15EB-4BE2-B55D-7E58ACDCAB62}"/>
    <cellStyle name="Currency 4 3 2 5 3 3 5" xfId="16911" xr:uid="{ED5435BB-46E4-4572-9B1C-C372D417DD64}"/>
    <cellStyle name="Currency 4 3 2 5 3 3 6" xfId="33980" xr:uid="{3ACF86A9-7D52-4819-86F5-D980AD596F93}"/>
    <cellStyle name="Currency 4 3 2 5 3 4" xfId="1681" xr:uid="{00000000-0005-0000-0000-0000F70A0000}"/>
    <cellStyle name="Currency 4 3 2 5 3 4 2" xfId="5727" xr:uid="{00000000-0005-0000-0000-0000F80A0000}"/>
    <cellStyle name="Currency 4 3 2 5 3 4 2 2" xfId="16919" xr:uid="{8F1640CE-9FAC-49EA-85EA-7177F6EA2056}"/>
    <cellStyle name="Currency 4 3 2 5 3 4 2 3" xfId="16918" xr:uid="{4D320587-17D2-4336-90F8-63990FC9511B}"/>
    <cellStyle name="Currency 4 3 2 5 3 4 3" xfId="16920" xr:uid="{B57A342B-2097-4A3C-90C1-F63C3DD13769}"/>
    <cellStyle name="Currency 4 3 2 5 3 4 3 2" xfId="16921" xr:uid="{88461FA9-3DAA-4636-AB49-DD9355C5401E}"/>
    <cellStyle name="Currency 4 3 2 5 3 4 4" xfId="16922" xr:uid="{79B8AD09-0309-49A2-93C9-2B4E31A51307}"/>
    <cellStyle name="Currency 4 3 2 5 3 4 5" xfId="16917" xr:uid="{4F8126C7-3EA2-484E-B523-1BF07756AA5E}"/>
    <cellStyle name="Currency 4 3 2 5 3 4 6" xfId="33981" xr:uid="{BC7F8EC3-DB50-4383-852C-3E9C474855FC}"/>
    <cellStyle name="Currency 4 3 2 5 3 5" xfId="1682" xr:uid="{00000000-0005-0000-0000-0000F90A0000}"/>
    <cellStyle name="Currency 4 3 2 5 3 5 2" xfId="16924" xr:uid="{F22BC1B9-2A65-47E6-8319-FCE3AC326B4A}"/>
    <cellStyle name="Currency 4 3 2 5 3 5 2 2" xfId="16925" xr:uid="{F2AB4A79-50DE-4D1C-BF13-81F5289C8A54}"/>
    <cellStyle name="Currency 4 3 2 5 3 5 3" xfId="16926" xr:uid="{D5191943-2537-4354-9477-4FBD7457ABB9}"/>
    <cellStyle name="Currency 4 3 2 5 3 5 4" xfId="16923" xr:uid="{5EBFE775-E537-451A-9CCE-B5AFE8CA9E5E}"/>
    <cellStyle name="Currency 4 3 2 5 3 6" xfId="5724" xr:uid="{00000000-0005-0000-0000-0000FA0A0000}"/>
    <cellStyle name="Currency 4 3 2 5 3 6 2" xfId="16928" xr:uid="{246C84E6-A923-4057-ADA5-AA7FD1D537A0}"/>
    <cellStyle name="Currency 4 3 2 5 3 6 2 2" xfId="16929" xr:uid="{BECE523C-06F7-4CD1-A406-119F7FD254B7}"/>
    <cellStyle name="Currency 4 3 2 5 3 6 3" xfId="16930" xr:uid="{74DEBE6C-651A-4E53-8CA7-7FF5F8BDF35C}"/>
    <cellStyle name="Currency 4 3 2 5 3 6 4" xfId="16927" xr:uid="{29F895FC-1E28-4209-B674-383C56583191}"/>
    <cellStyle name="Currency 4 3 2 5 3 7" xfId="16931" xr:uid="{0BE25537-00C9-4895-B61C-668EA8B57622}"/>
    <cellStyle name="Currency 4 3 2 5 3 7 2" xfId="16932" xr:uid="{8ECEB6A6-2105-482F-A6FB-5C20C64DC604}"/>
    <cellStyle name="Currency 4 3 2 5 3 8" xfId="16933" xr:uid="{BC86F663-29D4-47AF-95C8-5FEFF9BB4FC9}"/>
    <cellStyle name="Currency 4 3 2 5 3 8 2" xfId="16934" xr:uid="{9EF3072A-1B12-4508-B155-E5386289E168}"/>
    <cellStyle name="Currency 4 3 2 5 3 9" xfId="16935" xr:uid="{4AD269C1-A96D-418F-8000-9B40593FD4A8}"/>
    <cellStyle name="Currency 4 3 2 5 3 9 2" xfId="16936" xr:uid="{9F6B935C-536D-4817-90CF-DDFF5D0074DA}"/>
    <cellStyle name="Currency 4 3 2 5 4" xfId="1683" xr:uid="{00000000-0005-0000-0000-0000FB0A0000}"/>
    <cellStyle name="Currency 4 3 2 5 4 2" xfId="5728" xr:uid="{00000000-0005-0000-0000-0000FC0A0000}"/>
    <cellStyle name="Currency 4 3 2 5 4 2 2" xfId="16939" xr:uid="{AC702E52-628A-46D9-9F67-6F3AB5802D3C}"/>
    <cellStyle name="Currency 4 3 2 5 4 2 3" xfId="16938" xr:uid="{101EA308-6FC1-49EF-ABFC-0638720D3C9F}"/>
    <cellStyle name="Currency 4 3 2 5 4 3" xfId="16940" xr:uid="{895AF7EB-F4F4-43A8-94F3-9B31829D3797}"/>
    <cellStyle name="Currency 4 3 2 5 4 3 2" xfId="16941" xr:uid="{B6B59FB4-5E12-4B78-90FC-14FAD283FF22}"/>
    <cellStyle name="Currency 4 3 2 5 4 4" xfId="16942" xr:uid="{D9C216C4-2272-4635-A998-DDC9DAA816DF}"/>
    <cellStyle name="Currency 4 3 2 5 4 5" xfId="16943" xr:uid="{B4B23D92-9981-4330-B761-C3FB18847ACC}"/>
    <cellStyle name="Currency 4 3 2 5 4 6" xfId="16937" xr:uid="{4985FE8B-41C2-4ADB-B50F-D7A8EA1EF955}"/>
    <cellStyle name="Currency 4 3 2 5 4 7" xfId="33982" xr:uid="{11D5D178-BEC2-4828-86BD-4D3AB7788567}"/>
    <cellStyle name="Currency 4 3 2 5 5" xfId="1684" xr:uid="{00000000-0005-0000-0000-0000FD0A0000}"/>
    <cellStyle name="Currency 4 3 2 5 5 2" xfId="5729" xr:uid="{00000000-0005-0000-0000-0000FE0A0000}"/>
    <cellStyle name="Currency 4 3 2 5 5 2 2" xfId="16946" xr:uid="{7621AFD3-1BD9-4D61-9E03-39A52303EE0E}"/>
    <cellStyle name="Currency 4 3 2 5 5 2 3" xfId="16945" xr:uid="{DBE17634-C8FF-4982-88DC-34CBFEACB9CA}"/>
    <cellStyle name="Currency 4 3 2 5 5 3" xfId="16947" xr:uid="{A9348338-2BB9-4FF5-9E13-F8E473F5E014}"/>
    <cellStyle name="Currency 4 3 2 5 5 3 2" xfId="16948" xr:uid="{AF235C84-03AD-4715-81B9-DC95FFE668E9}"/>
    <cellStyle name="Currency 4 3 2 5 5 4" xfId="16949" xr:uid="{AB39B4DA-8BDE-4E36-BE1F-32799B978EA0}"/>
    <cellStyle name="Currency 4 3 2 5 5 5" xfId="16944" xr:uid="{2B09A31E-4304-45FD-9BBB-CE39A1BDF371}"/>
    <cellStyle name="Currency 4 3 2 5 5 6" xfId="33983" xr:uid="{B1ACFC28-7174-49C8-A960-6DE5B6030FDB}"/>
    <cellStyle name="Currency 4 3 2 5 6" xfId="1685" xr:uid="{00000000-0005-0000-0000-0000FF0A0000}"/>
    <cellStyle name="Currency 4 3 2 5 6 2" xfId="5730" xr:uid="{00000000-0005-0000-0000-0000000B0000}"/>
    <cellStyle name="Currency 4 3 2 5 6 2 2" xfId="16952" xr:uid="{8C9FAD1C-A205-478E-A972-7A00464E64C7}"/>
    <cellStyle name="Currency 4 3 2 5 6 2 3" xfId="16951" xr:uid="{49E11F2F-026C-4A1B-8957-80DB1476ECAA}"/>
    <cellStyle name="Currency 4 3 2 5 6 3" xfId="16953" xr:uid="{49518E40-21C6-48C2-BA67-7FDB323527FE}"/>
    <cellStyle name="Currency 4 3 2 5 6 3 2" xfId="16954" xr:uid="{1CAECC11-AEE9-4266-88C6-B93DA5B0C5FA}"/>
    <cellStyle name="Currency 4 3 2 5 6 4" xfId="16955" xr:uid="{8646190F-F29E-43B1-9451-367A0E027F6A}"/>
    <cellStyle name="Currency 4 3 2 5 6 5" xfId="16950" xr:uid="{9AFA8D9C-508E-499D-A178-905F05E7ADF7}"/>
    <cellStyle name="Currency 4 3 2 5 6 6" xfId="33984" xr:uid="{BAEF6AF1-E590-40F8-A1F3-36535B5BCDA0}"/>
    <cellStyle name="Currency 4 3 2 5 7" xfId="1686" xr:uid="{00000000-0005-0000-0000-0000010B0000}"/>
    <cellStyle name="Currency 4 3 2 5 7 2" xfId="16957" xr:uid="{D5C2C1B3-5770-46FE-BAA3-4C9C140A021B}"/>
    <cellStyle name="Currency 4 3 2 5 7 2 2" xfId="16958" xr:uid="{8FD9247C-5913-423C-AA08-CE4D5A1CCA35}"/>
    <cellStyle name="Currency 4 3 2 5 7 3" xfId="16959" xr:uid="{7915E640-D0C0-47C2-A069-73EDD905B316}"/>
    <cellStyle name="Currency 4 3 2 5 7 4" xfId="16956" xr:uid="{9B8935CC-129A-4B3F-ACB0-62B3F510035C}"/>
    <cellStyle name="Currency 4 3 2 5 8" xfId="5719" xr:uid="{00000000-0005-0000-0000-0000020B0000}"/>
    <cellStyle name="Currency 4 3 2 5 8 2" xfId="16961" xr:uid="{BDD144D4-B42C-4F5B-8412-82245E40B319}"/>
    <cellStyle name="Currency 4 3 2 5 8 2 2" xfId="16962" xr:uid="{6CAED472-1403-40BC-99B8-383C04F73439}"/>
    <cellStyle name="Currency 4 3 2 5 8 3" xfId="16963" xr:uid="{9445EFF9-F44F-4BC8-AC9F-F5D2697E0FA7}"/>
    <cellStyle name="Currency 4 3 2 5 8 4" xfId="16960" xr:uid="{E74A2631-7169-4969-8C90-3E0DE8520F20}"/>
    <cellStyle name="Currency 4 3 2 5 9" xfId="16964" xr:uid="{2828DDE7-27C2-40BB-A606-303C939A9863}"/>
    <cellStyle name="Currency 4 3 2 5 9 2" xfId="16965" xr:uid="{ADD29D8F-4D8E-4C35-B015-2E5CBACED0AF}"/>
    <cellStyle name="Currency 4 3 2 6" xfId="1687" xr:uid="{00000000-0005-0000-0000-0000030B0000}"/>
    <cellStyle name="Currency 4 3 2 6 10" xfId="16967" xr:uid="{E504C115-504E-4AB8-B7E2-FB1054A51EFC}"/>
    <cellStyle name="Currency 4 3 2 6 11" xfId="16966" xr:uid="{77FA02BD-D478-45D6-8BE2-7519303BF0E8}"/>
    <cellStyle name="Currency 4 3 2 6 12" xfId="33985" xr:uid="{7EAADD27-73BB-410D-B032-9B684D6A6869}"/>
    <cellStyle name="Currency 4 3 2 6 13" xfId="36231" xr:uid="{D177BA4F-7253-4C48-A842-FB2159DE22A8}"/>
    <cellStyle name="Currency 4 3 2 6 2" xfId="1688" xr:uid="{00000000-0005-0000-0000-0000040B0000}"/>
    <cellStyle name="Currency 4 3 2 6 2 2" xfId="5732" xr:uid="{00000000-0005-0000-0000-0000050B0000}"/>
    <cellStyle name="Currency 4 3 2 6 2 2 2" xfId="16970" xr:uid="{88B6EAEF-D53A-42B8-A00D-D98EACA21C47}"/>
    <cellStyle name="Currency 4 3 2 6 2 2 3" xfId="16969" xr:uid="{770D916C-77C6-4679-A706-5F6B6E2E601A}"/>
    <cellStyle name="Currency 4 3 2 6 2 3" xfId="16971" xr:uid="{77CD8403-7666-4D24-B731-F4AB1936C13B}"/>
    <cellStyle name="Currency 4 3 2 6 2 3 2" xfId="16972" xr:uid="{7032655D-D924-45BB-91F7-C127E03CBCFA}"/>
    <cellStyle name="Currency 4 3 2 6 2 4" xfId="16973" xr:uid="{E5DF7DF3-4598-44A9-8333-A60FD3858B3D}"/>
    <cellStyle name="Currency 4 3 2 6 2 5" xfId="16968" xr:uid="{0B8B2925-32E8-4CB7-835A-1C03F4EA4937}"/>
    <cellStyle name="Currency 4 3 2 6 2 6" xfId="33986" xr:uid="{D5BF6DDD-537A-4F24-A641-2F35A35A13CD}"/>
    <cellStyle name="Currency 4 3 2 6 3" xfId="1689" xr:uid="{00000000-0005-0000-0000-0000060B0000}"/>
    <cellStyle name="Currency 4 3 2 6 3 2" xfId="5733" xr:uid="{00000000-0005-0000-0000-0000070B0000}"/>
    <cellStyle name="Currency 4 3 2 6 3 2 2" xfId="16976" xr:uid="{30A00351-6A7E-4C56-A66D-DD8D11BFB4B1}"/>
    <cellStyle name="Currency 4 3 2 6 3 2 3" xfId="16975" xr:uid="{8EE8AC6F-E218-4AA5-ACE5-60340170E116}"/>
    <cellStyle name="Currency 4 3 2 6 3 3" xfId="16977" xr:uid="{8872642F-C5E0-4CDC-B459-1AAFF8478929}"/>
    <cellStyle name="Currency 4 3 2 6 3 3 2" xfId="16978" xr:uid="{0E5E127D-8411-4F0A-B938-EF5FF85E3B49}"/>
    <cellStyle name="Currency 4 3 2 6 3 4" xfId="16979" xr:uid="{40C80117-3C1C-46E3-82E3-EA92E1AC004C}"/>
    <cellStyle name="Currency 4 3 2 6 3 5" xfId="16974" xr:uid="{82F019C6-4D67-4758-8723-2E5A15EF9DA2}"/>
    <cellStyle name="Currency 4 3 2 6 3 6" xfId="33987" xr:uid="{ABF1E1AB-9D35-46B0-810C-A64B501F7F91}"/>
    <cellStyle name="Currency 4 3 2 6 4" xfId="1690" xr:uid="{00000000-0005-0000-0000-0000080B0000}"/>
    <cellStyle name="Currency 4 3 2 6 4 2" xfId="5734" xr:uid="{00000000-0005-0000-0000-0000090B0000}"/>
    <cellStyle name="Currency 4 3 2 6 4 2 2" xfId="16982" xr:uid="{A1C9A158-B4B9-40BB-81E4-A67AC5062227}"/>
    <cellStyle name="Currency 4 3 2 6 4 2 3" xfId="16981" xr:uid="{47C6F56E-D920-47E2-9B60-49942FB3E97E}"/>
    <cellStyle name="Currency 4 3 2 6 4 3" xfId="16983" xr:uid="{CE40DE97-E9FD-4950-BB4D-C640F3C4847B}"/>
    <cellStyle name="Currency 4 3 2 6 4 3 2" xfId="16984" xr:uid="{418F4504-0AE7-4E24-AE86-D02C1F3CDEFF}"/>
    <cellStyle name="Currency 4 3 2 6 4 4" xfId="16985" xr:uid="{6BA28C30-C3AA-4247-93AA-74A01BBD2E51}"/>
    <cellStyle name="Currency 4 3 2 6 4 5" xfId="16980" xr:uid="{89A65CB2-9336-4E1A-AD3A-AF6B700E9E16}"/>
    <cellStyle name="Currency 4 3 2 6 4 6" xfId="33988" xr:uid="{402910D2-EC8C-4271-8089-60E5591F7851}"/>
    <cellStyle name="Currency 4 3 2 6 5" xfId="1691" xr:uid="{00000000-0005-0000-0000-00000A0B0000}"/>
    <cellStyle name="Currency 4 3 2 6 5 2" xfId="16987" xr:uid="{775F0D4C-D63A-4630-B860-676BB1F86FF6}"/>
    <cellStyle name="Currency 4 3 2 6 5 2 2" xfId="16988" xr:uid="{D2053868-0F96-45B3-B3B4-48F3168C288A}"/>
    <cellStyle name="Currency 4 3 2 6 5 3" xfId="16989" xr:uid="{1DB83CDF-88FC-4226-BF63-6B9B08D403C0}"/>
    <cellStyle name="Currency 4 3 2 6 5 4" xfId="16986" xr:uid="{D60AB6A9-E851-4380-B733-4330C5FD8A39}"/>
    <cellStyle name="Currency 4 3 2 6 6" xfId="5731" xr:uid="{00000000-0005-0000-0000-00000B0B0000}"/>
    <cellStyle name="Currency 4 3 2 6 6 2" xfId="16991" xr:uid="{F721FA60-728B-423D-9D26-71B8466A6268}"/>
    <cellStyle name="Currency 4 3 2 6 6 2 2" xfId="16992" xr:uid="{30F675C6-445E-47B9-83BE-F8CF3B9F6D9F}"/>
    <cellStyle name="Currency 4 3 2 6 6 3" xfId="16993" xr:uid="{5E0413B0-E90A-4640-95AE-2704A89CD327}"/>
    <cellStyle name="Currency 4 3 2 6 6 4" xfId="16990" xr:uid="{BAA3A915-FA49-4914-BD07-07ACB89D188A}"/>
    <cellStyle name="Currency 4 3 2 6 7" xfId="16994" xr:uid="{C6BD9B29-CE18-46EA-A7E1-C05EBBEF616D}"/>
    <cellStyle name="Currency 4 3 2 6 7 2" xfId="16995" xr:uid="{A4F68FCE-BC37-46EC-B32D-36D9AE639982}"/>
    <cellStyle name="Currency 4 3 2 6 8" xfId="16996" xr:uid="{520E2E45-920A-4503-833C-9B34CF0ADAA9}"/>
    <cellStyle name="Currency 4 3 2 6 8 2" xfId="16997" xr:uid="{8096F75B-EBE8-48A9-8564-0787DA2785BF}"/>
    <cellStyle name="Currency 4 3 2 6 9" xfId="16998" xr:uid="{E742591D-505B-4EB8-B9AF-7FECD6D3037D}"/>
    <cellStyle name="Currency 4 3 2 6 9 2" xfId="16999" xr:uid="{329E1CBF-34C9-47A1-BF67-94DE2346FF08}"/>
    <cellStyle name="Currency 4 3 2 7" xfId="1692" xr:uid="{00000000-0005-0000-0000-00000C0B0000}"/>
    <cellStyle name="Currency 4 3 2 7 10" xfId="17001" xr:uid="{B3D513CA-18B2-40A9-837C-218293718517}"/>
    <cellStyle name="Currency 4 3 2 7 11" xfId="17000" xr:uid="{E3CCCD93-F117-44E8-8BC0-A6B4FEFB7CB9}"/>
    <cellStyle name="Currency 4 3 2 7 12" xfId="33989" xr:uid="{58EF73F2-3291-4E3C-9055-784004B539C7}"/>
    <cellStyle name="Currency 4 3 2 7 13" xfId="36444" xr:uid="{AAADA239-0A19-4214-8E33-357F8113E7B0}"/>
    <cellStyle name="Currency 4 3 2 7 2" xfId="1693" xr:uid="{00000000-0005-0000-0000-00000D0B0000}"/>
    <cellStyle name="Currency 4 3 2 7 2 2" xfId="5736" xr:uid="{00000000-0005-0000-0000-00000E0B0000}"/>
    <cellStyle name="Currency 4 3 2 7 2 2 2" xfId="17004" xr:uid="{EF87C391-FC1D-426E-8266-A499D71F30FA}"/>
    <cellStyle name="Currency 4 3 2 7 2 2 3" xfId="17003" xr:uid="{B3F506B5-1812-4A52-9DF2-5B099773E9B1}"/>
    <cellStyle name="Currency 4 3 2 7 2 3" xfId="17005" xr:uid="{7A74AF26-D358-4F22-A3EA-3278E3CCB34B}"/>
    <cellStyle name="Currency 4 3 2 7 2 3 2" xfId="17006" xr:uid="{0E39AB5F-6B10-4C99-A6ED-C517BD6DADAE}"/>
    <cellStyle name="Currency 4 3 2 7 2 4" xfId="17007" xr:uid="{27B1C6ED-EC10-4643-90CF-931F36ED9DF2}"/>
    <cellStyle name="Currency 4 3 2 7 2 5" xfId="17002" xr:uid="{A787E425-99DD-4058-BB53-AE77A332BCD1}"/>
    <cellStyle name="Currency 4 3 2 7 2 6" xfId="33990" xr:uid="{488BB50F-0AEE-4069-87B4-F71924CFCDE4}"/>
    <cellStyle name="Currency 4 3 2 7 3" xfId="1694" xr:uid="{00000000-0005-0000-0000-00000F0B0000}"/>
    <cellStyle name="Currency 4 3 2 7 3 2" xfId="5737" xr:uid="{00000000-0005-0000-0000-0000100B0000}"/>
    <cellStyle name="Currency 4 3 2 7 3 2 2" xfId="17010" xr:uid="{0950921B-668C-4565-8206-8B9967A90714}"/>
    <cellStyle name="Currency 4 3 2 7 3 2 3" xfId="17009" xr:uid="{40701AA6-D16C-4FBA-80AB-AB5C5A590EAF}"/>
    <cellStyle name="Currency 4 3 2 7 3 3" xfId="17011" xr:uid="{0ED11111-FB8D-4085-865D-325DD08F7BA3}"/>
    <cellStyle name="Currency 4 3 2 7 3 3 2" xfId="17012" xr:uid="{BD0323F3-1653-4CD9-BA8A-05FCB7E43C09}"/>
    <cellStyle name="Currency 4 3 2 7 3 4" xfId="17013" xr:uid="{247220D2-52BE-469B-8F65-7694A0EBDB28}"/>
    <cellStyle name="Currency 4 3 2 7 3 5" xfId="17008" xr:uid="{155C232D-C16B-4A04-88E1-52288A092CC8}"/>
    <cellStyle name="Currency 4 3 2 7 3 6" xfId="33991" xr:uid="{A4E68021-DBA9-4D00-B894-25DC89219C02}"/>
    <cellStyle name="Currency 4 3 2 7 4" xfId="1695" xr:uid="{00000000-0005-0000-0000-0000110B0000}"/>
    <cellStyle name="Currency 4 3 2 7 4 2" xfId="5738" xr:uid="{00000000-0005-0000-0000-0000120B0000}"/>
    <cellStyle name="Currency 4 3 2 7 4 2 2" xfId="17016" xr:uid="{0CA243B1-137E-4A92-B038-EAE5E34FDF22}"/>
    <cellStyle name="Currency 4 3 2 7 4 2 3" xfId="17015" xr:uid="{F7B1D834-3F1E-42B0-A828-30C11CD6D67C}"/>
    <cellStyle name="Currency 4 3 2 7 4 3" xfId="17017" xr:uid="{89B4BD6D-CAF9-4326-B155-BBC93BA1CF29}"/>
    <cellStyle name="Currency 4 3 2 7 4 3 2" xfId="17018" xr:uid="{01E41AD0-2124-49B8-BC4D-17A00B26F882}"/>
    <cellStyle name="Currency 4 3 2 7 4 4" xfId="17019" xr:uid="{7FB17276-07AF-4CDB-AEF4-86F7A085AFB0}"/>
    <cellStyle name="Currency 4 3 2 7 4 5" xfId="17014" xr:uid="{A1674C7B-735A-46A6-A80E-A62005EC8A6F}"/>
    <cellStyle name="Currency 4 3 2 7 4 6" xfId="33992" xr:uid="{247F2747-CAA1-4558-91C1-B02C52257F1E}"/>
    <cellStyle name="Currency 4 3 2 7 5" xfId="1696" xr:uid="{00000000-0005-0000-0000-0000130B0000}"/>
    <cellStyle name="Currency 4 3 2 7 5 2" xfId="17021" xr:uid="{459441B9-15DC-427C-9E12-821ACA07B5D8}"/>
    <cellStyle name="Currency 4 3 2 7 5 2 2" xfId="17022" xr:uid="{8B8A8349-CFB6-4A35-BD2E-02CB0CFA229B}"/>
    <cellStyle name="Currency 4 3 2 7 5 3" xfId="17023" xr:uid="{A5DCD190-3EF2-4FAB-9FBE-53D51DFB4C97}"/>
    <cellStyle name="Currency 4 3 2 7 5 4" xfId="17020" xr:uid="{C792F92F-97D9-4D9E-AC68-04F0394DBC3D}"/>
    <cellStyle name="Currency 4 3 2 7 6" xfId="5735" xr:uid="{00000000-0005-0000-0000-0000140B0000}"/>
    <cellStyle name="Currency 4 3 2 7 6 2" xfId="17025" xr:uid="{3F781657-4820-473D-8AFE-8DF748D10E1E}"/>
    <cellStyle name="Currency 4 3 2 7 6 2 2" xfId="17026" xr:uid="{F2E74557-60A7-410F-A25B-1B2A4D76FF72}"/>
    <cellStyle name="Currency 4 3 2 7 6 3" xfId="17027" xr:uid="{F93DE4D6-41E4-4D84-A986-6702A6CA0006}"/>
    <cellStyle name="Currency 4 3 2 7 6 4" xfId="17024" xr:uid="{267A5FB8-02DD-47F1-BC1F-213C224247C0}"/>
    <cellStyle name="Currency 4 3 2 7 7" xfId="17028" xr:uid="{7E554022-DB97-4D76-9085-5F97391C645F}"/>
    <cellStyle name="Currency 4 3 2 7 7 2" xfId="17029" xr:uid="{0EF2BE02-5EA7-47DB-8A3C-FBFD1DE1FDC5}"/>
    <cellStyle name="Currency 4 3 2 7 8" xfId="17030" xr:uid="{85B92932-E2FE-4ACE-A542-D721377B6DC6}"/>
    <cellStyle name="Currency 4 3 2 7 8 2" xfId="17031" xr:uid="{A8CCC89F-8F0C-4C3C-A961-E32DD54D937D}"/>
    <cellStyle name="Currency 4 3 2 7 9" xfId="17032" xr:uid="{83A8E103-3DCC-4212-B536-0CFED3117788}"/>
    <cellStyle name="Currency 4 3 2 7 9 2" xfId="17033" xr:uid="{69A599CD-A232-4470-B953-D190773DB20D}"/>
    <cellStyle name="Currency 4 3 2 8" xfId="1697" xr:uid="{00000000-0005-0000-0000-0000150B0000}"/>
    <cellStyle name="Currency 4 3 2 8 2" xfId="5739" xr:uid="{00000000-0005-0000-0000-0000160B0000}"/>
    <cellStyle name="Currency 4 3 2 8 2 2" xfId="17036" xr:uid="{33FA73DA-40AB-415B-859A-9135A99CEC6E}"/>
    <cellStyle name="Currency 4 3 2 8 2 3" xfId="17035" xr:uid="{217EA64D-1BE9-456F-9260-CB1319769779}"/>
    <cellStyle name="Currency 4 3 2 8 3" xfId="17037" xr:uid="{DE4CDC04-DD78-4A10-9F1C-733D923B6622}"/>
    <cellStyle name="Currency 4 3 2 8 3 2" xfId="17038" xr:uid="{70EBC4F6-6C7B-492F-88BF-70FA3FE47136}"/>
    <cellStyle name="Currency 4 3 2 8 4" xfId="17039" xr:uid="{D1C02DD3-16C3-4C38-8B38-50A0BAE206E6}"/>
    <cellStyle name="Currency 4 3 2 8 5" xfId="17040" xr:uid="{1CE2D043-0D3B-4679-80A4-C49B6510DEA8}"/>
    <cellStyle name="Currency 4 3 2 8 6" xfId="17034" xr:uid="{75EAF282-583C-4691-AA13-542421E72CBC}"/>
    <cellStyle name="Currency 4 3 2 8 7" xfId="33993" xr:uid="{4F1AC70C-B136-4A79-8E5D-C8463E788C91}"/>
    <cellStyle name="Currency 4 3 2 9" xfId="1698" xr:uid="{00000000-0005-0000-0000-0000170B0000}"/>
    <cellStyle name="Currency 4 3 2 9 2" xfId="5740" xr:uid="{00000000-0005-0000-0000-0000180B0000}"/>
    <cellStyle name="Currency 4 3 2 9 2 2" xfId="17043" xr:uid="{8B0A84C8-66BD-49E2-8389-06622E623E98}"/>
    <cellStyle name="Currency 4 3 2 9 2 3" xfId="17042" xr:uid="{6E5C69FC-AF67-4993-9A70-21A73F9AFA12}"/>
    <cellStyle name="Currency 4 3 2 9 3" xfId="17044" xr:uid="{8E5B55C4-E8E3-4F28-A72F-10886023C651}"/>
    <cellStyle name="Currency 4 3 2 9 3 2" xfId="17045" xr:uid="{9A23CFDA-0FAD-4759-9C97-C67F9A8286C2}"/>
    <cellStyle name="Currency 4 3 2 9 4" xfId="17046" xr:uid="{AA0528F9-F5EE-4207-ABEC-030AB65CB454}"/>
    <cellStyle name="Currency 4 3 2 9 5" xfId="17041" xr:uid="{F54E5686-B95E-43BF-9882-3A13DAE8D848}"/>
    <cellStyle name="Currency 4 3 2 9 6" xfId="33994" xr:uid="{775D38DB-635D-4961-B1E0-CFFDED0E7408}"/>
    <cellStyle name="Currency 4 3 20" xfId="35856" xr:uid="{6D83D96D-6732-4CB6-9AD9-AE804BEE2AED}"/>
    <cellStyle name="Currency 4 3 3" xfId="1699" xr:uid="{00000000-0005-0000-0000-0000190B0000}"/>
    <cellStyle name="Currency 4 3 3 10" xfId="17048" xr:uid="{A1C6052A-B133-4C8F-8486-A5B1DF8471F2}"/>
    <cellStyle name="Currency 4 3 3 10 2" xfId="17049" xr:uid="{BC20E3D7-8B96-48D3-99F3-557E7E2B85EB}"/>
    <cellStyle name="Currency 4 3 3 11" xfId="17050" xr:uid="{2A0834DD-93CB-4F00-9F0D-77F554E3910B}"/>
    <cellStyle name="Currency 4 3 3 11 2" xfId="17051" xr:uid="{F46388F7-2473-4ACE-8C98-B6FD060BDE77}"/>
    <cellStyle name="Currency 4 3 3 12" xfId="17052" xr:uid="{EA5AC72D-1AFC-4DB5-9121-FF842299DC83}"/>
    <cellStyle name="Currency 4 3 3 13" xfId="17047" xr:uid="{247F8C04-BDA7-45C4-86B7-64C65A16FA51}"/>
    <cellStyle name="Currency 4 3 3 14" xfId="33995" xr:uid="{21F988D5-7DD6-4FC6-BB5F-4880491D7348}"/>
    <cellStyle name="Currency 4 3 3 15" xfId="35862" xr:uid="{BCD072A2-612F-4791-A5F0-D967D36C6224}"/>
    <cellStyle name="Currency 4 3 3 2" xfId="1700" xr:uid="{00000000-0005-0000-0000-00001A0B0000}"/>
    <cellStyle name="Currency 4 3 3 2 10" xfId="17054" xr:uid="{00753889-4540-4B27-AC5D-32EE515C5555}"/>
    <cellStyle name="Currency 4 3 3 2 11" xfId="17053" xr:uid="{0D697F3F-D752-4E50-A589-F46D848B9467}"/>
    <cellStyle name="Currency 4 3 3 2 12" xfId="33996" xr:uid="{5F91EED6-EA99-4B00-90F3-956D191201B7}"/>
    <cellStyle name="Currency 4 3 3 2 13" xfId="36236" xr:uid="{4B7E305E-DC87-4536-A5FB-FAE6444FFA9E}"/>
    <cellStyle name="Currency 4 3 3 2 2" xfId="1701" xr:uid="{00000000-0005-0000-0000-00001B0B0000}"/>
    <cellStyle name="Currency 4 3 3 2 2 2" xfId="5743" xr:uid="{00000000-0005-0000-0000-00001C0B0000}"/>
    <cellStyle name="Currency 4 3 3 2 2 2 2" xfId="17057" xr:uid="{7343354F-A92F-41BD-A208-CB9AC5229550}"/>
    <cellStyle name="Currency 4 3 3 2 2 2 3" xfId="17056" xr:uid="{754F814C-1566-4CE2-B706-A8A9D6FD101A}"/>
    <cellStyle name="Currency 4 3 3 2 2 3" xfId="17058" xr:uid="{B213290B-12CF-47A8-9DA5-AE86CE539D6C}"/>
    <cellStyle name="Currency 4 3 3 2 2 3 2" xfId="17059" xr:uid="{EE72A634-EB25-4EBE-93B6-3BC1E281A92F}"/>
    <cellStyle name="Currency 4 3 3 2 2 4" xfId="17060" xr:uid="{0EB42A36-74F5-4B7B-BC4D-9C94A0A05388}"/>
    <cellStyle name="Currency 4 3 3 2 2 5" xfId="17055" xr:uid="{F122FE8D-50FC-4B95-BBB5-7D14C3B22898}"/>
    <cellStyle name="Currency 4 3 3 2 2 6" xfId="33997" xr:uid="{2A513F8C-8D69-4597-AD00-7528CD769E03}"/>
    <cellStyle name="Currency 4 3 3 2 3" xfId="1702" xr:uid="{00000000-0005-0000-0000-00001D0B0000}"/>
    <cellStyle name="Currency 4 3 3 2 3 2" xfId="5744" xr:uid="{00000000-0005-0000-0000-00001E0B0000}"/>
    <cellStyle name="Currency 4 3 3 2 3 2 2" xfId="17063" xr:uid="{9B5ACA27-F26F-4207-8268-078EE16B5EC4}"/>
    <cellStyle name="Currency 4 3 3 2 3 2 3" xfId="17062" xr:uid="{4C303FD2-6745-43B3-B3DC-60512BF0B69F}"/>
    <cellStyle name="Currency 4 3 3 2 3 3" xfId="17064" xr:uid="{D659681C-95B8-4D6D-A929-26F1E85D9598}"/>
    <cellStyle name="Currency 4 3 3 2 3 3 2" xfId="17065" xr:uid="{92B5FCFE-9564-47EB-8793-94C8B5EBB0E6}"/>
    <cellStyle name="Currency 4 3 3 2 3 4" xfId="17066" xr:uid="{8BC57C71-3A74-4E6C-B2F8-91EFEF8466C8}"/>
    <cellStyle name="Currency 4 3 3 2 3 5" xfId="17061" xr:uid="{FF23A5E4-0E80-44B7-842E-DFFAA7C69DED}"/>
    <cellStyle name="Currency 4 3 3 2 3 6" xfId="33998" xr:uid="{85075852-AF00-497F-A448-508427E682F7}"/>
    <cellStyle name="Currency 4 3 3 2 4" xfId="1703" xr:uid="{00000000-0005-0000-0000-00001F0B0000}"/>
    <cellStyle name="Currency 4 3 3 2 4 2" xfId="5745" xr:uid="{00000000-0005-0000-0000-0000200B0000}"/>
    <cellStyle name="Currency 4 3 3 2 4 2 2" xfId="17069" xr:uid="{669F0982-A277-4B9F-B612-3013E8719E6F}"/>
    <cellStyle name="Currency 4 3 3 2 4 2 3" xfId="17068" xr:uid="{C40B471A-6C17-49D9-8666-19C9A1CD185C}"/>
    <cellStyle name="Currency 4 3 3 2 4 3" xfId="17070" xr:uid="{E4E0B959-7B12-4906-BF4D-9A786E89AFF7}"/>
    <cellStyle name="Currency 4 3 3 2 4 3 2" xfId="17071" xr:uid="{98D9CEFA-00BA-4CF5-BD64-26B0E76DC782}"/>
    <cellStyle name="Currency 4 3 3 2 4 4" xfId="17072" xr:uid="{4120C0A6-1079-42E6-8A6A-7459B2B0555C}"/>
    <cellStyle name="Currency 4 3 3 2 4 5" xfId="17067" xr:uid="{34AB8BD0-740C-49F0-AEB3-81E473CDE424}"/>
    <cellStyle name="Currency 4 3 3 2 4 6" xfId="33999" xr:uid="{28DC8525-D844-4CEA-91A0-78725041A185}"/>
    <cellStyle name="Currency 4 3 3 2 5" xfId="1704" xr:uid="{00000000-0005-0000-0000-0000210B0000}"/>
    <cellStyle name="Currency 4 3 3 2 5 2" xfId="17074" xr:uid="{B8204332-D892-4BE9-AB48-11C88238A193}"/>
    <cellStyle name="Currency 4 3 3 2 5 2 2" xfId="17075" xr:uid="{A64C5C0C-1023-4194-86CF-5C4EF65EECA2}"/>
    <cellStyle name="Currency 4 3 3 2 5 3" xfId="17076" xr:uid="{646B474F-8339-477A-BD02-79120AF3A26D}"/>
    <cellStyle name="Currency 4 3 3 2 5 4" xfId="17073" xr:uid="{97DFC84A-5EC0-4165-BC63-17830CCF028E}"/>
    <cellStyle name="Currency 4 3 3 2 6" xfId="5742" xr:uid="{00000000-0005-0000-0000-0000220B0000}"/>
    <cellStyle name="Currency 4 3 3 2 6 2" xfId="17078" xr:uid="{C2A75A17-8A9A-4FA0-8747-18FBBA4CEA64}"/>
    <cellStyle name="Currency 4 3 3 2 6 2 2" xfId="17079" xr:uid="{654525B9-C5AE-496C-80E7-E6BE9D9F5F59}"/>
    <cellStyle name="Currency 4 3 3 2 6 3" xfId="17080" xr:uid="{B2D66422-D546-47C6-9967-8CE5F26B0CF6}"/>
    <cellStyle name="Currency 4 3 3 2 6 4" xfId="17077" xr:uid="{48AAEE67-F237-4629-BECA-85B99250EF5E}"/>
    <cellStyle name="Currency 4 3 3 2 7" xfId="17081" xr:uid="{2051F76E-409B-4ECB-AF93-0E83BA6FB794}"/>
    <cellStyle name="Currency 4 3 3 2 7 2" xfId="17082" xr:uid="{C9F795C3-C66C-4157-AF08-767C221DF903}"/>
    <cellStyle name="Currency 4 3 3 2 8" xfId="17083" xr:uid="{89BC3CA5-4A2E-467C-B25A-E0B115AB03EF}"/>
    <cellStyle name="Currency 4 3 3 2 8 2" xfId="17084" xr:uid="{264F7D44-A775-4F0F-8F73-F44600C7B249}"/>
    <cellStyle name="Currency 4 3 3 2 9" xfId="17085" xr:uid="{E14D66B0-9290-4FFD-BE5D-835418698949}"/>
    <cellStyle name="Currency 4 3 3 2 9 2" xfId="17086" xr:uid="{261788D2-2C54-42C9-8A6D-020674ACCC38}"/>
    <cellStyle name="Currency 4 3 3 3" xfId="1705" xr:uid="{00000000-0005-0000-0000-0000230B0000}"/>
    <cellStyle name="Currency 4 3 3 3 10" xfId="17088" xr:uid="{75AD9937-7AEC-434B-8F1B-703B3B6D4918}"/>
    <cellStyle name="Currency 4 3 3 3 11" xfId="17087" xr:uid="{AB90EC59-6C92-42E9-9AB4-3E2665176FB6}"/>
    <cellStyle name="Currency 4 3 3 3 12" xfId="34000" xr:uid="{0501D49E-2AF7-4338-9B3D-FA384915CB57}"/>
    <cellStyle name="Currency 4 3 3 3 13" xfId="36449" xr:uid="{F1AD4045-8C0C-43BA-934D-17C3D9072B8E}"/>
    <cellStyle name="Currency 4 3 3 3 2" xfId="1706" xr:uid="{00000000-0005-0000-0000-0000240B0000}"/>
    <cellStyle name="Currency 4 3 3 3 2 2" xfId="5747" xr:uid="{00000000-0005-0000-0000-0000250B0000}"/>
    <cellStyle name="Currency 4 3 3 3 2 2 2" xfId="17091" xr:uid="{33BE9B87-7739-411D-9654-B78122B5017C}"/>
    <cellStyle name="Currency 4 3 3 3 2 2 3" xfId="17090" xr:uid="{319A3809-6294-45B7-BA2C-E0332445AD00}"/>
    <cellStyle name="Currency 4 3 3 3 2 3" xfId="17092" xr:uid="{112B1848-19DD-47BD-8FD1-7B3681238A4C}"/>
    <cellStyle name="Currency 4 3 3 3 2 3 2" xfId="17093" xr:uid="{93DCE523-8F48-46C3-B775-F94AF219F60E}"/>
    <cellStyle name="Currency 4 3 3 3 2 4" xfId="17094" xr:uid="{29811ABA-1E46-477C-8DDC-2D4970C7E08F}"/>
    <cellStyle name="Currency 4 3 3 3 2 5" xfId="17089" xr:uid="{4B2D9A1B-0278-43CC-B0A9-AC06448EABFF}"/>
    <cellStyle name="Currency 4 3 3 3 2 6" xfId="34001" xr:uid="{AE38413E-B3C9-4BAA-B008-784144A38C13}"/>
    <cellStyle name="Currency 4 3 3 3 3" xfId="1707" xr:uid="{00000000-0005-0000-0000-0000260B0000}"/>
    <cellStyle name="Currency 4 3 3 3 3 2" xfId="5748" xr:uid="{00000000-0005-0000-0000-0000270B0000}"/>
    <cellStyle name="Currency 4 3 3 3 3 2 2" xfId="17097" xr:uid="{D87F7CF2-3A58-4306-88EE-20544C7335DC}"/>
    <cellStyle name="Currency 4 3 3 3 3 2 3" xfId="17096" xr:uid="{CCB2C45B-E967-439A-A739-C25051D1F10E}"/>
    <cellStyle name="Currency 4 3 3 3 3 3" xfId="17098" xr:uid="{CB85A3E0-44C8-4492-9DD3-24AF6B14757A}"/>
    <cellStyle name="Currency 4 3 3 3 3 3 2" xfId="17099" xr:uid="{51ED050F-AC8D-45B6-9347-354374137E9A}"/>
    <cellStyle name="Currency 4 3 3 3 3 4" xfId="17100" xr:uid="{D72F6204-9892-4D34-BB9B-2504B5506C2A}"/>
    <cellStyle name="Currency 4 3 3 3 3 5" xfId="17095" xr:uid="{0F33F81B-2359-4847-B86E-D5EB2411FB84}"/>
    <cellStyle name="Currency 4 3 3 3 3 6" xfId="34002" xr:uid="{F9157879-B222-40EA-9564-9805C23932EB}"/>
    <cellStyle name="Currency 4 3 3 3 4" xfId="1708" xr:uid="{00000000-0005-0000-0000-0000280B0000}"/>
    <cellStyle name="Currency 4 3 3 3 4 2" xfId="5749" xr:uid="{00000000-0005-0000-0000-0000290B0000}"/>
    <cellStyle name="Currency 4 3 3 3 4 2 2" xfId="17103" xr:uid="{F60C0F92-4A38-4134-807B-D49314DF41D8}"/>
    <cellStyle name="Currency 4 3 3 3 4 2 3" xfId="17102" xr:uid="{5F8AA507-C06E-44E2-87A3-30CB76A375C8}"/>
    <cellStyle name="Currency 4 3 3 3 4 3" xfId="17104" xr:uid="{821E59F1-D1A8-4C46-B0DB-712438DA604D}"/>
    <cellStyle name="Currency 4 3 3 3 4 3 2" xfId="17105" xr:uid="{1AE80EB0-5B54-4576-BE41-B1B6CD72362A}"/>
    <cellStyle name="Currency 4 3 3 3 4 4" xfId="17106" xr:uid="{FF10E158-DD97-4345-96D5-5F8E16FACF7E}"/>
    <cellStyle name="Currency 4 3 3 3 4 5" xfId="17101" xr:uid="{48288BC3-C8D6-4234-8DEB-4153538988E9}"/>
    <cellStyle name="Currency 4 3 3 3 4 6" xfId="34003" xr:uid="{27617876-5D5A-4571-9043-BE51357340FC}"/>
    <cellStyle name="Currency 4 3 3 3 5" xfId="1709" xr:uid="{00000000-0005-0000-0000-00002A0B0000}"/>
    <cellStyle name="Currency 4 3 3 3 5 2" xfId="17108" xr:uid="{CC8E9140-D79D-47A6-B104-05FB06C3BC02}"/>
    <cellStyle name="Currency 4 3 3 3 5 2 2" xfId="17109" xr:uid="{54FD94D3-26D5-4ADA-B2AD-1B67E441F200}"/>
    <cellStyle name="Currency 4 3 3 3 5 3" xfId="17110" xr:uid="{0B97475E-A8A0-4AE3-99A0-DFDC3471693A}"/>
    <cellStyle name="Currency 4 3 3 3 5 4" xfId="17107" xr:uid="{CC87D198-2840-462B-B7C3-9C8A6FA0505E}"/>
    <cellStyle name="Currency 4 3 3 3 6" xfId="5746" xr:uid="{00000000-0005-0000-0000-00002B0B0000}"/>
    <cellStyle name="Currency 4 3 3 3 6 2" xfId="17112" xr:uid="{029FC164-8265-478A-9788-D0E9464CD4C9}"/>
    <cellStyle name="Currency 4 3 3 3 6 2 2" xfId="17113" xr:uid="{D3BEF62B-8D19-490D-AC09-29874FCEB2E8}"/>
    <cellStyle name="Currency 4 3 3 3 6 3" xfId="17114" xr:uid="{809812A3-5E5C-4610-B919-0E39A42CC09A}"/>
    <cellStyle name="Currency 4 3 3 3 6 4" xfId="17111" xr:uid="{1FC36C92-5EA7-431C-B347-6720208699DF}"/>
    <cellStyle name="Currency 4 3 3 3 7" xfId="17115" xr:uid="{1B2C56BA-A4C8-4D20-8C2B-7596E4B61DC1}"/>
    <cellStyle name="Currency 4 3 3 3 7 2" xfId="17116" xr:uid="{4E49E257-B834-4495-870D-BA671BC0AB7D}"/>
    <cellStyle name="Currency 4 3 3 3 8" xfId="17117" xr:uid="{E48AAB6C-E822-4EF6-B585-38357FD2F602}"/>
    <cellStyle name="Currency 4 3 3 3 8 2" xfId="17118" xr:uid="{E531B2E3-AA49-49E2-A2D5-403CE842F3D3}"/>
    <cellStyle name="Currency 4 3 3 3 9" xfId="17119" xr:uid="{3CB5B719-537F-4A9D-AD84-96D79B66ACA1}"/>
    <cellStyle name="Currency 4 3 3 3 9 2" xfId="17120" xr:uid="{52375DFF-EC32-4700-A541-88C307EFE3B0}"/>
    <cellStyle name="Currency 4 3 3 4" xfId="1710" xr:uid="{00000000-0005-0000-0000-00002C0B0000}"/>
    <cellStyle name="Currency 4 3 3 4 2" xfId="5750" xr:uid="{00000000-0005-0000-0000-00002D0B0000}"/>
    <cellStyle name="Currency 4 3 3 4 2 2" xfId="17123" xr:uid="{6B7641DF-C366-497D-9DD3-C4C91FF8AFA7}"/>
    <cellStyle name="Currency 4 3 3 4 2 3" xfId="17122" xr:uid="{3DAA2B9B-D66E-4F6C-8005-36CB90CDD097}"/>
    <cellStyle name="Currency 4 3 3 4 3" xfId="17124" xr:uid="{E83B028C-EE71-4B7B-8AE8-495C5C177CC0}"/>
    <cellStyle name="Currency 4 3 3 4 3 2" xfId="17125" xr:uid="{A622B407-7FA1-4CD7-9C35-FEA2A6F7431F}"/>
    <cellStyle name="Currency 4 3 3 4 4" xfId="17126" xr:uid="{83207B91-5BF5-4E08-8FDD-6CE48A6A1648}"/>
    <cellStyle name="Currency 4 3 3 4 5" xfId="17127" xr:uid="{604D42E1-C7C1-4391-91FB-7758F1C3AD62}"/>
    <cellStyle name="Currency 4 3 3 4 6" xfId="17121" xr:uid="{0415B210-DF7C-468E-AADC-6D0D1144DDF6}"/>
    <cellStyle name="Currency 4 3 3 4 7" xfId="34004" xr:uid="{D9AB9C7E-35DD-41AD-B2E0-A19CEC9954AF}"/>
    <cellStyle name="Currency 4 3 3 5" xfId="1711" xr:uid="{00000000-0005-0000-0000-00002E0B0000}"/>
    <cellStyle name="Currency 4 3 3 5 2" xfId="5751" xr:uid="{00000000-0005-0000-0000-00002F0B0000}"/>
    <cellStyle name="Currency 4 3 3 5 2 2" xfId="17130" xr:uid="{E8B36E11-24A1-4779-A2DE-5E3E4D1FC12D}"/>
    <cellStyle name="Currency 4 3 3 5 2 3" xfId="17129" xr:uid="{5D673B6C-0273-40CD-A462-F58EA7A7C107}"/>
    <cellStyle name="Currency 4 3 3 5 3" xfId="17131" xr:uid="{9BFA0539-1D6E-4F4C-9C80-DBD36FA561B0}"/>
    <cellStyle name="Currency 4 3 3 5 3 2" xfId="17132" xr:uid="{428CF5A4-31EC-4549-9FC9-761240F16B13}"/>
    <cellStyle name="Currency 4 3 3 5 4" xfId="17133" xr:uid="{B4CB2884-72DE-4B7A-9CF7-070B60F99729}"/>
    <cellStyle name="Currency 4 3 3 5 5" xfId="17128" xr:uid="{9CD93004-00EB-4CC1-8E3F-E2D03D49A23E}"/>
    <cellStyle name="Currency 4 3 3 5 6" xfId="34005" xr:uid="{A0F26439-03CC-42C7-8EF6-0C4BC3186792}"/>
    <cellStyle name="Currency 4 3 3 6" xfId="1712" xr:uid="{00000000-0005-0000-0000-0000300B0000}"/>
    <cellStyle name="Currency 4 3 3 6 2" xfId="5752" xr:uid="{00000000-0005-0000-0000-0000310B0000}"/>
    <cellStyle name="Currency 4 3 3 6 2 2" xfId="17136" xr:uid="{DEAF6147-9691-4EDF-AB16-4098716B01F9}"/>
    <cellStyle name="Currency 4 3 3 6 2 3" xfId="17135" xr:uid="{F4BE580D-8E66-4539-BC40-7631CC5ADC63}"/>
    <cellStyle name="Currency 4 3 3 6 3" xfId="17137" xr:uid="{C6091642-A20E-49F0-9649-36B2179191F6}"/>
    <cellStyle name="Currency 4 3 3 6 3 2" xfId="17138" xr:uid="{DF868CEA-B8EE-4FEE-8621-AD4996A92853}"/>
    <cellStyle name="Currency 4 3 3 6 4" xfId="17139" xr:uid="{44E63E3D-7F2F-4BB5-9E8E-48E765809D0F}"/>
    <cellStyle name="Currency 4 3 3 6 5" xfId="17134" xr:uid="{4F1844F2-31C3-4781-A2CE-AEE013D0D261}"/>
    <cellStyle name="Currency 4 3 3 6 6" xfId="34006" xr:uid="{11728F38-704D-4B4C-849D-5062D4370D28}"/>
    <cellStyle name="Currency 4 3 3 7" xfId="1713" xr:uid="{00000000-0005-0000-0000-0000320B0000}"/>
    <cellStyle name="Currency 4 3 3 7 2" xfId="17141" xr:uid="{A3EAD4D9-3AD5-473D-8F1E-F9548BD99E5A}"/>
    <cellStyle name="Currency 4 3 3 7 2 2" xfId="17142" xr:uid="{406059BF-8F7A-4844-BA22-B8F441139DD4}"/>
    <cellStyle name="Currency 4 3 3 7 3" xfId="17143" xr:uid="{863B92E9-63A9-4E62-B8BF-5CBF4080DDAD}"/>
    <cellStyle name="Currency 4 3 3 7 4" xfId="17140" xr:uid="{8691F470-41AA-448B-9230-772F4F6C0F99}"/>
    <cellStyle name="Currency 4 3 3 8" xfId="5741" xr:uid="{00000000-0005-0000-0000-0000330B0000}"/>
    <cellStyle name="Currency 4 3 3 8 2" xfId="17145" xr:uid="{1DF26FA1-8B31-412B-AF65-A3ADD644C687}"/>
    <cellStyle name="Currency 4 3 3 8 2 2" xfId="17146" xr:uid="{6811DE40-70F5-46EC-9195-4267191698CD}"/>
    <cellStyle name="Currency 4 3 3 8 3" xfId="17147" xr:uid="{2642E884-3802-4574-95C4-6E7BC563DB19}"/>
    <cellStyle name="Currency 4 3 3 8 4" xfId="17144" xr:uid="{61F4ADF6-9734-4722-BD70-B740FB262D10}"/>
    <cellStyle name="Currency 4 3 3 9" xfId="17148" xr:uid="{DAF9F369-652B-4ED0-8376-729110A197B8}"/>
    <cellStyle name="Currency 4 3 3 9 2" xfId="17149" xr:uid="{A30B5469-0186-48A1-972D-252ADB0000A3}"/>
    <cellStyle name="Currency 4 3 4" xfId="1714" xr:uid="{00000000-0005-0000-0000-0000340B0000}"/>
    <cellStyle name="Currency 4 3 4 10" xfId="17151" xr:uid="{0534B5C2-645E-4C39-95C2-4B1ADE1A58E0}"/>
    <cellStyle name="Currency 4 3 4 10 2" xfId="17152" xr:uid="{0858C014-9CBC-4203-BFFA-59D3F5C31BF7}"/>
    <cellStyle name="Currency 4 3 4 11" xfId="17153" xr:uid="{6B1925A0-A470-4419-8C04-57949F7FF343}"/>
    <cellStyle name="Currency 4 3 4 11 2" xfId="17154" xr:uid="{F5B1FF68-E88B-4ED4-9A54-5566D0B1B76A}"/>
    <cellStyle name="Currency 4 3 4 12" xfId="17155" xr:uid="{96A7A828-6F0D-4791-A7B2-2649F88B9AA7}"/>
    <cellStyle name="Currency 4 3 4 13" xfId="17150" xr:uid="{9634D5AF-BB23-4655-9427-A34557E60FAC}"/>
    <cellStyle name="Currency 4 3 4 14" xfId="34007" xr:uid="{DAEA2243-785C-4410-B1E9-0E76A03E88DF}"/>
    <cellStyle name="Currency 4 3 4 15" xfId="35863" xr:uid="{257D2C6E-83E5-4760-A658-6BE783F1E944}"/>
    <cellStyle name="Currency 4 3 4 2" xfId="1715" xr:uid="{00000000-0005-0000-0000-0000350B0000}"/>
    <cellStyle name="Currency 4 3 4 2 10" xfId="17157" xr:uid="{6A40D909-2801-4E0A-8B45-1C218D2E933C}"/>
    <cellStyle name="Currency 4 3 4 2 11" xfId="17156" xr:uid="{4BA6F622-291E-49EE-A495-43F783DDFAF9}"/>
    <cellStyle name="Currency 4 3 4 2 12" xfId="34008" xr:uid="{2475D78B-4FCD-4A05-9AE8-4435F918B6C2}"/>
    <cellStyle name="Currency 4 3 4 2 13" xfId="36237" xr:uid="{D4B49B10-E1E7-4A37-8969-E50DB555B25C}"/>
    <cellStyle name="Currency 4 3 4 2 2" xfId="1716" xr:uid="{00000000-0005-0000-0000-0000360B0000}"/>
    <cellStyle name="Currency 4 3 4 2 2 2" xfId="5755" xr:uid="{00000000-0005-0000-0000-0000370B0000}"/>
    <cellStyle name="Currency 4 3 4 2 2 2 2" xfId="17160" xr:uid="{B928FED1-E04B-4B4F-A892-186CBD20E797}"/>
    <cellStyle name="Currency 4 3 4 2 2 2 3" xfId="17159" xr:uid="{48443A85-5C99-4CD8-96AC-D128B0A1403C}"/>
    <cellStyle name="Currency 4 3 4 2 2 3" xfId="17161" xr:uid="{F999A3C3-9E44-4474-AF4E-4F7F4FB35537}"/>
    <cellStyle name="Currency 4 3 4 2 2 3 2" xfId="17162" xr:uid="{851AC7EB-C941-4167-8786-4A775CCEE75F}"/>
    <cellStyle name="Currency 4 3 4 2 2 4" xfId="17163" xr:uid="{70DC7449-BDDA-412E-8B24-F8920DAF8313}"/>
    <cellStyle name="Currency 4 3 4 2 2 5" xfId="17158" xr:uid="{F2866DA2-C6C4-4C0E-9483-FD377F89C9A1}"/>
    <cellStyle name="Currency 4 3 4 2 2 6" xfId="34009" xr:uid="{081E1E32-A299-48AA-92FC-E2BCFDD6ECC7}"/>
    <cellStyle name="Currency 4 3 4 2 3" xfId="1717" xr:uid="{00000000-0005-0000-0000-0000380B0000}"/>
    <cellStyle name="Currency 4 3 4 2 3 2" xfId="5756" xr:uid="{00000000-0005-0000-0000-0000390B0000}"/>
    <cellStyle name="Currency 4 3 4 2 3 2 2" xfId="17166" xr:uid="{6F43CC44-EB6D-4B46-BF97-AA53704643CE}"/>
    <cellStyle name="Currency 4 3 4 2 3 2 3" xfId="17165" xr:uid="{6CA7498E-5671-4092-B3B5-C540C70C0D67}"/>
    <cellStyle name="Currency 4 3 4 2 3 3" xfId="17167" xr:uid="{A3014656-72A9-49C4-8995-D4A627E3C313}"/>
    <cellStyle name="Currency 4 3 4 2 3 3 2" xfId="17168" xr:uid="{073A10EF-0A5F-4C8C-9043-DC68FFFBEE15}"/>
    <cellStyle name="Currency 4 3 4 2 3 4" xfId="17169" xr:uid="{E56948BD-8087-457A-9A22-EDEE580C6636}"/>
    <cellStyle name="Currency 4 3 4 2 3 5" xfId="17164" xr:uid="{3DA5C2AD-80EF-4DE0-8AF6-7AD783867061}"/>
    <cellStyle name="Currency 4 3 4 2 3 6" xfId="34010" xr:uid="{2BFF13CF-7A45-4BCD-96B9-4E837D648E4D}"/>
    <cellStyle name="Currency 4 3 4 2 4" xfId="1718" xr:uid="{00000000-0005-0000-0000-00003A0B0000}"/>
    <cellStyle name="Currency 4 3 4 2 4 2" xfId="5757" xr:uid="{00000000-0005-0000-0000-00003B0B0000}"/>
    <cellStyle name="Currency 4 3 4 2 4 2 2" xfId="17172" xr:uid="{943DBF50-C584-445C-AD54-46C7AF9B4DE0}"/>
    <cellStyle name="Currency 4 3 4 2 4 2 3" xfId="17171" xr:uid="{01046AC1-07B9-43DA-B0B1-D0EDB89A371A}"/>
    <cellStyle name="Currency 4 3 4 2 4 3" xfId="17173" xr:uid="{4BF5301D-498F-43F5-833D-4F6170963684}"/>
    <cellStyle name="Currency 4 3 4 2 4 3 2" xfId="17174" xr:uid="{A6CE0E3A-3383-4C4D-99C2-81EC38782EA6}"/>
    <cellStyle name="Currency 4 3 4 2 4 4" xfId="17175" xr:uid="{B7A53083-78CB-4E46-860B-6D1CA50CC05A}"/>
    <cellStyle name="Currency 4 3 4 2 4 5" xfId="17170" xr:uid="{CA7ED431-1F7B-4885-89EA-2CD71EA91C9D}"/>
    <cellStyle name="Currency 4 3 4 2 4 6" xfId="34011" xr:uid="{EC0945DB-624E-459A-B8B4-8E3BBBA47802}"/>
    <cellStyle name="Currency 4 3 4 2 5" xfId="1719" xr:uid="{00000000-0005-0000-0000-00003C0B0000}"/>
    <cellStyle name="Currency 4 3 4 2 5 2" xfId="17177" xr:uid="{7527DF22-9517-4776-8AEF-CBB0A4C0BED4}"/>
    <cellStyle name="Currency 4 3 4 2 5 2 2" xfId="17178" xr:uid="{FEE81A9A-5224-4D58-80F3-DD85443E804A}"/>
    <cellStyle name="Currency 4 3 4 2 5 3" xfId="17179" xr:uid="{D6BA60D5-8F73-4918-9103-1B62DDE93199}"/>
    <cellStyle name="Currency 4 3 4 2 5 4" xfId="17176" xr:uid="{591F41E1-99FA-4959-AC55-BBBAFB51D345}"/>
    <cellStyle name="Currency 4 3 4 2 6" xfId="5754" xr:uid="{00000000-0005-0000-0000-00003D0B0000}"/>
    <cellStyle name="Currency 4 3 4 2 6 2" xfId="17181" xr:uid="{ACE38FE8-2982-4C67-B64D-0802BDA5B61D}"/>
    <cellStyle name="Currency 4 3 4 2 6 2 2" xfId="17182" xr:uid="{1B5B9360-E617-4D8A-B137-EA5168D3B9A1}"/>
    <cellStyle name="Currency 4 3 4 2 6 3" xfId="17183" xr:uid="{C3710198-35E2-40F3-A972-BB9C9A598126}"/>
    <cellStyle name="Currency 4 3 4 2 6 4" xfId="17180" xr:uid="{5332E30E-4E94-48AE-9F51-9E08A54D1CBD}"/>
    <cellStyle name="Currency 4 3 4 2 7" xfId="17184" xr:uid="{A91FE066-5CAA-44AC-8856-61BE644699E3}"/>
    <cellStyle name="Currency 4 3 4 2 7 2" xfId="17185" xr:uid="{431973C7-577D-4E75-AE5C-B3AB7D9B4064}"/>
    <cellStyle name="Currency 4 3 4 2 8" xfId="17186" xr:uid="{9836B262-2784-4BDA-91E0-3BF8D071D70E}"/>
    <cellStyle name="Currency 4 3 4 2 8 2" xfId="17187" xr:uid="{0BEA6B79-2895-4EA9-AB17-E6D78A9A7091}"/>
    <cellStyle name="Currency 4 3 4 2 9" xfId="17188" xr:uid="{EC4CADA6-55B3-42D6-822B-10E0CEEC5B5C}"/>
    <cellStyle name="Currency 4 3 4 2 9 2" xfId="17189" xr:uid="{3E7FEF6C-C636-4D61-9F92-CF4ED24AE37E}"/>
    <cellStyle name="Currency 4 3 4 3" xfId="1720" xr:uid="{00000000-0005-0000-0000-00003E0B0000}"/>
    <cellStyle name="Currency 4 3 4 3 10" xfId="17191" xr:uid="{791B989D-05D7-4255-93BE-F66703216493}"/>
    <cellStyle name="Currency 4 3 4 3 11" xfId="17190" xr:uid="{26E5625E-FB63-4E5D-9953-02D6EE3DB4F6}"/>
    <cellStyle name="Currency 4 3 4 3 12" xfId="34012" xr:uid="{78D6D73C-C6C7-4E38-8035-02F98C18AF98}"/>
    <cellStyle name="Currency 4 3 4 3 13" xfId="36450" xr:uid="{82DB4137-3B39-4BA1-9E64-B26D3732316C}"/>
    <cellStyle name="Currency 4 3 4 3 2" xfId="1721" xr:uid="{00000000-0005-0000-0000-00003F0B0000}"/>
    <cellStyle name="Currency 4 3 4 3 2 2" xfId="5759" xr:uid="{00000000-0005-0000-0000-0000400B0000}"/>
    <cellStyle name="Currency 4 3 4 3 2 2 2" xfId="17194" xr:uid="{3B9B8BD9-7768-4F86-A632-00A33BFCC344}"/>
    <cellStyle name="Currency 4 3 4 3 2 2 3" xfId="17193" xr:uid="{9440A8D4-3E4E-4015-8E32-CFB0F086BA1A}"/>
    <cellStyle name="Currency 4 3 4 3 2 3" xfId="17195" xr:uid="{F42DFE97-F320-4428-BF23-23F864E1EF8D}"/>
    <cellStyle name="Currency 4 3 4 3 2 3 2" xfId="17196" xr:uid="{121DD794-7E5B-42EB-9F62-56412C28153B}"/>
    <cellStyle name="Currency 4 3 4 3 2 4" xfId="17197" xr:uid="{878B5F69-80AD-43EF-9FED-17E95A2A2912}"/>
    <cellStyle name="Currency 4 3 4 3 2 5" xfId="17192" xr:uid="{3FC378B4-DCC8-4B60-8E6D-7CE3C7BBFD02}"/>
    <cellStyle name="Currency 4 3 4 3 2 6" xfId="34013" xr:uid="{3274A1FA-4504-4321-BFB2-AFE9CBBDA3AD}"/>
    <cellStyle name="Currency 4 3 4 3 3" xfId="1722" xr:uid="{00000000-0005-0000-0000-0000410B0000}"/>
    <cellStyle name="Currency 4 3 4 3 3 2" xfId="5760" xr:uid="{00000000-0005-0000-0000-0000420B0000}"/>
    <cellStyle name="Currency 4 3 4 3 3 2 2" xfId="17200" xr:uid="{532A79CA-4BFB-41FE-846A-C24EF954E37F}"/>
    <cellStyle name="Currency 4 3 4 3 3 2 3" xfId="17199" xr:uid="{EDDDF500-92DA-472A-82BE-1D2DE7DBC581}"/>
    <cellStyle name="Currency 4 3 4 3 3 3" xfId="17201" xr:uid="{9D8E634C-4D35-4C93-81B2-45FB1E318BFC}"/>
    <cellStyle name="Currency 4 3 4 3 3 3 2" xfId="17202" xr:uid="{4FDC85B8-FB6F-483B-AB0E-DA1AB67712F9}"/>
    <cellStyle name="Currency 4 3 4 3 3 4" xfId="17203" xr:uid="{E0520549-427F-456B-A18D-88A31DD4940D}"/>
    <cellStyle name="Currency 4 3 4 3 3 5" xfId="17198" xr:uid="{19D9CB15-F1A3-45C0-BD64-4C20EE887720}"/>
    <cellStyle name="Currency 4 3 4 3 3 6" xfId="34014" xr:uid="{D0711380-FFF1-45AC-A742-D7F6D81C3E37}"/>
    <cellStyle name="Currency 4 3 4 3 4" xfId="1723" xr:uid="{00000000-0005-0000-0000-0000430B0000}"/>
    <cellStyle name="Currency 4 3 4 3 4 2" xfId="5761" xr:uid="{00000000-0005-0000-0000-0000440B0000}"/>
    <cellStyle name="Currency 4 3 4 3 4 2 2" xfId="17206" xr:uid="{EC38900D-0F75-43E7-A4D7-2FEFBA99FF49}"/>
    <cellStyle name="Currency 4 3 4 3 4 2 3" xfId="17205" xr:uid="{3A1024AD-0CE5-4260-809E-C4A56F8DBF6B}"/>
    <cellStyle name="Currency 4 3 4 3 4 3" xfId="17207" xr:uid="{40B903F0-43F3-41F2-915C-9E0FA0FFFD36}"/>
    <cellStyle name="Currency 4 3 4 3 4 3 2" xfId="17208" xr:uid="{F703E603-A25C-4C19-A6A6-1BE08F5D18AA}"/>
    <cellStyle name="Currency 4 3 4 3 4 4" xfId="17209" xr:uid="{1FD37509-C719-4929-9798-9ED2765C40AA}"/>
    <cellStyle name="Currency 4 3 4 3 4 5" xfId="17204" xr:uid="{3B0823D4-71C3-4D7A-9706-EF5AD00C9B28}"/>
    <cellStyle name="Currency 4 3 4 3 4 6" xfId="34015" xr:uid="{238C29CE-9F27-4687-9442-65D302A57047}"/>
    <cellStyle name="Currency 4 3 4 3 5" xfId="1724" xr:uid="{00000000-0005-0000-0000-0000450B0000}"/>
    <cellStyle name="Currency 4 3 4 3 5 2" xfId="17211" xr:uid="{2B92668E-26ED-4BE2-BE07-A9E2F23E1B4C}"/>
    <cellStyle name="Currency 4 3 4 3 5 2 2" xfId="17212" xr:uid="{379767C5-FC67-4270-840C-5934B729E56D}"/>
    <cellStyle name="Currency 4 3 4 3 5 3" xfId="17213" xr:uid="{019AF8DB-0530-4C7C-9814-4436CDCE810A}"/>
    <cellStyle name="Currency 4 3 4 3 5 4" xfId="17210" xr:uid="{B2F8A8A7-7C90-4E36-835B-A7B809F6F86F}"/>
    <cellStyle name="Currency 4 3 4 3 6" xfId="5758" xr:uid="{00000000-0005-0000-0000-0000460B0000}"/>
    <cellStyle name="Currency 4 3 4 3 6 2" xfId="17215" xr:uid="{570DB5FA-24CD-4868-BE93-B76E3F81F57D}"/>
    <cellStyle name="Currency 4 3 4 3 6 2 2" xfId="17216" xr:uid="{EDA8E6F1-FACD-4DAD-80DC-5CED97E62E99}"/>
    <cellStyle name="Currency 4 3 4 3 6 3" xfId="17217" xr:uid="{8C6F2A5D-8DC0-403D-AE5F-21F052CFC481}"/>
    <cellStyle name="Currency 4 3 4 3 6 4" xfId="17214" xr:uid="{E2AD9764-32BB-4AA4-AFB3-F3675A13F5E0}"/>
    <cellStyle name="Currency 4 3 4 3 7" xfId="17218" xr:uid="{16A3A175-0D20-4048-A43B-8FEEA1ED8AD3}"/>
    <cellStyle name="Currency 4 3 4 3 7 2" xfId="17219" xr:uid="{3CB0DF26-41FE-4BE8-89F0-9452070EDFF8}"/>
    <cellStyle name="Currency 4 3 4 3 8" xfId="17220" xr:uid="{D56DF480-D358-4CB1-9054-744BDC65E80F}"/>
    <cellStyle name="Currency 4 3 4 3 8 2" xfId="17221" xr:uid="{262364B0-DE3D-46EE-BD69-0F2B67266087}"/>
    <cellStyle name="Currency 4 3 4 3 9" xfId="17222" xr:uid="{896623BC-5163-4084-9BC3-3C064EAACBF7}"/>
    <cellStyle name="Currency 4 3 4 3 9 2" xfId="17223" xr:uid="{8FCAE4CD-10F5-4582-9677-1C611EC49120}"/>
    <cellStyle name="Currency 4 3 4 4" xfId="1725" xr:uid="{00000000-0005-0000-0000-0000470B0000}"/>
    <cellStyle name="Currency 4 3 4 4 2" xfId="5762" xr:uid="{00000000-0005-0000-0000-0000480B0000}"/>
    <cellStyle name="Currency 4 3 4 4 2 2" xfId="17226" xr:uid="{BBA3583F-6999-4EB7-851C-1A1911A65C18}"/>
    <cellStyle name="Currency 4 3 4 4 2 3" xfId="17225" xr:uid="{D79AFC64-49FD-4EA4-B76D-E307D8C9516B}"/>
    <cellStyle name="Currency 4 3 4 4 3" xfId="17227" xr:uid="{15185CFA-2211-4C29-B084-2BB815AE8CF9}"/>
    <cellStyle name="Currency 4 3 4 4 3 2" xfId="17228" xr:uid="{6393E35A-39C5-4390-BA0C-17FEEC82D5F9}"/>
    <cellStyle name="Currency 4 3 4 4 4" xfId="17229" xr:uid="{989563FF-052D-4842-AF0D-BD59053DAA3F}"/>
    <cellStyle name="Currency 4 3 4 4 5" xfId="17230" xr:uid="{D806431C-23C9-4F57-9898-257577EC31E0}"/>
    <cellStyle name="Currency 4 3 4 4 6" xfId="17224" xr:uid="{C29E5DC6-CC23-49A9-A71E-9E98446D8707}"/>
    <cellStyle name="Currency 4 3 4 4 7" xfId="34016" xr:uid="{5AA0B205-B333-41F3-8EE2-4DDA1AB64230}"/>
    <cellStyle name="Currency 4 3 4 5" xfId="1726" xr:uid="{00000000-0005-0000-0000-0000490B0000}"/>
    <cellStyle name="Currency 4 3 4 5 2" xfId="5763" xr:uid="{00000000-0005-0000-0000-00004A0B0000}"/>
    <cellStyle name="Currency 4 3 4 5 2 2" xfId="17233" xr:uid="{77D093AE-D728-43ED-A557-CD0223A18325}"/>
    <cellStyle name="Currency 4 3 4 5 2 3" xfId="17232" xr:uid="{4D5155DE-D43F-4E0F-9CED-6F526304D46E}"/>
    <cellStyle name="Currency 4 3 4 5 3" xfId="17234" xr:uid="{B96ADFF1-B415-45B5-93A4-49D937BEEF14}"/>
    <cellStyle name="Currency 4 3 4 5 3 2" xfId="17235" xr:uid="{6717B9AC-6890-4D4B-AF91-89464B3F37A8}"/>
    <cellStyle name="Currency 4 3 4 5 4" xfId="17236" xr:uid="{5FBB2AAA-0729-40A9-ACC5-6069ED289E26}"/>
    <cellStyle name="Currency 4 3 4 5 5" xfId="17231" xr:uid="{7A8786A7-387E-4C01-8450-C04668D08F79}"/>
    <cellStyle name="Currency 4 3 4 5 6" xfId="34017" xr:uid="{C0267353-A661-4DD4-957C-C3761BE87D62}"/>
    <cellStyle name="Currency 4 3 4 6" xfId="1727" xr:uid="{00000000-0005-0000-0000-00004B0B0000}"/>
    <cellStyle name="Currency 4 3 4 6 2" xfId="5764" xr:uid="{00000000-0005-0000-0000-00004C0B0000}"/>
    <cellStyle name="Currency 4 3 4 6 2 2" xfId="17239" xr:uid="{998E0373-62FF-4449-9C19-EFB6584ED226}"/>
    <cellStyle name="Currency 4 3 4 6 2 3" xfId="17238" xr:uid="{4C3122E2-EF3F-44EA-B010-86AAF5C16F0C}"/>
    <cellStyle name="Currency 4 3 4 6 3" xfId="17240" xr:uid="{2B1F65E2-B2CC-48B6-A0DE-DC3C735EC2B9}"/>
    <cellStyle name="Currency 4 3 4 6 3 2" xfId="17241" xr:uid="{25768AB7-A4C6-4404-8E5E-9E2E28573D49}"/>
    <cellStyle name="Currency 4 3 4 6 4" xfId="17242" xr:uid="{7D01E633-601D-4A1C-ACB3-19614FD7EE88}"/>
    <cellStyle name="Currency 4 3 4 6 5" xfId="17237" xr:uid="{C5B53364-E64C-46F4-9F5B-89A61CF15E6C}"/>
    <cellStyle name="Currency 4 3 4 6 6" xfId="34018" xr:uid="{BDC04DC6-6149-43A9-9494-48E1B338C69A}"/>
    <cellStyle name="Currency 4 3 4 7" xfId="1728" xr:uid="{00000000-0005-0000-0000-00004D0B0000}"/>
    <cellStyle name="Currency 4 3 4 7 2" xfId="17244" xr:uid="{3CE03F21-B52A-469B-A422-956642F05C92}"/>
    <cellStyle name="Currency 4 3 4 7 2 2" xfId="17245" xr:uid="{A6A5CE55-ACAE-43CD-8110-A8ABCF61D67E}"/>
    <cellStyle name="Currency 4 3 4 7 3" xfId="17246" xr:uid="{FA086BA8-5F1A-4FC6-8DD0-0D5C8AA82F9C}"/>
    <cellStyle name="Currency 4 3 4 7 4" xfId="17243" xr:uid="{F8608C93-24D3-4C44-9E43-09498C231E06}"/>
    <cellStyle name="Currency 4 3 4 8" xfId="5753" xr:uid="{00000000-0005-0000-0000-00004E0B0000}"/>
    <cellStyle name="Currency 4 3 4 8 2" xfId="17248" xr:uid="{703BFD79-D623-4033-9574-065C94B6739A}"/>
    <cellStyle name="Currency 4 3 4 8 2 2" xfId="17249" xr:uid="{268AD459-5905-4B08-934F-02A2AEBDFC06}"/>
    <cellStyle name="Currency 4 3 4 8 3" xfId="17250" xr:uid="{F6719A14-77EC-4F3F-B179-4653498C1CFE}"/>
    <cellStyle name="Currency 4 3 4 8 4" xfId="17247" xr:uid="{1BE96D52-9850-43A0-B8D4-627682EC7E74}"/>
    <cellStyle name="Currency 4 3 4 9" xfId="17251" xr:uid="{51A7318C-D019-4B71-9A7D-1003B5C0DEF1}"/>
    <cellStyle name="Currency 4 3 4 9 2" xfId="17252" xr:uid="{A9CF4DA7-F190-4F1F-9AEC-4365D11120AF}"/>
    <cellStyle name="Currency 4 3 5" xfId="1729" xr:uid="{00000000-0005-0000-0000-00004F0B0000}"/>
    <cellStyle name="Currency 4 3 5 10" xfId="17254" xr:uid="{7C24A188-E465-4E18-9DFC-8ACC451D32A1}"/>
    <cellStyle name="Currency 4 3 5 10 2" xfId="17255" xr:uid="{2496CAEE-77B4-4B5C-96EA-CF74DD932F95}"/>
    <cellStyle name="Currency 4 3 5 11" xfId="17256" xr:uid="{BA34AF85-3870-4304-9A30-780EC2AAE431}"/>
    <cellStyle name="Currency 4 3 5 11 2" xfId="17257" xr:uid="{F131B854-0FC4-4999-95BD-0B574713DBCE}"/>
    <cellStyle name="Currency 4 3 5 12" xfId="17258" xr:uid="{7F88F76C-5046-4F56-BC1E-39EF25C3C00B}"/>
    <cellStyle name="Currency 4 3 5 13" xfId="17253" xr:uid="{74636416-1E09-4782-944A-C284118AADED}"/>
    <cellStyle name="Currency 4 3 5 14" xfId="34019" xr:uid="{BD22E003-1766-49DE-A08A-49B22FE74591}"/>
    <cellStyle name="Currency 4 3 5 15" xfId="35864" xr:uid="{DCC096E3-1B36-4A1F-BC1D-BDDFDF3472F9}"/>
    <cellStyle name="Currency 4 3 5 2" xfId="1730" xr:uid="{00000000-0005-0000-0000-0000500B0000}"/>
    <cellStyle name="Currency 4 3 5 2 10" xfId="17260" xr:uid="{D91BEE55-9F5A-4C9A-820F-BF5FF0E46ECC}"/>
    <cellStyle name="Currency 4 3 5 2 11" xfId="17259" xr:uid="{9F25729A-EF2F-4D6F-A9C9-FC618EBDB566}"/>
    <cellStyle name="Currency 4 3 5 2 12" xfId="34020" xr:uid="{3FB89236-3CCE-4677-B19E-A5B595BE5C3B}"/>
    <cellStyle name="Currency 4 3 5 2 13" xfId="36238" xr:uid="{0EB2D68D-87EC-492D-9754-D5E37A778E5E}"/>
    <cellStyle name="Currency 4 3 5 2 2" xfId="1731" xr:uid="{00000000-0005-0000-0000-0000510B0000}"/>
    <cellStyle name="Currency 4 3 5 2 2 2" xfId="5767" xr:uid="{00000000-0005-0000-0000-0000520B0000}"/>
    <cellStyle name="Currency 4 3 5 2 2 2 2" xfId="17263" xr:uid="{9967F630-C551-441B-B237-7E04FCF7BAFC}"/>
    <cellStyle name="Currency 4 3 5 2 2 2 3" xfId="17262" xr:uid="{5B011B61-E8C5-49AA-B67C-2AAFCC87AC4B}"/>
    <cellStyle name="Currency 4 3 5 2 2 3" xfId="17264" xr:uid="{B2886AF6-DF8B-4082-9454-953EFFB78A1C}"/>
    <cellStyle name="Currency 4 3 5 2 2 3 2" xfId="17265" xr:uid="{92AB9CA4-EDD6-4869-857D-4336F870F890}"/>
    <cellStyle name="Currency 4 3 5 2 2 4" xfId="17266" xr:uid="{DD360C93-9087-4272-82A6-187C2D51F23D}"/>
    <cellStyle name="Currency 4 3 5 2 2 5" xfId="17261" xr:uid="{C4D5CA0A-DFEB-4505-A5D3-7B9DC2541DE0}"/>
    <cellStyle name="Currency 4 3 5 2 2 6" xfId="34021" xr:uid="{48568D9F-D82F-4E59-B292-2275CDAA1A3B}"/>
    <cellStyle name="Currency 4 3 5 2 3" xfId="1732" xr:uid="{00000000-0005-0000-0000-0000530B0000}"/>
    <cellStyle name="Currency 4 3 5 2 3 2" xfId="5768" xr:uid="{00000000-0005-0000-0000-0000540B0000}"/>
    <cellStyle name="Currency 4 3 5 2 3 2 2" xfId="17269" xr:uid="{6EF77DB3-4867-4C0F-B563-1AE3134C328E}"/>
    <cellStyle name="Currency 4 3 5 2 3 2 3" xfId="17268" xr:uid="{050A4578-3233-4A69-887E-6D6A62B95647}"/>
    <cellStyle name="Currency 4 3 5 2 3 3" xfId="17270" xr:uid="{AD57E195-925D-4832-8E05-430647CB836C}"/>
    <cellStyle name="Currency 4 3 5 2 3 3 2" xfId="17271" xr:uid="{D9F6A9BA-E7A7-49C7-9699-7E66C732FBAE}"/>
    <cellStyle name="Currency 4 3 5 2 3 4" xfId="17272" xr:uid="{6C40ECD3-D062-4EF4-BC82-7BDD39A09A39}"/>
    <cellStyle name="Currency 4 3 5 2 3 5" xfId="17267" xr:uid="{9E025795-BBFC-4A87-8646-CCE993C5FFA8}"/>
    <cellStyle name="Currency 4 3 5 2 3 6" xfId="34022" xr:uid="{E84970A8-D055-4A17-805F-8707F19D3D4A}"/>
    <cellStyle name="Currency 4 3 5 2 4" xfId="1733" xr:uid="{00000000-0005-0000-0000-0000550B0000}"/>
    <cellStyle name="Currency 4 3 5 2 4 2" xfId="5769" xr:uid="{00000000-0005-0000-0000-0000560B0000}"/>
    <cellStyle name="Currency 4 3 5 2 4 2 2" xfId="17275" xr:uid="{4B7416A7-B20A-4199-848B-CEA741A73BE3}"/>
    <cellStyle name="Currency 4 3 5 2 4 2 3" xfId="17274" xr:uid="{34F67D38-E4CA-469A-9710-9C6593F62A9A}"/>
    <cellStyle name="Currency 4 3 5 2 4 3" xfId="17276" xr:uid="{FDE05D11-679B-403F-B1FA-53456A9E3336}"/>
    <cellStyle name="Currency 4 3 5 2 4 3 2" xfId="17277" xr:uid="{08C1EEB4-4058-4C3D-8EE9-2D49971C29D6}"/>
    <cellStyle name="Currency 4 3 5 2 4 4" xfId="17278" xr:uid="{D0C96578-14E1-4959-809D-6B93DBA5D26D}"/>
    <cellStyle name="Currency 4 3 5 2 4 5" xfId="17273" xr:uid="{BBE796F5-BB54-4615-99D8-BB2387447249}"/>
    <cellStyle name="Currency 4 3 5 2 4 6" xfId="34023" xr:uid="{7D2CDF1D-F8D8-4E17-B1F6-D2DD623AC474}"/>
    <cellStyle name="Currency 4 3 5 2 5" xfId="1734" xr:uid="{00000000-0005-0000-0000-0000570B0000}"/>
    <cellStyle name="Currency 4 3 5 2 5 2" xfId="17280" xr:uid="{7DD074D5-E11D-4AA0-BEA1-3C9F1B2C600C}"/>
    <cellStyle name="Currency 4 3 5 2 5 2 2" xfId="17281" xr:uid="{2464F91B-2C61-46D4-8957-5A3E5D073F36}"/>
    <cellStyle name="Currency 4 3 5 2 5 3" xfId="17282" xr:uid="{25E526CC-8F00-4C97-B708-E29EA6BC6836}"/>
    <cellStyle name="Currency 4 3 5 2 5 4" xfId="17279" xr:uid="{A528FEE2-1C19-4608-98A8-B99DB25E6C14}"/>
    <cellStyle name="Currency 4 3 5 2 6" xfId="5766" xr:uid="{00000000-0005-0000-0000-0000580B0000}"/>
    <cellStyle name="Currency 4 3 5 2 6 2" xfId="17284" xr:uid="{9073CD72-2085-4660-9AD4-7BFAD3819D7A}"/>
    <cellStyle name="Currency 4 3 5 2 6 2 2" xfId="17285" xr:uid="{CD07999C-D66D-4841-ABE9-C9ED32FAD6B3}"/>
    <cellStyle name="Currency 4 3 5 2 6 3" xfId="17286" xr:uid="{0E3FAF1A-3930-40C2-84ED-3D84850EBCB1}"/>
    <cellStyle name="Currency 4 3 5 2 6 4" xfId="17283" xr:uid="{9E15F29B-B3CD-49D7-ACDE-3031B78C0A56}"/>
    <cellStyle name="Currency 4 3 5 2 7" xfId="17287" xr:uid="{1EB1ECB8-D044-451E-82C9-70500DB28DC2}"/>
    <cellStyle name="Currency 4 3 5 2 7 2" xfId="17288" xr:uid="{F02C0EA9-4115-4AC1-AE9A-EECDA558FE89}"/>
    <cellStyle name="Currency 4 3 5 2 8" xfId="17289" xr:uid="{D29951A6-B47F-4393-8C0B-ECA1927A78B5}"/>
    <cellStyle name="Currency 4 3 5 2 8 2" xfId="17290" xr:uid="{C70AFB52-CE81-4FC4-9FCA-EDDB67F88124}"/>
    <cellStyle name="Currency 4 3 5 2 9" xfId="17291" xr:uid="{9E9847F3-BD57-489C-9DAC-10956748AB03}"/>
    <cellStyle name="Currency 4 3 5 2 9 2" xfId="17292" xr:uid="{F7C17808-4D66-4D58-BF7B-9D2964F11894}"/>
    <cellStyle name="Currency 4 3 5 3" xfId="1735" xr:uid="{00000000-0005-0000-0000-0000590B0000}"/>
    <cellStyle name="Currency 4 3 5 3 10" xfId="17294" xr:uid="{2999F13D-CBB8-46A3-95F5-C5BAE367071D}"/>
    <cellStyle name="Currency 4 3 5 3 11" xfId="17293" xr:uid="{A8A60632-8475-4062-8FB3-8D408A2B1498}"/>
    <cellStyle name="Currency 4 3 5 3 12" xfId="34024" xr:uid="{DF92A0A4-F4A4-42E8-AD3C-2B35B4CD520C}"/>
    <cellStyle name="Currency 4 3 5 3 13" xfId="36451" xr:uid="{A3D93A7D-B41F-453C-9BA0-05BEA3780930}"/>
    <cellStyle name="Currency 4 3 5 3 2" xfId="1736" xr:uid="{00000000-0005-0000-0000-00005A0B0000}"/>
    <cellStyle name="Currency 4 3 5 3 2 2" xfId="5771" xr:uid="{00000000-0005-0000-0000-00005B0B0000}"/>
    <cellStyle name="Currency 4 3 5 3 2 2 2" xfId="17297" xr:uid="{94E4E4D7-976B-437E-8992-4F5DE2C78790}"/>
    <cellStyle name="Currency 4 3 5 3 2 2 3" xfId="17296" xr:uid="{F6E40D27-BDA2-4FE7-858F-FE8E2DB9DC83}"/>
    <cellStyle name="Currency 4 3 5 3 2 3" xfId="17298" xr:uid="{8C45BB09-4D06-4AB0-BD33-81AB0D00EC9C}"/>
    <cellStyle name="Currency 4 3 5 3 2 3 2" xfId="17299" xr:uid="{53F773A1-B65C-48B4-93C9-93F594D940DD}"/>
    <cellStyle name="Currency 4 3 5 3 2 4" xfId="17300" xr:uid="{AE5C5E2A-D26D-42AE-9EB7-892EAE5E34B6}"/>
    <cellStyle name="Currency 4 3 5 3 2 5" xfId="17295" xr:uid="{7B1CC9F8-2DFA-43B6-BFF7-9C2EF4E68A90}"/>
    <cellStyle name="Currency 4 3 5 3 2 6" xfId="34025" xr:uid="{F1CA7A78-85F4-4AE8-BA34-78BEF41EE2B9}"/>
    <cellStyle name="Currency 4 3 5 3 3" xfId="1737" xr:uid="{00000000-0005-0000-0000-00005C0B0000}"/>
    <cellStyle name="Currency 4 3 5 3 3 2" xfId="5772" xr:uid="{00000000-0005-0000-0000-00005D0B0000}"/>
    <cellStyle name="Currency 4 3 5 3 3 2 2" xfId="17303" xr:uid="{2BD11A12-336C-4812-A28A-C4B69C961733}"/>
    <cellStyle name="Currency 4 3 5 3 3 2 3" xfId="17302" xr:uid="{C9F1C194-E996-4EF3-8D0C-41592447EC2C}"/>
    <cellStyle name="Currency 4 3 5 3 3 3" xfId="17304" xr:uid="{DDAFD125-8CE2-4A32-8FDE-41EE12763C33}"/>
    <cellStyle name="Currency 4 3 5 3 3 3 2" xfId="17305" xr:uid="{3D58B244-338F-4FA1-A7A6-E5748E0CB5C8}"/>
    <cellStyle name="Currency 4 3 5 3 3 4" xfId="17306" xr:uid="{1D24D8B1-CD99-43CB-8017-D87F44B49A93}"/>
    <cellStyle name="Currency 4 3 5 3 3 5" xfId="17301" xr:uid="{9F3B1E43-158B-4FB5-9C15-EFEE3C9A074E}"/>
    <cellStyle name="Currency 4 3 5 3 3 6" xfId="34026" xr:uid="{4A0D96D7-BDCE-49B9-ACC9-D48BC5FE2629}"/>
    <cellStyle name="Currency 4 3 5 3 4" xfId="1738" xr:uid="{00000000-0005-0000-0000-00005E0B0000}"/>
    <cellStyle name="Currency 4 3 5 3 4 2" xfId="5773" xr:uid="{00000000-0005-0000-0000-00005F0B0000}"/>
    <cellStyle name="Currency 4 3 5 3 4 2 2" xfId="17309" xr:uid="{DF979798-6017-4EF2-9814-3EBE0F15FBF3}"/>
    <cellStyle name="Currency 4 3 5 3 4 2 3" xfId="17308" xr:uid="{BF5B4C4A-DA34-4597-B3D9-467981CED670}"/>
    <cellStyle name="Currency 4 3 5 3 4 3" xfId="17310" xr:uid="{941DE4A8-F62B-48C0-A55C-6B051DA8A432}"/>
    <cellStyle name="Currency 4 3 5 3 4 3 2" xfId="17311" xr:uid="{EA58B0F6-1B3D-4E13-B41E-33B46A243577}"/>
    <cellStyle name="Currency 4 3 5 3 4 4" xfId="17312" xr:uid="{EF3C5D91-9BC4-4102-A9F7-28708F8D1330}"/>
    <cellStyle name="Currency 4 3 5 3 4 5" xfId="17307" xr:uid="{8FD78DD1-2564-421C-87BD-D15579924FDF}"/>
    <cellStyle name="Currency 4 3 5 3 4 6" xfId="34027" xr:uid="{8C28747F-FDD9-4D0F-9E06-5F1138C836FA}"/>
    <cellStyle name="Currency 4 3 5 3 5" xfId="1739" xr:uid="{00000000-0005-0000-0000-0000600B0000}"/>
    <cellStyle name="Currency 4 3 5 3 5 2" xfId="17314" xr:uid="{147CB855-8216-44CA-B8EF-D2F39D8647CC}"/>
    <cellStyle name="Currency 4 3 5 3 5 2 2" xfId="17315" xr:uid="{256C6EA8-34C5-4024-BF30-703A592FF9A9}"/>
    <cellStyle name="Currency 4 3 5 3 5 3" xfId="17316" xr:uid="{A1A7683C-E9E2-4AA3-9BA3-223FA2B19F07}"/>
    <cellStyle name="Currency 4 3 5 3 5 4" xfId="17313" xr:uid="{BB157CED-339E-4C15-8135-6054E3DD1A9E}"/>
    <cellStyle name="Currency 4 3 5 3 6" xfId="5770" xr:uid="{00000000-0005-0000-0000-0000610B0000}"/>
    <cellStyle name="Currency 4 3 5 3 6 2" xfId="17318" xr:uid="{6B414B36-72C6-44ED-9D7B-2287EA53D81D}"/>
    <cellStyle name="Currency 4 3 5 3 6 2 2" xfId="17319" xr:uid="{36B8FE5F-2746-48BC-8296-710C826945C8}"/>
    <cellStyle name="Currency 4 3 5 3 6 3" xfId="17320" xr:uid="{4650F083-216C-46DE-A9EA-478EA27EFE68}"/>
    <cellStyle name="Currency 4 3 5 3 6 4" xfId="17317" xr:uid="{A30D963F-87B5-4322-9BF2-6702CEFC4138}"/>
    <cellStyle name="Currency 4 3 5 3 7" xfId="17321" xr:uid="{EB21A6D3-0004-493C-B2FE-276B72C708BF}"/>
    <cellStyle name="Currency 4 3 5 3 7 2" xfId="17322" xr:uid="{A60B0F4F-E210-4A10-A50F-C8851D84D6B4}"/>
    <cellStyle name="Currency 4 3 5 3 8" xfId="17323" xr:uid="{4332976C-549E-4135-BBF6-61BB8EA98129}"/>
    <cellStyle name="Currency 4 3 5 3 8 2" xfId="17324" xr:uid="{D40B2688-47BF-4359-A090-62D24ECB1E02}"/>
    <cellStyle name="Currency 4 3 5 3 9" xfId="17325" xr:uid="{C3E83573-F679-4029-BC7C-99CB2FD13668}"/>
    <cellStyle name="Currency 4 3 5 3 9 2" xfId="17326" xr:uid="{88F97BA9-15D9-4A67-93DA-2947E2DC0B04}"/>
    <cellStyle name="Currency 4 3 5 4" xfId="1740" xr:uid="{00000000-0005-0000-0000-0000620B0000}"/>
    <cellStyle name="Currency 4 3 5 4 2" xfId="5774" xr:uid="{00000000-0005-0000-0000-0000630B0000}"/>
    <cellStyle name="Currency 4 3 5 4 2 2" xfId="17329" xr:uid="{F605B903-A241-4E1F-B77F-CA73B3E4BC74}"/>
    <cellStyle name="Currency 4 3 5 4 2 3" xfId="17328" xr:uid="{3633C186-D067-4262-9F15-D04AF37043B5}"/>
    <cellStyle name="Currency 4 3 5 4 3" xfId="17330" xr:uid="{2712D733-5E9F-4E92-812E-1F7547FE61F7}"/>
    <cellStyle name="Currency 4 3 5 4 3 2" xfId="17331" xr:uid="{08DF17B8-24F0-4DE4-8E65-A0A609FEB28D}"/>
    <cellStyle name="Currency 4 3 5 4 4" xfId="17332" xr:uid="{081D3A40-F825-4135-8D75-66D8BC68EA7F}"/>
    <cellStyle name="Currency 4 3 5 4 5" xfId="17333" xr:uid="{07878BC9-FBFF-42DA-9BBF-5E1C25C02A3A}"/>
    <cellStyle name="Currency 4 3 5 4 6" xfId="17327" xr:uid="{10FBD088-959C-4813-9DF6-88E104A89F80}"/>
    <cellStyle name="Currency 4 3 5 4 7" xfId="34028" xr:uid="{FC712605-A476-405E-B29E-DB342C62E4EC}"/>
    <cellStyle name="Currency 4 3 5 5" xfId="1741" xr:uid="{00000000-0005-0000-0000-0000640B0000}"/>
    <cellStyle name="Currency 4 3 5 5 2" xfId="5775" xr:uid="{00000000-0005-0000-0000-0000650B0000}"/>
    <cellStyle name="Currency 4 3 5 5 2 2" xfId="17336" xr:uid="{2E2659C9-1312-47A4-BFCF-2ED53E1EE0C6}"/>
    <cellStyle name="Currency 4 3 5 5 2 3" xfId="17335" xr:uid="{94431AF4-AFE1-4F4F-ADFA-DB176DCD8762}"/>
    <cellStyle name="Currency 4 3 5 5 3" xfId="17337" xr:uid="{A5ED61B7-AC2B-4FA2-A6D7-0933ECEC9343}"/>
    <cellStyle name="Currency 4 3 5 5 3 2" xfId="17338" xr:uid="{68D2F534-CA6B-4FA6-B855-08581106F859}"/>
    <cellStyle name="Currency 4 3 5 5 4" xfId="17339" xr:uid="{F2B1ADE2-89AF-4710-85FE-C39927C2A3FF}"/>
    <cellStyle name="Currency 4 3 5 5 5" xfId="17334" xr:uid="{47D3B539-C99E-4175-8E67-F17F8EA601C9}"/>
    <cellStyle name="Currency 4 3 5 5 6" xfId="34029" xr:uid="{759BC30E-CB43-4E0B-915F-C584896A49B1}"/>
    <cellStyle name="Currency 4 3 5 6" xfId="1742" xr:uid="{00000000-0005-0000-0000-0000660B0000}"/>
    <cellStyle name="Currency 4 3 5 6 2" xfId="5776" xr:uid="{00000000-0005-0000-0000-0000670B0000}"/>
    <cellStyle name="Currency 4 3 5 6 2 2" xfId="17342" xr:uid="{1059004F-9065-4E21-960E-5EF8575ACEB6}"/>
    <cellStyle name="Currency 4 3 5 6 2 3" xfId="17341" xr:uid="{52885C7A-B201-4ECC-8646-D47A35070189}"/>
    <cellStyle name="Currency 4 3 5 6 3" xfId="17343" xr:uid="{E4F98AB7-E290-4A3C-B295-06627F30045C}"/>
    <cellStyle name="Currency 4 3 5 6 3 2" xfId="17344" xr:uid="{59FC3C94-493C-44A7-A8FB-526D9B5B005D}"/>
    <cellStyle name="Currency 4 3 5 6 4" xfId="17345" xr:uid="{25DBAAE5-55B7-46E3-AD3C-89C55182859C}"/>
    <cellStyle name="Currency 4 3 5 6 5" xfId="17340" xr:uid="{CE3A67CB-8717-4DF0-9444-DA4060B84CBD}"/>
    <cellStyle name="Currency 4 3 5 6 6" xfId="34030" xr:uid="{ED325041-B426-4033-9067-BCDAFC62BB5B}"/>
    <cellStyle name="Currency 4 3 5 7" xfId="1743" xr:uid="{00000000-0005-0000-0000-0000680B0000}"/>
    <cellStyle name="Currency 4 3 5 7 2" xfId="17347" xr:uid="{97A78697-776F-485F-B8B4-194B548947CB}"/>
    <cellStyle name="Currency 4 3 5 7 2 2" xfId="17348" xr:uid="{BC1CA08B-3D74-46F8-846A-0C9C7B13272B}"/>
    <cellStyle name="Currency 4 3 5 7 3" xfId="17349" xr:uid="{3D55965F-233C-4E69-AD72-DA6EF8831429}"/>
    <cellStyle name="Currency 4 3 5 7 4" xfId="17346" xr:uid="{7F5FAAD0-F86F-48AF-9B31-218E34FA5514}"/>
    <cellStyle name="Currency 4 3 5 8" xfId="5765" xr:uid="{00000000-0005-0000-0000-0000690B0000}"/>
    <cellStyle name="Currency 4 3 5 8 2" xfId="17351" xr:uid="{67F3D8EA-3030-40D4-86C1-0075C4060345}"/>
    <cellStyle name="Currency 4 3 5 8 2 2" xfId="17352" xr:uid="{58813C5E-9160-4BF8-911B-69EFA68BF9AC}"/>
    <cellStyle name="Currency 4 3 5 8 3" xfId="17353" xr:uid="{5FF8F589-DF6A-4540-BD1A-4833DCECBAD9}"/>
    <cellStyle name="Currency 4 3 5 8 4" xfId="17350" xr:uid="{B24B56CA-C068-4A2F-A066-5D4E50C6797C}"/>
    <cellStyle name="Currency 4 3 5 9" xfId="17354" xr:uid="{BCEEA0FB-93DC-4D46-91DA-1600A74C3753}"/>
    <cellStyle name="Currency 4 3 5 9 2" xfId="17355" xr:uid="{EC625312-A1CE-4AF5-9236-5CF2F86DCE20}"/>
    <cellStyle name="Currency 4 3 6" xfId="1744" xr:uid="{00000000-0005-0000-0000-00006A0B0000}"/>
    <cellStyle name="Currency 4 3 6 10" xfId="17357" xr:uid="{49A9ABF3-2A3B-4832-90F2-339F93BB7341}"/>
    <cellStyle name="Currency 4 3 6 10 2" xfId="17358" xr:uid="{03FB6DFB-0CBE-4C0B-8AC8-0983090140E8}"/>
    <cellStyle name="Currency 4 3 6 11" xfId="17359" xr:uid="{D3BC42A9-23F7-46A4-AD8D-79A8B91CBCE8}"/>
    <cellStyle name="Currency 4 3 6 11 2" xfId="17360" xr:uid="{FE26FD11-1653-4440-B47F-ACCFEED3046C}"/>
    <cellStyle name="Currency 4 3 6 12" xfId="17361" xr:uid="{3B7D3234-377D-434D-AF22-CC152C8F497B}"/>
    <cellStyle name="Currency 4 3 6 13" xfId="17356" xr:uid="{8AE57709-439C-4F5B-866B-1AB4AF293326}"/>
    <cellStyle name="Currency 4 3 6 14" xfId="34031" xr:uid="{F127CBCF-3ACC-46A2-9F60-51D7D9FD032F}"/>
    <cellStyle name="Currency 4 3 6 15" xfId="35865" xr:uid="{1EF8AC00-76A1-4018-BA07-905E2F4D8640}"/>
    <cellStyle name="Currency 4 3 6 2" xfId="1745" xr:uid="{00000000-0005-0000-0000-00006B0B0000}"/>
    <cellStyle name="Currency 4 3 6 2 10" xfId="17363" xr:uid="{6DACBBC5-3806-4813-91BA-C023CDC88288}"/>
    <cellStyle name="Currency 4 3 6 2 11" xfId="17362" xr:uid="{B12C485E-94F8-4AA9-8053-936150F54578}"/>
    <cellStyle name="Currency 4 3 6 2 12" xfId="34032" xr:uid="{BD098D8E-ED64-49D4-A1C9-B57EBD1B758B}"/>
    <cellStyle name="Currency 4 3 6 2 13" xfId="36239" xr:uid="{B9896C16-9677-42C6-93A8-262C1630FF72}"/>
    <cellStyle name="Currency 4 3 6 2 2" xfId="1746" xr:uid="{00000000-0005-0000-0000-00006C0B0000}"/>
    <cellStyle name="Currency 4 3 6 2 2 2" xfId="5779" xr:uid="{00000000-0005-0000-0000-00006D0B0000}"/>
    <cellStyle name="Currency 4 3 6 2 2 2 2" xfId="17366" xr:uid="{92A21716-ABF6-4C57-9CAE-E88E464BAFAE}"/>
    <cellStyle name="Currency 4 3 6 2 2 2 3" xfId="17365" xr:uid="{4B65E7D9-4FB0-4C31-A0C2-3BB7465DC778}"/>
    <cellStyle name="Currency 4 3 6 2 2 3" xfId="17367" xr:uid="{294AFA64-51D5-4D7C-B01E-5C1CAEAC2E3E}"/>
    <cellStyle name="Currency 4 3 6 2 2 3 2" xfId="17368" xr:uid="{CC30FB94-5060-4384-92D0-398ACD44075C}"/>
    <cellStyle name="Currency 4 3 6 2 2 4" xfId="17369" xr:uid="{26C39410-42BE-4FBF-B634-7A5AA9F12401}"/>
    <cellStyle name="Currency 4 3 6 2 2 5" xfId="17364" xr:uid="{9C53636C-3837-40F4-84CE-2522B829F75B}"/>
    <cellStyle name="Currency 4 3 6 2 2 6" xfId="34033" xr:uid="{7BAC6365-9C0F-4407-8987-1D2FD5588A60}"/>
    <cellStyle name="Currency 4 3 6 2 3" xfId="1747" xr:uid="{00000000-0005-0000-0000-00006E0B0000}"/>
    <cellStyle name="Currency 4 3 6 2 3 2" xfId="5780" xr:uid="{00000000-0005-0000-0000-00006F0B0000}"/>
    <cellStyle name="Currency 4 3 6 2 3 2 2" xfId="17372" xr:uid="{E13C2213-4916-442E-A907-AE8678E385D6}"/>
    <cellStyle name="Currency 4 3 6 2 3 2 3" xfId="17371" xr:uid="{4AD61F53-8065-44A6-8E36-E53896F96E7D}"/>
    <cellStyle name="Currency 4 3 6 2 3 3" xfId="17373" xr:uid="{6BAC5DFE-234A-49B3-9897-53124581C41E}"/>
    <cellStyle name="Currency 4 3 6 2 3 3 2" xfId="17374" xr:uid="{39A53772-EA84-4ECB-BA44-2BA53B42F8AE}"/>
    <cellStyle name="Currency 4 3 6 2 3 4" xfId="17375" xr:uid="{2AE6E219-705B-477E-A2AE-9E933A99BCA3}"/>
    <cellStyle name="Currency 4 3 6 2 3 5" xfId="17370" xr:uid="{98458C46-6147-47CD-965F-6969C404A6FE}"/>
    <cellStyle name="Currency 4 3 6 2 3 6" xfId="34034" xr:uid="{6E728EC9-F872-4044-9BFE-DC591DE21597}"/>
    <cellStyle name="Currency 4 3 6 2 4" xfId="1748" xr:uid="{00000000-0005-0000-0000-0000700B0000}"/>
    <cellStyle name="Currency 4 3 6 2 4 2" xfId="5781" xr:uid="{00000000-0005-0000-0000-0000710B0000}"/>
    <cellStyle name="Currency 4 3 6 2 4 2 2" xfId="17378" xr:uid="{2E0DEC96-C997-4882-8782-4F3ED131A340}"/>
    <cellStyle name="Currency 4 3 6 2 4 2 3" xfId="17377" xr:uid="{2BDEBBFC-CC6B-497A-84A2-6BB34A74E4B5}"/>
    <cellStyle name="Currency 4 3 6 2 4 3" xfId="17379" xr:uid="{807D519E-C79F-4075-BA31-4BFD81A86000}"/>
    <cellStyle name="Currency 4 3 6 2 4 3 2" xfId="17380" xr:uid="{6DE7732A-CB3A-4B5E-B5AA-031038F5F5FD}"/>
    <cellStyle name="Currency 4 3 6 2 4 4" xfId="17381" xr:uid="{A5BEB35F-3D3F-4C2A-B257-D4DDEA8DA1BB}"/>
    <cellStyle name="Currency 4 3 6 2 4 5" xfId="17376" xr:uid="{9112CCA2-864F-4E6C-A1CB-FF80E92CB1BF}"/>
    <cellStyle name="Currency 4 3 6 2 4 6" xfId="34035" xr:uid="{0ED7ECED-23AA-4946-B029-25B38E9DB7BB}"/>
    <cellStyle name="Currency 4 3 6 2 5" xfId="1749" xr:uid="{00000000-0005-0000-0000-0000720B0000}"/>
    <cellStyle name="Currency 4 3 6 2 5 2" xfId="17383" xr:uid="{8185DB2F-31FC-4466-A709-1865ABE81099}"/>
    <cellStyle name="Currency 4 3 6 2 5 2 2" xfId="17384" xr:uid="{3C0FD858-B760-48D9-A929-0AB716243B54}"/>
    <cellStyle name="Currency 4 3 6 2 5 3" xfId="17385" xr:uid="{F74200B1-DD9C-4FD6-9D49-1B85D7A6B1AD}"/>
    <cellStyle name="Currency 4 3 6 2 5 4" xfId="17382" xr:uid="{229CEEB7-09D6-4763-ACF2-BC96002AEA56}"/>
    <cellStyle name="Currency 4 3 6 2 6" xfId="5778" xr:uid="{00000000-0005-0000-0000-0000730B0000}"/>
    <cellStyle name="Currency 4 3 6 2 6 2" xfId="17387" xr:uid="{351FEEEF-A295-41F8-BC96-E9789015B64E}"/>
    <cellStyle name="Currency 4 3 6 2 6 2 2" xfId="17388" xr:uid="{8BD61678-E30F-4D8D-8593-FB3D912DD5A7}"/>
    <cellStyle name="Currency 4 3 6 2 6 3" xfId="17389" xr:uid="{0B0B10CD-588B-48F6-A9DE-FD15A448194A}"/>
    <cellStyle name="Currency 4 3 6 2 6 4" xfId="17386" xr:uid="{A72E323E-E5DD-40A3-84B4-C3A5C4C8DBFB}"/>
    <cellStyle name="Currency 4 3 6 2 7" xfId="17390" xr:uid="{13E4895E-3204-4188-A9BD-82210110D9A7}"/>
    <cellStyle name="Currency 4 3 6 2 7 2" xfId="17391" xr:uid="{30AF4889-76C9-46DB-AC0A-9AA26C1AB7BB}"/>
    <cellStyle name="Currency 4 3 6 2 8" xfId="17392" xr:uid="{37DD95CA-16FE-4C03-A311-5ED9A544DF36}"/>
    <cellStyle name="Currency 4 3 6 2 8 2" xfId="17393" xr:uid="{2ACFE7C0-7C8E-41D2-BE47-57C033006099}"/>
    <cellStyle name="Currency 4 3 6 2 9" xfId="17394" xr:uid="{11719495-3AC1-42F6-9C0A-045DFBD1F3D8}"/>
    <cellStyle name="Currency 4 3 6 2 9 2" xfId="17395" xr:uid="{F8979041-117D-4E36-874E-07A50E179EDD}"/>
    <cellStyle name="Currency 4 3 6 3" xfId="1750" xr:uid="{00000000-0005-0000-0000-0000740B0000}"/>
    <cellStyle name="Currency 4 3 6 3 10" xfId="17397" xr:uid="{F7628EF2-D809-492E-BB4B-FF3104FA8D28}"/>
    <cellStyle name="Currency 4 3 6 3 11" xfId="17396" xr:uid="{C4668F89-C5BD-45B2-99F7-02AB1C69EDA4}"/>
    <cellStyle name="Currency 4 3 6 3 12" xfId="34036" xr:uid="{909A68F3-B2C2-44EA-97D6-A68F57887303}"/>
    <cellStyle name="Currency 4 3 6 3 13" xfId="36452" xr:uid="{75011A91-2F58-4E70-8160-128395CF9577}"/>
    <cellStyle name="Currency 4 3 6 3 2" xfId="1751" xr:uid="{00000000-0005-0000-0000-0000750B0000}"/>
    <cellStyle name="Currency 4 3 6 3 2 2" xfId="5783" xr:uid="{00000000-0005-0000-0000-0000760B0000}"/>
    <cellStyle name="Currency 4 3 6 3 2 2 2" xfId="17400" xr:uid="{06BBE45B-AB3B-45A9-9ED9-16343BBAC35E}"/>
    <cellStyle name="Currency 4 3 6 3 2 2 3" xfId="17399" xr:uid="{71186C16-4282-4DEA-8AD3-94B12E4AF697}"/>
    <cellStyle name="Currency 4 3 6 3 2 3" xfId="17401" xr:uid="{C271EDF2-0360-4390-B6CD-16A16326785C}"/>
    <cellStyle name="Currency 4 3 6 3 2 3 2" xfId="17402" xr:uid="{DD5F9F57-5F1F-4E2F-91F2-040D9AE80568}"/>
    <cellStyle name="Currency 4 3 6 3 2 4" xfId="17403" xr:uid="{167FB7B2-6C35-47F4-8AE2-9A2FC87A9201}"/>
    <cellStyle name="Currency 4 3 6 3 2 5" xfId="17398" xr:uid="{43DC7D65-F504-4284-8942-EB54FD083F6B}"/>
    <cellStyle name="Currency 4 3 6 3 2 6" xfId="34037" xr:uid="{4B1C5A53-E533-4D42-AE8F-7B3EA637B43A}"/>
    <cellStyle name="Currency 4 3 6 3 3" xfId="1752" xr:uid="{00000000-0005-0000-0000-0000770B0000}"/>
    <cellStyle name="Currency 4 3 6 3 3 2" xfId="5784" xr:uid="{00000000-0005-0000-0000-0000780B0000}"/>
    <cellStyle name="Currency 4 3 6 3 3 2 2" xfId="17406" xr:uid="{656B9CB2-5ADF-4976-A5AE-F334778FB34B}"/>
    <cellStyle name="Currency 4 3 6 3 3 2 3" xfId="17405" xr:uid="{196B937F-3C4E-45E8-A59F-F0E7D9CD2292}"/>
    <cellStyle name="Currency 4 3 6 3 3 3" xfId="17407" xr:uid="{AB379303-E3A1-45D9-A4F5-74765D5699AF}"/>
    <cellStyle name="Currency 4 3 6 3 3 3 2" xfId="17408" xr:uid="{1E8C4E3C-592F-48D3-95CE-32D5CF31A88B}"/>
    <cellStyle name="Currency 4 3 6 3 3 4" xfId="17409" xr:uid="{DE82EBAD-0C13-436D-B119-E382A072D824}"/>
    <cellStyle name="Currency 4 3 6 3 3 5" xfId="17404" xr:uid="{6D4F3179-3835-4688-B7BF-C65B99BA4BB3}"/>
    <cellStyle name="Currency 4 3 6 3 3 6" xfId="34038" xr:uid="{D81B105C-6E99-47F3-A11C-9B498174D8DE}"/>
    <cellStyle name="Currency 4 3 6 3 4" xfId="1753" xr:uid="{00000000-0005-0000-0000-0000790B0000}"/>
    <cellStyle name="Currency 4 3 6 3 4 2" xfId="5785" xr:uid="{00000000-0005-0000-0000-00007A0B0000}"/>
    <cellStyle name="Currency 4 3 6 3 4 2 2" xfId="17412" xr:uid="{AA01498A-B48E-431C-B872-76DA23C3F280}"/>
    <cellStyle name="Currency 4 3 6 3 4 2 3" xfId="17411" xr:uid="{A6E6DA69-92AC-4076-A288-AD3D1098627E}"/>
    <cellStyle name="Currency 4 3 6 3 4 3" xfId="17413" xr:uid="{7F5005A9-4E4C-497E-90B8-E2ECE8F51A4A}"/>
    <cellStyle name="Currency 4 3 6 3 4 3 2" xfId="17414" xr:uid="{E714DD00-2322-4D14-9344-2302976E2C7B}"/>
    <cellStyle name="Currency 4 3 6 3 4 4" xfId="17415" xr:uid="{16627A43-C2D2-41C1-B089-DA748EDC1AC9}"/>
    <cellStyle name="Currency 4 3 6 3 4 5" xfId="17410" xr:uid="{65B8B2DE-CD1D-4917-8BF8-5E53BF8640C3}"/>
    <cellStyle name="Currency 4 3 6 3 4 6" xfId="34039" xr:uid="{B97CE490-533B-468E-A895-883487F93697}"/>
    <cellStyle name="Currency 4 3 6 3 5" xfId="1754" xr:uid="{00000000-0005-0000-0000-00007B0B0000}"/>
    <cellStyle name="Currency 4 3 6 3 5 2" xfId="17417" xr:uid="{659CFA55-C0C2-413B-BE62-37C1ED9F0F02}"/>
    <cellStyle name="Currency 4 3 6 3 5 2 2" xfId="17418" xr:uid="{0EAA5C80-B9E6-4270-ACB0-C3C1A23D092A}"/>
    <cellStyle name="Currency 4 3 6 3 5 3" xfId="17419" xr:uid="{E30377CC-DC8F-45A0-BD07-84C8CCF4DFA9}"/>
    <cellStyle name="Currency 4 3 6 3 5 4" xfId="17416" xr:uid="{463263D3-9D78-46E4-97E4-12831529C725}"/>
    <cellStyle name="Currency 4 3 6 3 6" xfId="5782" xr:uid="{00000000-0005-0000-0000-00007C0B0000}"/>
    <cellStyle name="Currency 4 3 6 3 6 2" xfId="17421" xr:uid="{6D5E16D3-539B-4A7F-879D-8DD04A728AD4}"/>
    <cellStyle name="Currency 4 3 6 3 6 2 2" xfId="17422" xr:uid="{DB4BB504-8AF4-4723-9FF1-3DB1C9935DA0}"/>
    <cellStyle name="Currency 4 3 6 3 6 3" xfId="17423" xr:uid="{8A24A905-1159-4969-9B3A-20FC921C79DC}"/>
    <cellStyle name="Currency 4 3 6 3 6 4" xfId="17420" xr:uid="{77E46603-0D26-4232-A06A-369A00EF5B1C}"/>
    <cellStyle name="Currency 4 3 6 3 7" xfId="17424" xr:uid="{6A80BCA3-B34F-4CA0-BD89-4CF894077D83}"/>
    <cellStyle name="Currency 4 3 6 3 7 2" xfId="17425" xr:uid="{3C99CB50-1A15-4B12-91C0-6274F7CD5BC1}"/>
    <cellStyle name="Currency 4 3 6 3 8" xfId="17426" xr:uid="{81FEFFF9-4C03-487D-A4A5-F21C06A41C05}"/>
    <cellStyle name="Currency 4 3 6 3 8 2" xfId="17427" xr:uid="{0D8A81A8-FF20-4AF8-AA28-336503BB9C25}"/>
    <cellStyle name="Currency 4 3 6 3 9" xfId="17428" xr:uid="{6E59C443-34E3-4038-8194-D9AEBFDB45A4}"/>
    <cellStyle name="Currency 4 3 6 3 9 2" xfId="17429" xr:uid="{033B2108-221D-458C-B2F3-585D9A82E207}"/>
    <cellStyle name="Currency 4 3 6 4" xfId="1755" xr:uid="{00000000-0005-0000-0000-00007D0B0000}"/>
    <cellStyle name="Currency 4 3 6 4 2" xfId="5786" xr:uid="{00000000-0005-0000-0000-00007E0B0000}"/>
    <cellStyle name="Currency 4 3 6 4 2 2" xfId="17432" xr:uid="{99477F57-0638-491B-85F9-BCF95D1AE70A}"/>
    <cellStyle name="Currency 4 3 6 4 2 3" xfId="17431" xr:uid="{6149AED4-82EF-4B93-B93A-2999EA1F386C}"/>
    <cellStyle name="Currency 4 3 6 4 3" xfId="17433" xr:uid="{6A242A56-A6AB-4601-BCA4-43EC0413DD68}"/>
    <cellStyle name="Currency 4 3 6 4 3 2" xfId="17434" xr:uid="{E7A0E222-3D34-4ABE-AF49-FBF270438E42}"/>
    <cellStyle name="Currency 4 3 6 4 4" xfId="17435" xr:uid="{F1C91EE2-5C10-402C-952D-B44A0D480B2B}"/>
    <cellStyle name="Currency 4 3 6 4 5" xfId="17436" xr:uid="{43201943-1278-400A-AB26-C0B7FBC2E2D9}"/>
    <cellStyle name="Currency 4 3 6 4 6" xfId="17430" xr:uid="{B533B2F4-C007-42A0-BB65-D93EC39B64EE}"/>
    <cellStyle name="Currency 4 3 6 4 7" xfId="34040" xr:uid="{997B5A34-E439-416E-8DE1-EEACC623B32E}"/>
    <cellStyle name="Currency 4 3 6 5" xfId="1756" xr:uid="{00000000-0005-0000-0000-00007F0B0000}"/>
    <cellStyle name="Currency 4 3 6 5 2" xfId="5787" xr:uid="{00000000-0005-0000-0000-0000800B0000}"/>
    <cellStyle name="Currency 4 3 6 5 2 2" xfId="17439" xr:uid="{A098F352-3F8A-4677-AA0C-5B9D3DCA0240}"/>
    <cellStyle name="Currency 4 3 6 5 2 3" xfId="17438" xr:uid="{2F049EB7-0E7E-4D80-822E-9709FA6B5615}"/>
    <cellStyle name="Currency 4 3 6 5 3" xfId="17440" xr:uid="{250FF88B-9145-4263-A115-48C73A1943C1}"/>
    <cellStyle name="Currency 4 3 6 5 3 2" xfId="17441" xr:uid="{5B9D024E-42C0-4926-B976-BABFE8CC49C5}"/>
    <cellStyle name="Currency 4 3 6 5 4" xfId="17442" xr:uid="{B666D323-CCE1-4BB7-AEE8-3D8504386110}"/>
    <cellStyle name="Currency 4 3 6 5 5" xfId="17437" xr:uid="{8A509D5E-2C56-41F4-9944-F27C022FF9E6}"/>
    <cellStyle name="Currency 4 3 6 5 6" xfId="34041" xr:uid="{4E049665-5220-47F3-872D-62A9395A8CE2}"/>
    <cellStyle name="Currency 4 3 6 6" xfId="1757" xr:uid="{00000000-0005-0000-0000-0000810B0000}"/>
    <cellStyle name="Currency 4 3 6 6 2" xfId="5788" xr:uid="{00000000-0005-0000-0000-0000820B0000}"/>
    <cellStyle name="Currency 4 3 6 6 2 2" xfId="17445" xr:uid="{35FE92FD-8783-4C8E-AAA1-5C359753CA0F}"/>
    <cellStyle name="Currency 4 3 6 6 2 3" xfId="17444" xr:uid="{D26DDC50-4E17-48B5-AF19-BAA96215E20E}"/>
    <cellStyle name="Currency 4 3 6 6 3" xfId="17446" xr:uid="{762608C9-175B-46B8-BEFA-7D00E0BE20C3}"/>
    <cellStyle name="Currency 4 3 6 6 3 2" xfId="17447" xr:uid="{F75B6058-9395-438C-92C0-34357237A01E}"/>
    <cellStyle name="Currency 4 3 6 6 4" xfId="17448" xr:uid="{30415872-4FAA-4307-A417-F753E6BE9101}"/>
    <cellStyle name="Currency 4 3 6 6 5" xfId="17443" xr:uid="{56B44613-A0AC-4C9E-85F6-C934946B7EA7}"/>
    <cellStyle name="Currency 4 3 6 6 6" xfId="34042" xr:uid="{0A07C670-15BB-47DF-8166-4A2593543894}"/>
    <cellStyle name="Currency 4 3 6 7" xfId="1758" xr:uid="{00000000-0005-0000-0000-0000830B0000}"/>
    <cellStyle name="Currency 4 3 6 7 2" xfId="17450" xr:uid="{307DC7E0-5CBD-4460-9735-CE5A151B0F40}"/>
    <cellStyle name="Currency 4 3 6 7 2 2" xfId="17451" xr:uid="{32F73B1C-4913-48AE-BDAC-871393495286}"/>
    <cellStyle name="Currency 4 3 6 7 3" xfId="17452" xr:uid="{740170FF-B35A-4BA9-A926-0360EA8AD47D}"/>
    <cellStyle name="Currency 4 3 6 7 4" xfId="17449" xr:uid="{F0E4E1EE-7E40-4C10-976E-72D7C725DF60}"/>
    <cellStyle name="Currency 4 3 6 8" xfId="5777" xr:uid="{00000000-0005-0000-0000-0000840B0000}"/>
    <cellStyle name="Currency 4 3 6 8 2" xfId="17454" xr:uid="{F1D440F1-A550-4E55-907C-E2FF17793710}"/>
    <cellStyle name="Currency 4 3 6 8 2 2" xfId="17455" xr:uid="{BCCFD801-01FE-4DCC-8756-D7F3BFD1FA41}"/>
    <cellStyle name="Currency 4 3 6 8 3" xfId="17456" xr:uid="{4E741C5F-447A-4B8E-B332-0635BD7E6698}"/>
    <cellStyle name="Currency 4 3 6 8 4" xfId="17453" xr:uid="{FDAD6691-6E06-47FC-A159-A0E9C11C20ED}"/>
    <cellStyle name="Currency 4 3 6 9" xfId="17457" xr:uid="{9B4DF0F7-C914-4B58-BBEA-0CF5F0693123}"/>
    <cellStyle name="Currency 4 3 6 9 2" xfId="17458" xr:uid="{C4C9F0CE-8C54-4D3A-9DA3-46F26452E803}"/>
    <cellStyle name="Currency 4 3 7" xfId="1759" xr:uid="{00000000-0005-0000-0000-0000850B0000}"/>
    <cellStyle name="Currency 4 3 7 10" xfId="17460" xr:uid="{423EADAB-07A2-40E4-ADAA-D9FA7EF0207B}"/>
    <cellStyle name="Currency 4 3 7 11" xfId="17459" xr:uid="{3FA1C816-B4E5-4DB3-9A84-06516204BC7C}"/>
    <cellStyle name="Currency 4 3 7 12" xfId="34043" xr:uid="{AF1AEAE8-EF37-4935-8660-D49DBE5929F5}"/>
    <cellStyle name="Currency 4 3 7 13" xfId="36230" xr:uid="{8E89F560-285A-42B3-B948-1391374B8E05}"/>
    <cellStyle name="Currency 4 3 7 2" xfId="1760" xr:uid="{00000000-0005-0000-0000-0000860B0000}"/>
    <cellStyle name="Currency 4 3 7 2 2" xfId="5790" xr:uid="{00000000-0005-0000-0000-0000870B0000}"/>
    <cellStyle name="Currency 4 3 7 2 2 2" xfId="17463" xr:uid="{05B5915E-C488-4A41-8A96-E4DC1FFA4A9D}"/>
    <cellStyle name="Currency 4 3 7 2 2 3" xfId="17462" xr:uid="{6CCCD2FC-F44F-498E-891A-45BF0B5EE4A2}"/>
    <cellStyle name="Currency 4 3 7 2 3" xfId="17464" xr:uid="{930C27CE-62A8-43CF-9A35-0AEA03D42999}"/>
    <cellStyle name="Currency 4 3 7 2 3 2" xfId="17465" xr:uid="{89EBE8E5-5EE0-4885-A921-DA4566E4B89F}"/>
    <cellStyle name="Currency 4 3 7 2 4" xfId="17466" xr:uid="{E7039296-AC52-46B2-B2F6-39A5408793BD}"/>
    <cellStyle name="Currency 4 3 7 2 5" xfId="17461" xr:uid="{68A0BF52-D79E-48E9-8D00-2A97B74C28FF}"/>
    <cellStyle name="Currency 4 3 7 2 6" xfId="34044" xr:uid="{0D38CCFC-F203-4BDF-A9B0-D55FFADAB0B8}"/>
    <cellStyle name="Currency 4 3 7 3" xfId="1761" xr:uid="{00000000-0005-0000-0000-0000880B0000}"/>
    <cellStyle name="Currency 4 3 7 3 2" xfId="5791" xr:uid="{00000000-0005-0000-0000-0000890B0000}"/>
    <cellStyle name="Currency 4 3 7 3 2 2" xfId="17469" xr:uid="{55A98304-B9B1-4844-9D77-04F3ED4ADB52}"/>
    <cellStyle name="Currency 4 3 7 3 2 3" xfId="17468" xr:uid="{8461E50B-6330-414E-91D0-EC228A4256B5}"/>
    <cellStyle name="Currency 4 3 7 3 3" xfId="17470" xr:uid="{4073757E-1182-4C2F-B67D-510DE420D514}"/>
    <cellStyle name="Currency 4 3 7 3 3 2" xfId="17471" xr:uid="{58C414D5-EA65-405F-93E5-7E839EF337C5}"/>
    <cellStyle name="Currency 4 3 7 3 4" xfId="17472" xr:uid="{FFB8D3C3-0368-4D94-8260-A8BE7D8CFE69}"/>
    <cellStyle name="Currency 4 3 7 3 5" xfId="17467" xr:uid="{108488A1-DE16-4147-9D79-E9F85550BC64}"/>
    <cellStyle name="Currency 4 3 7 3 6" xfId="34045" xr:uid="{C2D82D52-3F70-4152-986A-D8302B398443}"/>
    <cellStyle name="Currency 4 3 7 4" xfId="1762" xr:uid="{00000000-0005-0000-0000-00008A0B0000}"/>
    <cellStyle name="Currency 4 3 7 4 2" xfId="5792" xr:uid="{00000000-0005-0000-0000-00008B0B0000}"/>
    <cellStyle name="Currency 4 3 7 4 2 2" xfId="17475" xr:uid="{5866610F-3548-4974-98E4-4881556B6FD9}"/>
    <cellStyle name="Currency 4 3 7 4 2 3" xfId="17474" xr:uid="{C726A48F-44A7-4624-A1B6-37E354332027}"/>
    <cellStyle name="Currency 4 3 7 4 3" xfId="17476" xr:uid="{FAB08A26-BEA7-4BA3-A6DB-53FBF1B74FD8}"/>
    <cellStyle name="Currency 4 3 7 4 3 2" xfId="17477" xr:uid="{930BDDDE-3987-4A60-A1B5-BDEDADDCF457}"/>
    <cellStyle name="Currency 4 3 7 4 4" xfId="17478" xr:uid="{5EEBA495-76C1-4C3F-938A-25799F8C2310}"/>
    <cellStyle name="Currency 4 3 7 4 5" xfId="17473" xr:uid="{AC1D7F5D-16FA-40C7-9293-15C663FCEA73}"/>
    <cellStyle name="Currency 4 3 7 4 6" xfId="34046" xr:uid="{3667E000-3EB0-42CD-AF3A-0089E8628998}"/>
    <cellStyle name="Currency 4 3 7 5" xfId="1763" xr:uid="{00000000-0005-0000-0000-00008C0B0000}"/>
    <cellStyle name="Currency 4 3 7 5 2" xfId="17480" xr:uid="{756EC099-D2F8-47AF-9A12-468C05C47A2F}"/>
    <cellStyle name="Currency 4 3 7 5 2 2" xfId="17481" xr:uid="{62CB9F5F-64B9-4810-9B0B-FFED44A724E8}"/>
    <cellStyle name="Currency 4 3 7 5 3" xfId="17482" xr:uid="{6511B6CE-AD76-4582-A7F5-48FE3670F065}"/>
    <cellStyle name="Currency 4 3 7 5 4" xfId="17479" xr:uid="{EE0DFAA3-CBC7-4ABA-9B03-698B87DD57D1}"/>
    <cellStyle name="Currency 4 3 7 6" xfId="5789" xr:uid="{00000000-0005-0000-0000-00008D0B0000}"/>
    <cellStyle name="Currency 4 3 7 6 2" xfId="17484" xr:uid="{52B95788-6CBA-4BBB-BF50-0BB0A9D33795}"/>
    <cellStyle name="Currency 4 3 7 6 2 2" xfId="17485" xr:uid="{95F57B50-B94E-4393-BFE5-76D38D307F31}"/>
    <cellStyle name="Currency 4 3 7 6 3" xfId="17486" xr:uid="{718492BB-5D4D-402A-8357-2411C8F4470B}"/>
    <cellStyle name="Currency 4 3 7 6 4" xfId="17483" xr:uid="{A1FF7A98-7AAE-4EBD-ACAF-33F72F96CD92}"/>
    <cellStyle name="Currency 4 3 7 7" xfId="17487" xr:uid="{C9946511-25AB-426D-8795-7BA844808031}"/>
    <cellStyle name="Currency 4 3 7 7 2" xfId="17488" xr:uid="{D70C370C-0545-4386-BBAC-F76F461EB480}"/>
    <cellStyle name="Currency 4 3 7 8" xfId="17489" xr:uid="{CD95D1AF-59FA-4F1A-BDBA-FA537C61C3E9}"/>
    <cellStyle name="Currency 4 3 7 8 2" xfId="17490" xr:uid="{CE8D28A6-F460-4CBB-95E8-1FFFD94CE194}"/>
    <cellStyle name="Currency 4 3 7 9" xfId="17491" xr:uid="{E0D3A44C-E31D-407B-BC5E-130ECA8971B7}"/>
    <cellStyle name="Currency 4 3 7 9 2" xfId="17492" xr:uid="{ED05D0E2-16E8-49B2-8107-2D75B12205E0}"/>
    <cellStyle name="Currency 4 3 8" xfId="1764" xr:uid="{00000000-0005-0000-0000-00008E0B0000}"/>
    <cellStyle name="Currency 4 3 8 10" xfId="17494" xr:uid="{C4063364-FD2C-4864-9528-C5B5E90FD825}"/>
    <cellStyle name="Currency 4 3 8 11" xfId="17493" xr:uid="{CAE4858E-8185-4E8C-96F4-AED40075D44F}"/>
    <cellStyle name="Currency 4 3 8 12" xfId="34047" xr:uid="{3D10E5E7-AE0E-4CD6-9D20-5D6279F8404B}"/>
    <cellStyle name="Currency 4 3 8 13" xfId="36443" xr:uid="{F4F6A009-33E0-49B3-B8B5-ED932A6D952F}"/>
    <cellStyle name="Currency 4 3 8 2" xfId="1765" xr:uid="{00000000-0005-0000-0000-00008F0B0000}"/>
    <cellStyle name="Currency 4 3 8 2 2" xfId="5794" xr:uid="{00000000-0005-0000-0000-0000900B0000}"/>
    <cellStyle name="Currency 4 3 8 2 2 2" xfId="17497" xr:uid="{EA952900-619E-4E79-B8AC-D1F009070A81}"/>
    <cellStyle name="Currency 4 3 8 2 2 3" xfId="17496" xr:uid="{8CCA371E-79DC-4362-8FEE-FC25DB9B4305}"/>
    <cellStyle name="Currency 4 3 8 2 3" xfId="17498" xr:uid="{C8A63472-7529-4E26-BC0B-77E8CED456DA}"/>
    <cellStyle name="Currency 4 3 8 2 3 2" xfId="17499" xr:uid="{3E8568C1-0083-4304-A4F0-EF22B8919BDF}"/>
    <cellStyle name="Currency 4 3 8 2 4" xfId="17500" xr:uid="{872C3C1F-0835-41CB-AB52-8E6C1ECF54B3}"/>
    <cellStyle name="Currency 4 3 8 2 5" xfId="17495" xr:uid="{B3B1D2AC-E1B6-4845-AF1E-2E29DCD01A2F}"/>
    <cellStyle name="Currency 4 3 8 2 6" xfId="34048" xr:uid="{3955ED2E-1D09-4815-B083-33FBCC22C2B8}"/>
    <cellStyle name="Currency 4 3 8 3" xfId="1766" xr:uid="{00000000-0005-0000-0000-0000910B0000}"/>
    <cellStyle name="Currency 4 3 8 3 2" xfId="5795" xr:uid="{00000000-0005-0000-0000-0000920B0000}"/>
    <cellStyle name="Currency 4 3 8 3 2 2" xfId="17503" xr:uid="{12E624E5-5D06-4426-84EC-AA9177607D64}"/>
    <cellStyle name="Currency 4 3 8 3 2 3" xfId="17502" xr:uid="{8C521F18-6CC3-419F-8BC9-972AE4CCAEB1}"/>
    <cellStyle name="Currency 4 3 8 3 3" xfId="17504" xr:uid="{D317681A-E111-42C0-8756-A6D04205607A}"/>
    <cellStyle name="Currency 4 3 8 3 3 2" xfId="17505" xr:uid="{B6F787C4-F936-4181-8865-9F600C4CC6DC}"/>
    <cellStyle name="Currency 4 3 8 3 4" xfId="17506" xr:uid="{6E6FF008-CE58-4F73-B8C4-D45BD1B47548}"/>
    <cellStyle name="Currency 4 3 8 3 5" xfId="17501" xr:uid="{5EC81AE8-8DBA-49A2-8D6B-013C09CB0AF8}"/>
    <cellStyle name="Currency 4 3 8 3 6" xfId="34049" xr:uid="{2B76BF2F-7920-4F1B-B904-6E83B50AB402}"/>
    <cellStyle name="Currency 4 3 8 4" xfId="1767" xr:uid="{00000000-0005-0000-0000-0000930B0000}"/>
    <cellStyle name="Currency 4 3 8 4 2" xfId="5796" xr:uid="{00000000-0005-0000-0000-0000940B0000}"/>
    <cellStyle name="Currency 4 3 8 4 2 2" xfId="17509" xr:uid="{12B0F7BB-7D25-43B6-A00E-33C3A364E859}"/>
    <cellStyle name="Currency 4 3 8 4 2 3" xfId="17508" xr:uid="{B9E45321-87EB-46A6-B9A5-4BD1A7CD17D9}"/>
    <cellStyle name="Currency 4 3 8 4 3" xfId="17510" xr:uid="{1AF9CC3D-9EF5-45DB-8171-59C8B0C4929C}"/>
    <cellStyle name="Currency 4 3 8 4 3 2" xfId="17511" xr:uid="{09F7151D-91A3-43EF-B8F6-9C027FC55A14}"/>
    <cellStyle name="Currency 4 3 8 4 4" xfId="17512" xr:uid="{450C6C98-2356-4666-9E2C-E5E3C7F1FBC3}"/>
    <cellStyle name="Currency 4 3 8 4 5" xfId="17507" xr:uid="{1C79B13F-371E-46E7-A0EA-DD25E659734D}"/>
    <cellStyle name="Currency 4 3 8 4 6" xfId="34050" xr:uid="{42FAE7D3-41D2-4D69-AE14-FB599BD6FBFC}"/>
    <cellStyle name="Currency 4 3 8 5" xfId="1768" xr:uid="{00000000-0005-0000-0000-0000950B0000}"/>
    <cellStyle name="Currency 4 3 8 5 2" xfId="17514" xr:uid="{9475A39C-75B5-4054-ACE6-679078134764}"/>
    <cellStyle name="Currency 4 3 8 5 2 2" xfId="17515" xr:uid="{F7633003-BE86-48ED-B2D5-9502E778E3D8}"/>
    <cellStyle name="Currency 4 3 8 5 3" xfId="17516" xr:uid="{904477B5-3C5C-4BA3-BF20-5AF5D9051312}"/>
    <cellStyle name="Currency 4 3 8 5 4" xfId="17513" xr:uid="{B7CDDC4A-5F38-4B69-9C95-9B9AEC6489D4}"/>
    <cellStyle name="Currency 4 3 8 6" xfId="5793" xr:uid="{00000000-0005-0000-0000-0000960B0000}"/>
    <cellStyle name="Currency 4 3 8 6 2" xfId="17518" xr:uid="{49C86F3A-BF41-42D1-B14B-6CCFF8594FD0}"/>
    <cellStyle name="Currency 4 3 8 6 2 2" xfId="17519" xr:uid="{119F022D-B069-4229-A922-15AF6D06055C}"/>
    <cellStyle name="Currency 4 3 8 6 3" xfId="17520" xr:uid="{46375C10-6262-4719-BB3F-58BB3EA988FA}"/>
    <cellStyle name="Currency 4 3 8 6 4" xfId="17517" xr:uid="{36FC0AE2-CAB0-4CCB-AF0A-AF096047A03B}"/>
    <cellStyle name="Currency 4 3 8 7" xfId="17521" xr:uid="{62674D90-E42E-4C66-864A-B836531C1DB7}"/>
    <cellStyle name="Currency 4 3 8 7 2" xfId="17522" xr:uid="{73CAAD5A-7A30-4F81-AB90-F65DD0D3A07C}"/>
    <cellStyle name="Currency 4 3 8 8" xfId="17523" xr:uid="{99B952B2-ED96-4918-8F3E-53670246A892}"/>
    <cellStyle name="Currency 4 3 8 8 2" xfId="17524" xr:uid="{FD331655-790E-4AFD-988E-58DA7ED53588}"/>
    <cellStyle name="Currency 4 3 8 9" xfId="17525" xr:uid="{88E87F53-AA89-41D0-9AAF-9F785FC6AF0F}"/>
    <cellStyle name="Currency 4 3 8 9 2" xfId="17526" xr:uid="{36728C59-2629-4ABC-9FDC-586F6E2741D2}"/>
    <cellStyle name="Currency 4 3 9" xfId="1769" xr:uid="{00000000-0005-0000-0000-0000970B0000}"/>
    <cellStyle name="Currency 4 3 9 2" xfId="5797" xr:uid="{00000000-0005-0000-0000-0000980B0000}"/>
    <cellStyle name="Currency 4 3 9 2 2" xfId="17529" xr:uid="{C635B509-EDBB-4F71-8A71-D0DAF96BCD97}"/>
    <cellStyle name="Currency 4 3 9 2 3" xfId="17528" xr:uid="{95558FCC-172C-4B10-A5F3-35083FF9093F}"/>
    <cellStyle name="Currency 4 3 9 3" xfId="17530" xr:uid="{EA1120E4-7C6E-4ED3-A99D-145EBF31F17A}"/>
    <cellStyle name="Currency 4 3 9 3 2" xfId="17531" xr:uid="{FD51B2D3-3B69-46B4-93DF-87FC32DFE6A9}"/>
    <cellStyle name="Currency 4 3 9 4" xfId="17532" xr:uid="{D91FB67C-A00D-48C3-B3A1-B8D7B8DB3B17}"/>
    <cellStyle name="Currency 4 3 9 5" xfId="17533" xr:uid="{822B169F-D9F3-48F9-8BD3-A13E5EFFDE30}"/>
    <cellStyle name="Currency 4 3 9 6" xfId="17527" xr:uid="{101C2BF5-03A9-438B-89D4-8537CC83968D}"/>
    <cellStyle name="Currency 4 3 9 7" xfId="34051" xr:uid="{0164B035-5693-4D3B-91F7-D4491711EEC3}"/>
    <cellStyle name="Currency 4 4" xfId="1770" xr:uid="{00000000-0005-0000-0000-0000990B0000}"/>
    <cellStyle name="Currency 4 4 10" xfId="1771" xr:uid="{00000000-0005-0000-0000-00009A0B0000}"/>
    <cellStyle name="Currency 4 4 10 2" xfId="5799" xr:uid="{00000000-0005-0000-0000-00009B0B0000}"/>
    <cellStyle name="Currency 4 4 10 2 2" xfId="17537" xr:uid="{8DB54EB6-8D96-447B-8E5E-0E5599F9091C}"/>
    <cellStyle name="Currency 4 4 10 2 3" xfId="17536" xr:uid="{90CA15A2-8737-47B8-9143-6619A89334D9}"/>
    <cellStyle name="Currency 4 4 10 3" xfId="17538" xr:uid="{C9AD8124-362A-4F6D-862B-D56878C95AD8}"/>
    <cellStyle name="Currency 4 4 10 3 2" xfId="17539" xr:uid="{E410E269-B4A1-4126-8056-25728BBA69B7}"/>
    <cellStyle name="Currency 4 4 10 4" xfId="17540" xr:uid="{C8721518-BCE9-4E4C-9BA4-3BD13A69FEE6}"/>
    <cellStyle name="Currency 4 4 10 5" xfId="17535" xr:uid="{319A65AE-4701-44D5-92B0-D8956F2CD33B}"/>
    <cellStyle name="Currency 4 4 10 6" xfId="34053" xr:uid="{0CFC602B-B6B3-45BB-A7BA-F93E59908CED}"/>
    <cellStyle name="Currency 4 4 11" xfId="1772" xr:uid="{00000000-0005-0000-0000-00009C0B0000}"/>
    <cellStyle name="Currency 4 4 11 2" xfId="17542" xr:uid="{9BA71469-3961-43AE-938D-602F8E81D929}"/>
    <cellStyle name="Currency 4 4 11 2 2" xfId="17543" xr:uid="{8BFCB30C-15A7-466F-8225-F9524B967EB9}"/>
    <cellStyle name="Currency 4 4 11 3" xfId="17544" xr:uid="{B5781048-1C00-462F-BB76-D3C56FCCFEB9}"/>
    <cellStyle name="Currency 4 4 11 4" xfId="17541" xr:uid="{2382E36A-A94C-4F30-B0D2-D84DB550C9A6}"/>
    <cellStyle name="Currency 4 4 12" xfId="5798" xr:uid="{00000000-0005-0000-0000-00009D0B0000}"/>
    <cellStyle name="Currency 4 4 12 2" xfId="17546" xr:uid="{B1B2C3B4-28F8-437A-91DA-34D185574C33}"/>
    <cellStyle name="Currency 4 4 12 2 2" xfId="17547" xr:uid="{5BBAE41A-96C4-43AC-9DF7-12165D446DCB}"/>
    <cellStyle name="Currency 4 4 12 3" xfId="17548" xr:uid="{69A087BC-CB50-47A8-878C-31363E907BA4}"/>
    <cellStyle name="Currency 4 4 12 4" xfId="17545" xr:uid="{B98194C1-0F27-483F-8C66-C2592F489A7F}"/>
    <cellStyle name="Currency 4 4 13" xfId="17549" xr:uid="{C0E5BA49-365E-445C-89DE-8031C1416628}"/>
    <cellStyle name="Currency 4 4 13 2" xfId="17550" xr:uid="{3596BB1B-4E62-4843-BA04-5A8645AB9873}"/>
    <cellStyle name="Currency 4 4 14" xfId="17551" xr:uid="{AF4EC44E-2C49-43F2-82DC-C833897C787C}"/>
    <cellStyle name="Currency 4 4 14 2" xfId="17552" xr:uid="{33DD6F96-75A9-4928-AADA-DC5EC35927B1}"/>
    <cellStyle name="Currency 4 4 15" xfId="17553" xr:uid="{60E4E46D-981F-43FE-BB5B-BDA966D8DD6A}"/>
    <cellStyle name="Currency 4 4 15 2" xfId="17554" xr:uid="{3BBE2C69-B514-4D33-A310-8EB28986859A}"/>
    <cellStyle name="Currency 4 4 16" xfId="17555" xr:uid="{1B76B179-EB44-4244-A942-353DB266F467}"/>
    <cellStyle name="Currency 4 4 17" xfId="17534" xr:uid="{A4B28B32-D77B-4A9F-9211-EAC294700109}"/>
    <cellStyle name="Currency 4 4 18" xfId="34052" xr:uid="{F3D0DEA1-CF55-4F71-9ADB-ECE268D9DA31}"/>
    <cellStyle name="Currency 4 4 19" xfId="35866" xr:uid="{57A911D8-922C-443A-BE06-8089A15B6912}"/>
    <cellStyle name="Currency 4 4 2" xfId="1773" xr:uid="{00000000-0005-0000-0000-00009E0B0000}"/>
    <cellStyle name="Currency 4 4 2 10" xfId="17557" xr:uid="{574CC024-2A00-439F-A89B-033F5DC44754}"/>
    <cellStyle name="Currency 4 4 2 10 2" xfId="17558" xr:uid="{2B0C817B-B55E-4A95-813D-3CE85BCD4C46}"/>
    <cellStyle name="Currency 4 4 2 11" xfId="17559" xr:uid="{5A96A6FC-5F0C-4837-BC15-9C8DC3D0A5C6}"/>
    <cellStyle name="Currency 4 4 2 11 2" xfId="17560" xr:uid="{20B01230-93E8-40A1-B51F-7F9D12717C43}"/>
    <cellStyle name="Currency 4 4 2 12" xfId="17561" xr:uid="{00D252DC-EDC7-414E-A8CC-33D8CFE47AA2}"/>
    <cellStyle name="Currency 4 4 2 13" xfId="17556" xr:uid="{CDE3A619-CAFD-4F45-9855-514015418B2F}"/>
    <cellStyle name="Currency 4 4 2 14" xfId="34054" xr:uid="{CD658558-D258-4C28-8E90-4D35E1642F6A}"/>
    <cellStyle name="Currency 4 4 2 15" xfId="35867" xr:uid="{1F0CCD52-C480-4863-9395-1CE41D02B010}"/>
    <cellStyle name="Currency 4 4 2 2" xfId="1774" xr:uid="{00000000-0005-0000-0000-00009F0B0000}"/>
    <cellStyle name="Currency 4 4 2 2 10" xfId="17563" xr:uid="{FD5242E5-0503-434E-8886-2A316632CDD4}"/>
    <cellStyle name="Currency 4 4 2 2 11" xfId="17562" xr:uid="{8DB1BC96-2450-4F05-9EFE-4F1F042D11F1}"/>
    <cellStyle name="Currency 4 4 2 2 12" xfId="34055" xr:uid="{5DF6B553-BDA8-4803-B66E-0D230EEE2AB4}"/>
    <cellStyle name="Currency 4 4 2 2 13" xfId="36241" xr:uid="{01F91DC3-28DD-4E23-A50D-09F041645486}"/>
    <cellStyle name="Currency 4 4 2 2 2" xfId="1775" xr:uid="{00000000-0005-0000-0000-0000A00B0000}"/>
    <cellStyle name="Currency 4 4 2 2 2 2" xfId="5802" xr:uid="{00000000-0005-0000-0000-0000A10B0000}"/>
    <cellStyle name="Currency 4 4 2 2 2 2 2" xfId="17566" xr:uid="{9E19E196-9793-465D-809D-220E104AA801}"/>
    <cellStyle name="Currency 4 4 2 2 2 2 3" xfId="17565" xr:uid="{70B5B315-7BDF-4581-B4A7-890B53EF09AB}"/>
    <cellStyle name="Currency 4 4 2 2 2 3" xfId="17567" xr:uid="{04F3FE14-121A-4CF9-BFD3-66A2B7AC6F47}"/>
    <cellStyle name="Currency 4 4 2 2 2 3 2" xfId="17568" xr:uid="{2EA98E0A-A614-44CE-83A9-180A6616652A}"/>
    <cellStyle name="Currency 4 4 2 2 2 4" xfId="17569" xr:uid="{95F4590F-964E-4247-BB56-E3CAED3BDE60}"/>
    <cellStyle name="Currency 4 4 2 2 2 5" xfId="17564" xr:uid="{F9C144DA-AC7F-46BB-AD86-AE348EE7BDCB}"/>
    <cellStyle name="Currency 4 4 2 2 2 6" xfId="34056" xr:uid="{DCC16E6E-129A-4930-9365-C7061383E013}"/>
    <cellStyle name="Currency 4 4 2 2 3" xfId="1776" xr:uid="{00000000-0005-0000-0000-0000A20B0000}"/>
    <cellStyle name="Currency 4 4 2 2 3 2" xfId="5803" xr:uid="{00000000-0005-0000-0000-0000A30B0000}"/>
    <cellStyle name="Currency 4 4 2 2 3 2 2" xfId="17572" xr:uid="{21B4C2F6-B446-4C5C-88FB-E53B2535BBF4}"/>
    <cellStyle name="Currency 4 4 2 2 3 2 3" xfId="17571" xr:uid="{388C7828-37BE-4304-969F-94D9602679A9}"/>
    <cellStyle name="Currency 4 4 2 2 3 3" xfId="17573" xr:uid="{659A398B-3537-4B81-9377-8F7B0A428365}"/>
    <cellStyle name="Currency 4 4 2 2 3 3 2" xfId="17574" xr:uid="{9FC44884-AB45-425A-A834-B36501DF4A9C}"/>
    <cellStyle name="Currency 4 4 2 2 3 4" xfId="17575" xr:uid="{F943CEBE-1281-4513-9BC9-B207B5B0B2F5}"/>
    <cellStyle name="Currency 4 4 2 2 3 5" xfId="17570" xr:uid="{EF658882-FE86-4D83-88E7-D7DF90D4EAF8}"/>
    <cellStyle name="Currency 4 4 2 2 3 6" xfId="34057" xr:uid="{45202373-EB9A-4674-A875-3ED861FF84F7}"/>
    <cellStyle name="Currency 4 4 2 2 4" xfId="1777" xr:uid="{00000000-0005-0000-0000-0000A40B0000}"/>
    <cellStyle name="Currency 4 4 2 2 4 2" xfId="5804" xr:uid="{00000000-0005-0000-0000-0000A50B0000}"/>
    <cellStyle name="Currency 4 4 2 2 4 2 2" xfId="17578" xr:uid="{DF90D411-1F14-4856-9429-9B581294DF86}"/>
    <cellStyle name="Currency 4 4 2 2 4 2 3" xfId="17577" xr:uid="{F73294A0-BBC1-4B3D-A44C-D12D00B33B88}"/>
    <cellStyle name="Currency 4 4 2 2 4 3" xfId="17579" xr:uid="{47FACDF3-0278-455B-888E-AAB5E9F15C08}"/>
    <cellStyle name="Currency 4 4 2 2 4 3 2" xfId="17580" xr:uid="{8407904B-A883-4216-82B6-4169C5DC44BB}"/>
    <cellStyle name="Currency 4 4 2 2 4 4" xfId="17581" xr:uid="{21A93A76-704B-414C-9683-27FF63AAFE05}"/>
    <cellStyle name="Currency 4 4 2 2 4 5" xfId="17576" xr:uid="{38E1F146-0F26-4070-AB3B-69EE9C4F6C0B}"/>
    <cellStyle name="Currency 4 4 2 2 4 6" xfId="34058" xr:uid="{31943289-81E0-45B7-A452-5207E81F3A95}"/>
    <cellStyle name="Currency 4 4 2 2 5" xfId="1778" xr:uid="{00000000-0005-0000-0000-0000A60B0000}"/>
    <cellStyle name="Currency 4 4 2 2 5 2" xfId="17583" xr:uid="{FE4F8C9C-4B60-4914-8A1E-70D869AA5A9B}"/>
    <cellStyle name="Currency 4 4 2 2 5 2 2" xfId="17584" xr:uid="{F6BCF9EA-7BAD-4CD6-914F-B63675A0AC9C}"/>
    <cellStyle name="Currency 4 4 2 2 5 3" xfId="17585" xr:uid="{AD9F2471-9773-4E41-ADC5-314B87C63B8A}"/>
    <cellStyle name="Currency 4 4 2 2 5 4" xfId="17582" xr:uid="{26EF70AF-A4A0-4DA9-AB43-2C8586DCCD05}"/>
    <cellStyle name="Currency 4 4 2 2 6" xfId="5801" xr:uid="{00000000-0005-0000-0000-0000A70B0000}"/>
    <cellStyle name="Currency 4 4 2 2 6 2" xfId="17587" xr:uid="{843ED7D6-DC00-4A71-827A-C8864EFA26A7}"/>
    <cellStyle name="Currency 4 4 2 2 6 2 2" xfId="17588" xr:uid="{475080DF-8B85-4B97-9B17-503420CC80D0}"/>
    <cellStyle name="Currency 4 4 2 2 6 3" xfId="17589" xr:uid="{C0BE8459-9B59-45B8-8D99-8F31CF63FE85}"/>
    <cellStyle name="Currency 4 4 2 2 6 4" xfId="17586" xr:uid="{00D086F8-B5AE-4320-8F1D-894BCB716AB9}"/>
    <cellStyle name="Currency 4 4 2 2 7" xfId="17590" xr:uid="{ACA3E069-F88B-4B44-95EA-7B0A88CE8F8B}"/>
    <cellStyle name="Currency 4 4 2 2 7 2" xfId="17591" xr:uid="{F823E70A-9D4F-4C7C-BA13-E0B93795455D}"/>
    <cellStyle name="Currency 4 4 2 2 8" xfId="17592" xr:uid="{DCEF792C-8DAB-4311-B64A-8DA6BE4BBD0A}"/>
    <cellStyle name="Currency 4 4 2 2 8 2" xfId="17593" xr:uid="{5597B8FD-E6FC-4F9C-820C-764A46468348}"/>
    <cellStyle name="Currency 4 4 2 2 9" xfId="17594" xr:uid="{30CF6FB7-D78E-4E3B-B604-238CDFBF821D}"/>
    <cellStyle name="Currency 4 4 2 2 9 2" xfId="17595" xr:uid="{BD6C5D51-C011-4868-A7EE-199C93D1B2A3}"/>
    <cellStyle name="Currency 4 4 2 3" xfId="1779" xr:uid="{00000000-0005-0000-0000-0000A80B0000}"/>
    <cellStyle name="Currency 4 4 2 3 10" xfId="17597" xr:uid="{3E8601B0-1E82-48A6-8C86-FB007BEED423}"/>
    <cellStyle name="Currency 4 4 2 3 11" xfId="17596" xr:uid="{A3235B43-EDC9-4854-9248-96F794EC3E1D}"/>
    <cellStyle name="Currency 4 4 2 3 12" xfId="34059" xr:uid="{F0C929FD-4A25-4B63-ACDD-9CE19A766CE3}"/>
    <cellStyle name="Currency 4 4 2 3 13" xfId="36454" xr:uid="{68DA77E0-BD90-4428-B552-9DC0C96E4932}"/>
    <cellStyle name="Currency 4 4 2 3 2" xfId="1780" xr:uid="{00000000-0005-0000-0000-0000A90B0000}"/>
    <cellStyle name="Currency 4 4 2 3 2 2" xfId="5806" xr:uid="{00000000-0005-0000-0000-0000AA0B0000}"/>
    <cellStyle name="Currency 4 4 2 3 2 2 2" xfId="17600" xr:uid="{2F4E13CC-B1C5-4DE7-95BE-D3DFB26A3EFC}"/>
    <cellStyle name="Currency 4 4 2 3 2 2 3" xfId="17599" xr:uid="{29E4D462-141F-4CF2-A985-8C7E84D32043}"/>
    <cellStyle name="Currency 4 4 2 3 2 3" xfId="17601" xr:uid="{9DA00BFF-383E-4CB1-AA60-7BEBC37E1ED8}"/>
    <cellStyle name="Currency 4 4 2 3 2 3 2" xfId="17602" xr:uid="{72AD5688-8F8C-45DD-8D06-29237302C65A}"/>
    <cellStyle name="Currency 4 4 2 3 2 4" xfId="17603" xr:uid="{68A346C8-5FD3-49A7-A27C-48106DCD4C85}"/>
    <cellStyle name="Currency 4 4 2 3 2 5" xfId="17598" xr:uid="{CC41FB84-8FE8-4470-B7D7-847DCCA72316}"/>
    <cellStyle name="Currency 4 4 2 3 2 6" xfId="34060" xr:uid="{82883CF1-173C-49C0-9A6F-AFD9DEE7151C}"/>
    <cellStyle name="Currency 4 4 2 3 3" xfId="1781" xr:uid="{00000000-0005-0000-0000-0000AB0B0000}"/>
    <cellStyle name="Currency 4 4 2 3 3 2" xfId="5807" xr:uid="{00000000-0005-0000-0000-0000AC0B0000}"/>
    <cellStyle name="Currency 4 4 2 3 3 2 2" xfId="17606" xr:uid="{7256AD99-D47A-47BC-BBCF-ADE47B87AD94}"/>
    <cellStyle name="Currency 4 4 2 3 3 2 3" xfId="17605" xr:uid="{139EEA83-9451-43E5-951E-BCB4CE798CFA}"/>
    <cellStyle name="Currency 4 4 2 3 3 3" xfId="17607" xr:uid="{0DA169AD-D26B-4376-9190-5BAF83D44A8D}"/>
    <cellStyle name="Currency 4 4 2 3 3 3 2" xfId="17608" xr:uid="{A83FE5BD-83D6-4B4B-98CC-82B44B3B081D}"/>
    <cellStyle name="Currency 4 4 2 3 3 4" xfId="17609" xr:uid="{F61E1577-7217-41C7-8539-C735D70E63A2}"/>
    <cellStyle name="Currency 4 4 2 3 3 5" xfId="17604" xr:uid="{04B5D539-E6ED-4CEF-9386-4E45FA19327A}"/>
    <cellStyle name="Currency 4 4 2 3 3 6" xfId="34061" xr:uid="{8985356F-F7F7-44DE-B57B-737FA950EA38}"/>
    <cellStyle name="Currency 4 4 2 3 4" xfId="1782" xr:uid="{00000000-0005-0000-0000-0000AD0B0000}"/>
    <cellStyle name="Currency 4 4 2 3 4 2" xfId="5808" xr:uid="{00000000-0005-0000-0000-0000AE0B0000}"/>
    <cellStyle name="Currency 4 4 2 3 4 2 2" xfId="17612" xr:uid="{F98B5987-43F1-4A44-B8EE-B2D9EF0CD8E4}"/>
    <cellStyle name="Currency 4 4 2 3 4 2 3" xfId="17611" xr:uid="{EB8B9B3F-65D0-479A-835C-D09EED0C9751}"/>
    <cellStyle name="Currency 4 4 2 3 4 3" xfId="17613" xr:uid="{A3494E05-BCCB-44BC-8007-A2B5A626C7C3}"/>
    <cellStyle name="Currency 4 4 2 3 4 3 2" xfId="17614" xr:uid="{AE025BC4-82C0-4B83-9488-F953C53DFA15}"/>
    <cellStyle name="Currency 4 4 2 3 4 4" xfId="17615" xr:uid="{5B80BFF8-63D9-4E91-91F3-C6C12BFFD415}"/>
    <cellStyle name="Currency 4 4 2 3 4 5" xfId="17610" xr:uid="{46C3F3A8-B61B-44EA-A86F-ADAD1DAFFB34}"/>
    <cellStyle name="Currency 4 4 2 3 4 6" xfId="34062" xr:uid="{6380F1CC-4223-4133-9540-FC7F7C51275B}"/>
    <cellStyle name="Currency 4 4 2 3 5" xfId="1783" xr:uid="{00000000-0005-0000-0000-0000AF0B0000}"/>
    <cellStyle name="Currency 4 4 2 3 5 2" xfId="17617" xr:uid="{940A855C-C7DB-40B3-A691-78363547EE65}"/>
    <cellStyle name="Currency 4 4 2 3 5 2 2" xfId="17618" xr:uid="{093DF0C2-1E80-4B13-8E1D-EFC88811F056}"/>
    <cellStyle name="Currency 4 4 2 3 5 3" xfId="17619" xr:uid="{9923EFDB-5A4C-4F9B-99E7-B2DFB6EEEE80}"/>
    <cellStyle name="Currency 4 4 2 3 5 4" xfId="17616" xr:uid="{EB8D0CFB-0313-4341-8D2F-7C6046F459F7}"/>
    <cellStyle name="Currency 4 4 2 3 6" xfId="5805" xr:uid="{00000000-0005-0000-0000-0000B00B0000}"/>
    <cellStyle name="Currency 4 4 2 3 6 2" xfId="17621" xr:uid="{77EEF2E5-FEB6-45C7-A213-DE6BA7C4B58B}"/>
    <cellStyle name="Currency 4 4 2 3 6 2 2" xfId="17622" xr:uid="{F08BC1E2-A94A-41D4-96AA-73A8B988F3E4}"/>
    <cellStyle name="Currency 4 4 2 3 6 3" xfId="17623" xr:uid="{F8579CD7-B99B-4DE5-A796-145FA0A2F9FD}"/>
    <cellStyle name="Currency 4 4 2 3 6 4" xfId="17620" xr:uid="{55D578C2-B13E-47D8-B447-BF59BD7ECF5C}"/>
    <cellStyle name="Currency 4 4 2 3 7" xfId="17624" xr:uid="{0892B1D0-D8A7-437A-9E5E-F0791B654912}"/>
    <cellStyle name="Currency 4 4 2 3 7 2" xfId="17625" xr:uid="{39BC90CC-D022-4A96-9DCB-AACDE1267C31}"/>
    <cellStyle name="Currency 4 4 2 3 8" xfId="17626" xr:uid="{77492E72-AB8D-42BD-A676-E6BFC4F80640}"/>
    <cellStyle name="Currency 4 4 2 3 8 2" xfId="17627" xr:uid="{B7873B5A-F6E3-4F97-BAA8-F7A6A71C6D03}"/>
    <cellStyle name="Currency 4 4 2 3 9" xfId="17628" xr:uid="{DEF5760A-CAE5-454D-9729-4A0688178AB2}"/>
    <cellStyle name="Currency 4 4 2 3 9 2" xfId="17629" xr:uid="{91C78518-0284-4281-B101-2C4FD3F93F35}"/>
    <cellStyle name="Currency 4 4 2 4" xfId="1784" xr:uid="{00000000-0005-0000-0000-0000B10B0000}"/>
    <cellStyle name="Currency 4 4 2 4 2" xfId="5809" xr:uid="{00000000-0005-0000-0000-0000B20B0000}"/>
    <cellStyle name="Currency 4 4 2 4 2 2" xfId="17632" xr:uid="{87FE6B14-97E1-4AF1-8FC6-6CCAEEB41F0B}"/>
    <cellStyle name="Currency 4 4 2 4 2 3" xfId="17631" xr:uid="{257922F2-1E05-489A-BCD7-D2C11EFC1BF6}"/>
    <cellStyle name="Currency 4 4 2 4 3" xfId="17633" xr:uid="{669FB090-CED4-4F31-B70C-E07081329714}"/>
    <cellStyle name="Currency 4 4 2 4 3 2" xfId="17634" xr:uid="{461A6D09-F4A2-49D6-BB11-9F3A22F4F92C}"/>
    <cellStyle name="Currency 4 4 2 4 4" xfId="17635" xr:uid="{AF0A5CD3-8766-49E0-BE86-4B88EFF4BE27}"/>
    <cellStyle name="Currency 4 4 2 4 5" xfId="17636" xr:uid="{D10C7596-1B96-4989-9E17-88CA391968DF}"/>
    <cellStyle name="Currency 4 4 2 4 6" xfId="17630" xr:uid="{F258F3AB-CC7E-4AA0-B644-D87A62B91C61}"/>
    <cellStyle name="Currency 4 4 2 4 7" xfId="34063" xr:uid="{1BCFD66E-0A7B-4195-A22E-6F42EF4F125D}"/>
    <cellStyle name="Currency 4 4 2 5" xfId="1785" xr:uid="{00000000-0005-0000-0000-0000B30B0000}"/>
    <cellStyle name="Currency 4 4 2 5 2" xfId="5810" xr:uid="{00000000-0005-0000-0000-0000B40B0000}"/>
    <cellStyle name="Currency 4 4 2 5 2 2" xfId="17639" xr:uid="{05F1230F-3438-48F6-BC46-67D8D4AEC2FD}"/>
    <cellStyle name="Currency 4 4 2 5 2 3" xfId="17638" xr:uid="{85FC5407-9F69-402A-A0E7-2F309FB10213}"/>
    <cellStyle name="Currency 4 4 2 5 3" xfId="17640" xr:uid="{7C8B37FD-F369-427C-9C82-9F4973BC1A3A}"/>
    <cellStyle name="Currency 4 4 2 5 3 2" xfId="17641" xr:uid="{610BCDBA-8E37-4AAB-A14F-33C7D5CC6FE8}"/>
    <cellStyle name="Currency 4 4 2 5 4" xfId="17642" xr:uid="{A2D3BEA7-A3F2-46C5-A6F4-639571F13C11}"/>
    <cellStyle name="Currency 4 4 2 5 5" xfId="17637" xr:uid="{C1500F7E-C732-457D-8622-CA77130A6FAA}"/>
    <cellStyle name="Currency 4 4 2 5 6" xfId="34064" xr:uid="{843E4348-DD34-449E-81DD-4A91F3B34109}"/>
    <cellStyle name="Currency 4 4 2 6" xfId="1786" xr:uid="{00000000-0005-0000-0000-0000B50B0000}"/>
    <cellStyle name="Currency 4 4 2 6 2" xfId="5811" xr:uid="{00000000-0005-0000-0000-0000B60B0000}"/>
    <cellStyle name="Currency 4 4 2 6 2 2" xfId="17645" xr:uid="{3EF00E87-DC03-4D9A-B350-F0CA8E4757CA}"/>
    <cellStyle name="Currency 4 4 2 6 2 3" xfId="17644" xr:uid="{375F7AFA-4830-49AC-A930-10CA21C579BE}"/>
    <cellStyle name="Currency 4 4 2 6 3" xfId="17646" xr:uid="{ABBF5654-1ADC-4093-99E6-95DC90413019}"/>
    <cellStyle name="Currency 4 4 2 6 3 2" xfId="17647" xr:uid="{04D92901-89B2-47DB-907F-16A63BBE097E}"/>
    <cellStyle name="Currency 4 4 2 6 4" xfId="17648" xr:uid="{DDAA6E49-99B8-4B32-A5F2-2572ADE66D91}"/>
    <cellStyle name="Currency 4 4 2 6 5" xfId="17643" xr:uid="{FE80658E-C2CE-42A3-8035-9FEA23BBE420}"/>
    <cellStyle name="Currency 4 4 2 6 6" xfId="34065" xr:uid="{B210C400-6BEC-4061-95C8-74412A70C523}"/>
    <cellStyle name="Currency 4 4 2 7" xfId="1787" xr:uid="{00000000-0005-0000-0000-0000B70B0000}"/>
    <cellStyle name="Currency 4 4 2 7 2" xfId="17650" xr:uid="{EFAE8B97-7B85-4E99-BFDC-E3B169BB7373}"/>
    <cellStyle name="Currency 4 4 2 7 2 2" xfId="17651" xr:uid="{8E2315F4-EEB5-4D8C-B3B1-74C3F1BBC8D4}"/>
    <cellStyle name="Currency 4 4 2 7 3" xfId="17652" xr:uid="{D2F7B255-B6EA-4EC2-83AF-95C9D3A108E4}"/>
    <cellStyle name="Currency 4 4 2 7 4" xfId="17649" xr:uid="{FA9A4598-7212-4211-A371-245BBEF9A302}"/>
    <cellStyle name="Currency 4 4 2 8" xfId="5800" xr:uid="{00000000-0005-0000-0000-0000B80B0000}"/>
    <cellStyle name="Currency 4 4 2 8 2" xfId="17654" xr:uid="{3B7CC187-EB31-4543-B150-9F6FA1EA6799}"/>
    <cellStyle name="Currency 4 4 2 8 2 2" xfId="17655" xr:uid="{90750CD8-356D-4928-9C27-6A18141DFC7B}"/>
    <cellStyle name="Currency 4 4 2 8 3" xfId="17656" xr:uid="{9B28FBAE-0263-4815-A4F7-AC0F9F37F106}"/>
    <cellStyle name="Currency 4 4 2 8 4" xfId="17653" xr:uid="{2B5B1DF8-10DC-4223-B6EC-95707F3F3FBE}"/>
    <cellStyle name="Currency 4 4 2 9" xfId="17657" xr:uid="{CEA6D755-7395-402A-BF12-44E4BE09B0FE}"/>
    <cellStyle name="Currency 4 4 2 9 2" xfId="17658" xr:uid="{1D69B7A9-7357-40E6-A7E7-78F3EDEAB063}"/>
    <cellStyle name="Currency 4 4 3" xfId="1788" xr:uid="{00000000-0005-0000-0000-0000B90B0000}"/>
    <cellStyle name="Currency 4 4 3 10" xfId="17660" xr:uid="{3966256B-B797-42DA-A18D-3AD6CD44DCBF}"/>
    <cellStyle name="Currency 4 4 3 10 2" xfId="17661" xr:uid="{700804B7-BDCC-44BA-A19C-89957EF1BBD9}"/>
    <cellStyle name="Currency 4 4 3 11" xfId="17662" xr:uid="{AF87B541-3700-4292-904D-77D6BA4F01BE}"/>
    <cellStyle name="Currency 4 4 3 11 2" xfId="17663" xr:uid="{B6D927A9-EE07-4E28-8537-25E91767C87B}"/>
    <cellStyle name="Currency 4 4 3 12" xfId="17664" xr:uid="{AE624A9B-E017-424C-A29C-99069C09C2DA}"/>
    <cellStyle name="Currency 4 4 3 13" xfId="17659" xr:uid="{8887D558-E687-4C78-B078-063CD96A3CD7}"/>
    <cellStyle name="Currency 4 4 3 14" xfId="34066" xr:uid="{1BD54EC2-1C92-482B-9662-2024AC651090}"/>
    <cellStyle name="Currency 4 4 3 15" xfId="35868" xr:uid="{316968A9-98C8-4D11-914C-619B6B367CA4}"/>
    <cellStyle name="Currency 4 4 3 2" xfId="1789" xr:uid="{00000000-0005-0000-0000-0000BA0B0000}"/>
    <cellStyle name="Currency 4 4 3 2 10" xfId="17666" xr:uid="{5AB7CD69-1FB2-4903-91C8-CDF084C94F3A}"/>
    <cellStyle name="Currency 4 4 3 2 11" xfId="17665" xr:uid="{DD897327-3C42-48D2-95AE-28BC19A426C9}"/>
    <cellStyle name="Currency 4 4 3 2 12" xfId="34067" xr:uid="{86283A88-6E34-4B7D-B5A1-3C3A0D1754FE}"/>
    <cellStyle name="Currency 4 4 3 2 13" xfId="36242" xr:uid="{A2EE2800-0752-4703-BECE-8BD43BEA1821}"/>
    <cellStyle name="Currency 4 4 3 2 2" xfId="1790" xr:uid="{00000000-0005-0000-0000-0000BB0B0000}"/>
    <cellStyle name="Currency 4 4 3 2 2 2" xfId="5814" xr:uid="{00000000-0005-0000-0000-0000BC0B0000}"/>
    <cellStyle name="Currency 4 4 3 2 2 2 2" xfId="17669" xr:uid="{1BA9D392-2BCB-4D8C-87D4-3206A8731BE9}"/>
    <cellStyle name="Currency 4 4 3 2 2 2 3" xfId="17668" xr:uid="{1240B9D9-79C2-4698-80A9-513394B2AD84}"/>
    <cellStyle name="Currency 4 4 3 2 2 3" xfId="17670" xr:uid="{6AA0A8B2-7265-4ED7-9E3A-D0454EE8E58E}"/>
    <cellStyle name="Currency 4 4 3 2 2 3 2" xfId="17671" xr:uid="{31FD5E86-3A47-4DF0-8820-F808D300696B}"/>
    <cellStyle name="Currency 4 4 3 2 2 4" xfId="17672" xr:uid="{98AA468A-4203-4593-9DBE-4B9971D67713}"/>
    <cellStyle name="Currency 4 4 3 2 2 5" xfId="17667" xr:uid="{6C716918-45FF-4D01-99E9-FA8C0B1F461D}"/>
    <cellStyle name="Currency 4 4 3 2 2 6" xfId="34068" xr:uid="{4D61D5E4-90A0-4182-A5A0-A7D9AAA7ABDE}"/>
    <cellStyle name="Currency 4 4 3 2 3" xfId="1791" xr:uid="{00000000-0005-0000-0000-0000BD0B0000}"/>
    <cellStyle name="Currency 4 4 3 2 3 2" xfId="5815" xr:uid="{00000000-0005-0000-0000-0000BE0B0000}"/>
    <cellStyle name="Currency 4 4 3 2 3 2 2" xfId="17675" xr:uid="{5C52824F-7743-4101-8D92-5987A8ADF7C3}"/>
    <cellStyle name="Currency 4 4 3 2 3 2 3" xfId="17674" xr:uid="{B8350877-97A0-4311-B57E-AF1F4BCAB985}"/>
    <cellStyle name="Currency 4 4 3 2 3 3" xfId="17676" xr:uid="{07E1F85E-94F8-4D05-91DF-694EBF10345D}"/>
    <cellStyle name="Currency 4 4 3 2 3 3 2" xfId="17677" xr:uid="{BFB6D045-A7EF-4D4C-A51C-89F883B3EBFE}"/>
    <cellStyle name="Currency 4 4 3 2 3 4" xfId="17678" xr:uid="{3BC2D001-FEB8-4DFF-A8CB-8D1E02CDEC89}"/>
    <cellStyle name="Currency 4 4 3 2 3 5" xfId="17673" xr:uid="{2FD43458-10EA-4185-B6F4-CFB84D992800}"/>
    <cellStyle name="Currency 4 4 3 2 3 6" xfId="34069" xr:uid="{2518F818-9DF5-4AA0-9BAC-D444BCDFC5C6}"/>
    <cellStyle name="Currency 4 4 3 2 4" xfId="1792" xr:uid="{00000000-0005-0000-0000-0000BF0B0000}"/>
    <cellStyle name="Currency 4 4 3 2 4 2" xfId="5816" xr:uid="{00000000-0005-0000-0000-0000C00B0000}"/>
    <cellStyle name="Currency 4 4 3 2 4 2 2" xfId="17681" xr:uid="{2532EA88-A95A-4476-8640-4360F090EB34}"/>
    <cellStyle name="Currency 4 4 3 2 4 2 3" xfId="17680" xr:uid="{058A8403-E48F-4A8C-AB2C-3291A00EF03E}"/>
    <cellStyle name="Currency 4 4 3 2 4 3" xfId="17682" xr:uid="{E2843606-D256-474D-8E79-F5C07F11F9A6}"/>
    <cellStyle name="Currency 4 4 3 2 4 3 2" xfId="17683" xr:uid="{BAB0C6EA-F03D-4512-B214-F4D72AFA77C7}"/>
    <cellStyle name="Currency 4 4 3 2 4 4" xfId="17684" xr:uid="{BDDA5C08-CC77-4494-B8D7-33E572986351}"/>
    <cellStyle name="Currency 4 4 3 2 4 5" xfId="17679" xr:uid="{4130FCC6-AE01-46D3-9EE3-282A6ADC1F19}"/>
    <cellStyle name="Currency 4 4 3 2 4 6" xfId="34070" xr:uid="{21D071DF-2512-429C-A0FF-CEA50F9E8BA5}"/>
    <cellStyle name="Currency 4 4 3 2 5" xfId="1793" xr:uid="{00000000-0005-0000-0000-0000C10B0000}"/>
    <cellStyle name="Currency 4 4 3 2 5 2" xfId="17686" xr:uid="{ABEC986F-4249-4D53-AA38-B3BAD421E17C}"/>
    <cellStyle name="Currency 4 4 3 2 5 2 2" xfId="17687" xr:uid="{2ABFD26E-DD00-442F-AF25-F9465C28FD84}"/>
    <cellStyle name="Currency 4 4 3 2 5 3" xfId="17688" xr:uid="{C88CCA82-A5C9-4C95-9EB6-2514819F77F6}"/>
    <cellStyle name="Currency 4 4 3 2 5 4" xfId="17685" xr:uid="{A7E9FFC5-0957-4FD5-ADDB-3FA09393B00E}"/>
    <cellStyle name="Currency 4 4 3 2 6" xfId="5813" xr:uid="{00000000-0005-0000-0000-0000C20B0000}"/>
    <cellStyle name="Currency 4 4 3 2 6 2" xfId="17690" xr:uid="{9B2875FB-1C2F-4D85-8897-F6378F737064}"/>
    <cellStyle name="Currency 4 4 3 2 6 2 2" xfId="17691" xr:uid="{61143A88-6D07-49D2-953E-CCCC093519E9}"/>
    <cellStyle name="Currency 4 4 3 2 6 3" xfId="17692" xr:uid="{DBF76113-16AD-4BDD-9150-7BEDBA6042FE}"/>
    <cellStyle name="Currency 4 4 3 2 6 4" xfId="17689" xr:uid="{03518600-C652-4F4B-AF2B-D6B3EB4581C8}"/>
    <cellStyle name="Currency 4 4 3 2 7" xfId="17693" xr:uid="{70F011BB-D3BC-4A34-9442-A43CF586AE06}"/>
    <cellStyle name="Currency 4 4 3 2 7 2" xfId="17694" xr:uid="{884DF20F-3744-4DF4-8CD9-96567255EB86}"/>
    <cellStyle name="Currency 4 4 3 2 8" xfId="17695" xr:uid="{DE42DF39-D0BC-4E27-A22E-2783F5B5872D}"/>
    <cellStyle name="Currency 4 4 3 2 8 2" xfId="17696" xr:uid="{6E2892C3-1CD7-4221-A5D9-E98BD37DE473}"/>
    <cellStyle name="Currency 4 4 3 2 9" xfId="17697" xr:uid="{1AC4F1D9-14BE-4649-B8E0-2EA0991B483F}"/>
    <cellStyle name="Currency 4 4 3 2 9 2" xfId="17698" xr:uid="{FA9CD606-9F7E-4044-ABBE-62BB50E05804}"/>
    <cellStyle name="Currency 4 4 3 3" xfId="1794" xr:uid="{00000000-0005-0000-0000-0000C30B0000}"/>
    <cellStyle name="Currency 4 4 3 3 10" xfId="17700" xr:uid="{2B159535-5C52-4423-B5B5-2824AC3650DC}"/>
    <cellStyle name="Currency 4 4 3 3 11" xfId="17699" xr:uid="{35382FEC-AE14-4C4D-97E1-6702ADEEE706}"/>
    <cellStyle name="Currency 4 4 3 3 12" xfId="34071" xr:uid="{4CBCC577-170F-4205-A26E-CEE6335ED7C9}"/>
    <cellStyle name="Currency 4 4 3 3 13" xfId="36455" xr:uid="{0A2DF6AD-4FFF-4939-9DB9-CAB246F6EE6C}"/>
    <cellStyle name="Currency 4 4 3 3 2" xfId="1795" xr:uid="{00000000-0005-0000-0000-0000C40B0000}"/>
    <cellStyle name="Currency 4 4 3 3 2 2" xfId="5818" xr:uid="{00000000-0005-0000-0000-0000C50B0000}"/>
    <cellStyle name="Currency 4 4 3 3 2 2 2" xfId="17703" xr:uid="{77E87121-9BC5-4F09-9D0D-9029C29253C5}"/>
    <cellStyle name="Currency 4 4 3 3 2 2 3" xfId="17702" xr:uid="{2B8A0D69-02E6-4D82-BA15-57135C03DEF9}"/>
    <cellStyle name="Currency 4 4 3 3 2 3" xfId="17704" xr:uid="{6F98DEC8-3742-4019-A8E5-E57FE26FDD19}"/>
    <cellStyle name="Currency 4 4 3 3 2 3 2" xfId="17705" xr:uid="{A75655C0-19E0-47F2-BBAC-5AEE834B59A8}"/>
    <cellStyle name="Currency 4 4 3 3 2 4" xfId="17706" xr:uid="{A659ECB7-3740-4205-966C-BEFBA72229B3}"/>
    <cellStyle name="Currency 4 4 3 3 2 5" xfId="17701" xr:uid="{CC0B504C-4CB5-445C-B7C0-6717FF9C2D83}"/>
    <cellStyle name="Currency 4 4 3 3 2 6" xfId="34072" xr:uid="{CC8B40C4-A0D4-4FFF-9F0F-2DF26112584C}"/>
    <cellStyle name="Currency 4 4 3 3 3" xfId="1796" xr:uid="{00000000-0005-0000-0000-0000C60B0000}"/>
    <cellStyle name="Currency 4 4 3 3 3 2" xfId="5819" xr:uid="{00000000-0005-0000-0000-0000C70B0000}"/>
    <cellStyle name="Currency 4 4 3 3 3 2 2" xfId="17709" xr:uid="{A9BD90EA-D97C-4C67-AE12-B07E9F188962}"/>
    <cellStyle name="Currency 4 4 3 3 3 2 3" xfId="17708" xr:uid="{4F70FE81-342B-4D2B-8E36-F88ECA005560}"/>
    <cellStyle name="Currency 4 4 3 3 3 3" xfId="17710" xr:uid="{B976C7ED-A2B8-462D-B97A-14864FF27D89}"/>
    <cellStyle name="Currency 4 4 3 3 3 3 2" xfId="17711" xr:uid="{99ED85CB-CB20-4A73-B729-043E70DBC030}"/>
    <cellStyle name="Currency 4 4 3 3 3 4" xfId="17712" xr:uid="{8FB2E1C9-FB34-42F3-8634-037476B574B5}"/>
    <cellStyle name="Currency 4 4 3 3 3 5" xfId="17707" xr:uid="{AD30A698-F444-4B23-AEEE-6C2615388E49}"/>
    <cellStyle name="Currency 4 4 3 3 3 6" xfId="34073" xr:uid="{EB2CF34F-E993-4D09-B68E-3038265F313A}"/>
    <cellStyle name="Currency 4 4 3 3 4" xfId="1797" xr:uid="{00000000-0005-0000-0000-0000C80B0000}"/>
    <cellStyle name="Currency 4 4 3 3 4 2" xfId="5820" xr:uid="{00000000-0005-0000-0000-0000C90B0000}"/>
    <cellStyle name="Currency 4 4 3 3 4 2 2" xfId="17715" xr:uid="{57E84DA0-252D-4DD5-8825-513E2CA731A4}"/>
    <cellStyle name="Currency 4 4 3 3 4 2 3" xfId="17714" xr:uid="{F8EC0F03-9FAA-4508-8DB3-83ADCA7300DC}"/>
    <cellStyle name="Currency 4 4 3 3 4 3" xfId="17716" xr:uid="{9B19267B-C4B4-42CE-A1B0-F6B6D4690E43}"/>
    <cellStyle name="Currency 4 4 3 3 4 3 2" xfId="17717" xr:uid="{BAD1AB4E-EEC1-4260-8726-2F37FD205229}"/>
    <cellStyle name="Currency 4 4 3 3 4 4" xfId="17718" xr:uid="{563C54A1-F446-42E6-A0CC-C45A81A8252B}"/>
    <cellStyle name="Currency 4 4 3 3 4 5" xfId="17713" xr:uid="{2EBE7C14-42C9-4C97-B5C7-8A0677EC5F4D}"/>
    <cellStyle name="Currency 4 4 3 3 4 6" xfId="34074" xr:uid="{2E401495-A01A-4003-8B79-1D56B56F173D}"/>
    <cellStyle name="Currency 4 4 3 3 5" xfId="1798" xr:uid="{00000000-0005-0000-0000-0000CA0B0000}"/>
    <cellStyle name="Currency 4 4 3 3 5 2" xfId="17720" xr:uid="{0B77B450-E0CC-4302-9CE1-1A9AD394E255}"/>
    <cellStyle name="Currency 4 4 3 3 5 2 2" xfId="17721" xr:uid="{9DB84E2F-4A84-4068-B937-A3717CDFC175}"/>
    <cellStyle name="Currency 4 4 3 3 5 3" xfId="17722" xr:uid="{08410D19-DB78-4922-AE95-CEEF9C7357AF}"/>
    <cellStyle name="Currency 4 4 3 3 5 4" xfId="17719" xr:uid="{FC627F40-A844-4D49-9D4D-23C9A68BFB7D}"/>
    <cellStyle name="Currency 4 4 3 3 6" xfId="5817" xr:uid="{00000000-0005-0000-0000-0000CB0B0000}"/>
    <cellStyle name="Currency 4 4 3 3 6 2" xfId="17724" xr:uid="{C2B86F5D-4B4F-4686-BDC4-324CD850A457}"/>
    <cellStyle name="Currency 4 4 3 3 6 2 2" xfId="17725" xr:uid="{ABA8535A-F2F2-4871-9D54-DF05B18474AA}"/>
    <cellStyle name="Currency 4 4 3 3 6 3" xfId="17726" xr:uid="{3D8DF603-3662-4310-AF48-DE789C5BFB3F}"/>
    <cellStyle name="Currency 4 4 3 3 6 4" xfId="17723" xr:uid="{BD624DA3-F911-40CA-ABAB-8A5CB0BBB40B}"/>
    <cellStyle name="Currency 4 4 3 3 7" xfId="17727" xr:uid="{36F79567-B489-4B57-A7A3-3F4201C8BF3A}"/>
    <cellStyle name="Currency 4 4 3 3 7 2" xfId="17728" xr:uid="{8F7FD2F9-9453-406B-A054-5794A817A48E}"/>
    <cellStyle name="Currency 4 4 3 3 8" xfId="17729" xr:uid="{C03B8279-5085-4271-8F58-8D4C28EE771F}"/>
    <cellStyle name="Currency 4 4 3 3 8 2" xfId="17730" xr:uid="{4DC97336-705A-44D9-92EC-D5D8B742BC23}"/>
    <cellStyle name="Currency 4 4 3 3 9" xfId="17731" xr:uid="{8D6D7AFE-D4B4-425C-8723-267004A18DAF}"/>
    <cellStyle name="Currency 4 4 3 3 9 2" xfId="17732" xr:uid="{DB21339A-EA3C-4B3C-A649-51DB033643E0}"/>
    <cellStyle name="Currency 4 4 3 4" xfId="1799" xr:uid="{00000000-0005-0000-0000-0000CC0B0000}"/>
    <cellStyle name="Currency 4 4 3 4 2" xfId="5821" xr:uid="{00000000-0005-0000-0000-0000CD0B0000}"/>
    <cellStyle name="Currency 4 4 3 4 2 2" xfId="17735" xr:uid="{07EAEBB9-AAD1-4FF4-8B01-89F2F806C2DA}"/>
    <cellStyle name="Currency 4 4 3 4 2 3" xfId="17734" xr:uid="{F47A4111-007A-4893-BCF6-957C41FBD4EC}"/>
    <cellStyle name="Currency 4 4 3 4 3" xfId="17736" xr:uid="{1FF3F803-D61A-4B61-9859-AE617AEDADB9}"/>
    <cellStyle name="Currency 4 4 3 4 3 2" xfId="17737" xr:uid="{71E1C23E-4DE6-41B0-9C1A-7BA74DC658AC}"/>
    <cellStyle name="Currency 4 4 3 4 4" xfId="17738" xr:uid="{E95BA279-2DD3-43AF-91D9-456B28C903F6}"/>
    <cellStyle name="Currency 4 4 3 4 5" xfId="17739" xr:uid="{5AA7892C-E5C6-4083-AD1F-D0F8997E2E08}"/>
    <cellStyle name="Currency 4 4 3 4 6" xfId="17733" xr:uid="{7D9D8008-CD71-4E2B-8FDC-62ED55C292BA}"/>
    <cellStyle name="Currency 4 4 3 4 7" xfId="34075" xr:uid="{52346EA2-32CC-4490-B00E-8AB39CB3EA4B}"/>
    <cellStyle name="Currency 4 4 3 5" xfId="1800" xr:uid="{00000000-0005-0000-0000-0000CE0B0000}"/>
    <cellStyle name="Currency 4 4 3 5 2" xfId="5822" xr:uid="{00000000-0005-0000-0000-0000CF0B0000}"/>
    <cellStyle name="Currency 4 4 3 5 2 2" xfId="17742" xr:uid="{56CB5E8B-C34F-4992-AA7A-C99BB5A2F8E7}"/>
    <cellStyle name="Currency 4 4 3 5 2 3" xfId="17741" xr:uid="{95575462-E030-4C49-A9A9-CF163428C7EA}"/>
    <cellStyle name="Currency 4 4 3 5 3" xfId="17743" xr:uid="{17758842-44B1-4A73-9D90-C2962BAE863D}"/>
    <cellStyle name="Currency 4 4 3 5 3 2" xfId="17744" xr:uid="{A31C1E1F-FABB-4D03-89FB-75914B549A1F}"/>
    <cellStyle name="Currency 4 4 3 5 4" xfId="17745" xr:uid="{3D487F18-834B-4EF7-BDC5-16487CA94653}"/>
    <cellStyle name="Currency 4 4 3 5 5" xfId="17740" xr:uid="{A6070671-8919-461C-BB05-E467350F08BE}"/>
    <cellStyle name="Currency 4 4 3 5 6" xfId="34076" xr:uid="{8F5578DB-837C-4B98-82E0-706027A04BF2}"/>
    <cellStyle name="Currency 4 4 3 6" xfId="1801" xr:uid="{00000000-0005-0000-0000-0000D00B0000}"/>
    <cellStyle name="Currency 4 4 3 6 2" xfId="5823" xr:uid="{00000000-0005-0000-0000-0000D10B0000}"/>
    <cellStyle name="Currency 4 4 3 6 2 2" xfId="17748" xr:uid="{3F67462B-ED47-44C9-9743-E727A59629A4}"/>
    <cellStyle name="Currency 4 4 3 6 2 3" xfId="17747" xr:uid="{280DF31F-85F3-4557-A6B4-65189253885F}"/>
    <cellStyle name="Currency 4 4 3 6 3" xfId="17749" xr:uid="{27025F67-AB66-4215-83E6-A5AB9D26E43D}"/>
    <cellStyle name="Currency 4 4 3 6 3 2" xfId="17750" xr:uid="{8120DD30-3B2F-471F-9D3A-5EA172E93711}"/>
    <cellStyle name="Currency 4 4 3 6 4" xfId="17751" xr:uid="{886AE6AF-276E-467B-AE6F-51406A846069}"/>
    <cellStyle name="Currency 4 4 3 6 5" xfId="17746" xr:uid="{A29187BA-4578-4827-88C9-9722EEAD6036}"/>
    <cellStyle name="Currency 4 4 3 6 6" xfId="34077" xr:uid="{AA4F1F2A-19AC-4243-8ADC-E15EC054353F}"/>
    <cellStyle name="Currency 4 4 3 7" xfId="1802" xr:uid="{00000000-0005-0000-0000-0000D20B0000}"/>
    <cellStyle name="Currency 4 4 3 7 2" xfId="17753" xr:uid="{6BC1D2F5-CC32-496B-AB20-CB9D5950FFEA}"/>
    <cellStyle name="Currency 4 4 3 7 2 2" xfId="17754" xr:uid="{6A513CA4-3130-491C-B5B6-3FD9A74F2C02}"/>
    <cellStyle name="Currency 4 4 3 7 3" xfId="17755" xr:uid="{32EBDB84-A4D4-4E5F-B0EE-F38DEB34AE05}"/>
    <cellStyle name="Currency 4 4 3 7 4" xfId="17752" xr:uid="{EFD39862-983D-4F09-9034-F6B7EE565E64}"/>
    <cellStyle name="Currency 4 4 3 8" xfId="5812" xr:uid="{00000000-0005-0000-0000-0000D30B0000}"/>
    <cellStyle name="Currency 4 4 3 8 2" xfId="17757" xr:uid="{9F39B71E-4B38-4BF7-85D4-7793FCB13D38}"/>
    <cellStyle name="Currency 4 4 3 8 2 2" xfId="17758" xr:uid="{58BCCCD8-D71B-4A60-85D3-5BAEB93A811D}"/>
    <cellStyle name="Currency 4 4 3 8 3" xfId="17759" xr:uid="{29428C6F-EB5C-49CC-B84C-79AA7B8BEC57}"/>
    <cellStyle name="Currency 4 4 3 8 4" xfId="17756" xr:uid="{376BBF41-DB2A-42D7-A47F-E99E28440989}"/>
    <cellStyle name="Currency 4 4 3 9" xfId="17760" xr:uid="{450F5013-5EC0-4FF7-82FC-2206371C910D}"/>
    <cellStyle name="Currency 4 4 3 9 2" xfId="17761" xr:uid="{35133C77-EA3C-4A13-8265-FC34714EAE8D}"/>
    <cellStyle name="Currency 4 4 4" xfId="1803" xr:uid="{00000000-0005-0000-0000-0000D40B0000}"/>
    <cellStyle name="Currency 4 4 4 10" xfId="17763" xr:uid="{ACFCE0C1-CCD3-4A57-969F-8C61FEA736A0}"/>
    <cellStyle name="Currency 4 4 4 10 2" xfId="17764" xr:uid="{1AEC06DD-A147-4256-877E-7774C0F19740}"/>
    <cellStyle name="Currency 4 4 4 11" xfId="17765" xr:uid="{9223551A-1F6F-4BDC-A13C-DC482416B962}"/>
    <cellStyle name="Currency 4 4 4 11 2" xfId="17766" xr:uid="{E95ADB76-ADDC-4B15-A9BA-7D02DE0FCBBB}"/>
    <cellStyle name="Currency 4 4 4 12" xfId="17767" xr:uid="{054B029B-F819-4FF3-B06B-BA6F6EEEE3DD}"/>
    <cellStyle name="Currency 4 4 4 13" xfId="17762" xr:uid="{BDC6CDD7-AEB3-4E98-BF3D-B67F824C1DDE}"/>
    <cellStyle name="Currency 4 4 4 14" xfId="34078" xr:uid="{3CDAD20C-53A7-4E11-A8B5-C585414763FC}"/>
    <cellStyle name="Currency 4 4 4 15" xfId="35869" xr:uid="{AE05976E-BFC3-422E-8580-C86FC5DBA45F}"/>
    <cellStyle name="Currency 4 4 4 2" xfId="1804" xr:uid="{00000000-0005-0000-0000-0000D50B0000}"/>
    <cellStyle name="Currency 4 4 4 2 10" xfId="17769" xr:uid="{1EA1B415-C426-4CCF-8848-44A7AA21C8E1}"/>
    <cellStyle name="Currency 4 4 4 2 11" xfId="17768" xr:uid="{B6E5BB18-3147-4D06-8040-1A87B8AF1232}"/>
    <cellStyle name="Currency 4 4 4 2 12" xfId="34079" xr:uid="{0AF742E2-63E9-4070-A116-50C3C4585262}"/>
    <cellStyle name="Currency 4 4 4 2 13" xfId="36243" xr:uid="{F00A3AB7-15CC-4716-A7CC-EAF362FF6732}"/>
    <cellStyle name="Currency 4 4 4 2 2" xfId="1805" xr:uid="{00000000-0005-0000-0000-0000D60B0000}"/>
    <cellStyle name="Currency 4 4 4 2 2 2" xfId="5826" xr:uid="{00000000-0005-0000-0000-0000D70B0000}"/>
    <cellStyle name="Currency 4 4 4 2 2 2 2" xfId="17772" xr:uid="{6B211FC6-9E27-4897-AC5A-67B90022929D}"/>
    <cellStyle name="Currency 4 4 4 2 2 2 3" xfId="17771" xr:uid="{2AA23B16-0648-47C8-BBB6-27F49DA362B5}"/>
    <cellStyle name="Currency 4 4 4 2 2 3" xfId="17773" xr:uid="{6C529E18-1445-43F8-A6F0-433F3726D4EC}"/>
    <cellStyle name="Currency 4 4 4 2 2 3 2" xfId="17774" xr:uid="{28A52AC3-4AAB-4419-B3AA-1A65AE193200}"/>
    <cellStyle name="Currency 4 4 4 2 2 4" xfId="17775" xr:uid="{5B9016A9-E02A-41CA-8783-62C7FBCED276}"/>
    <cellStyle name="Currency 4 4 4 2 2 5" xfId="17770" xr:uid="{D23DD44A-4574-4900-988A-9F4D1F504937}"/>
    <cellStyle name="Currency 4 4 4 2 2 6" xfId="34080" xr:uid="{3FAB3AB9-7935-4289-809D-A2FFBD42F639}"/>
    <cellStyle name="Currency 4 4 4 2 3" xfId="1806" xr:uid="{00000000-0005-0000-0000-0000D80B0000}"/>
    <cellStyle name="Currency 4 4 4 2 3 2" xfId="5827" xr:uid="{00000000-0005-0000-0000-0000D90B0000}"/>
    <cellStyle name="Currency 4 4 4 2 3 2 2" xfId="17778" xr:uid="{8E0883C8-1A0F-417F-A3AB-BC66B04371EE}"/>
    <cellStyle name="Currency 4 4 4 2 3 2 3" xfId="17777" xr:uid="{4A8DD826-05E2-4F22-ABE6-3FEDB8BEAFD1}"/>
    <cellStyle name="Currency 4 4 4 2 3 3" xfId="17779" xr:uid="{2115E01D-CE51-4969-B67F-4F97820535EE}"/>
    <cellStyle name="Currency 4 4 4 2 3 3 2" xfId="17780" xr:uid="{06F549D4-7845-4A6E-B9B1-9D2DE6836C2C}"/>
    <cellStyle name="Currency 4 4 4 2 3 4" xfId="17781" xr:uid="{A8817955-AEC5-44A6-9CE1-19025F000E1D}"/>
    <cellStyle name="Currency 4 4 4 2 3 5" xfId="17776" xr:uid="{B762B499-9DFD-43A4-AA2E-25751794D4DA}"/>
    <cellStyle name="Currency 4 4 4 2 3 6" xfId="34081" xr:uid="{EA977464-ED03-4D60-8F60-0446B50DCBE9}"/>
    <cellStyle name="Currency 4 4 4 2 4" xfId="1807" xr:uid="{00000000-0005-0000-0000-0000DA0B0000}"/>
    <cellStyle name="Currency 4 4 4 2 4 2" xfId="5828" xr:uid="{00000000-0005-0000-0000-0000DB0B0000}"/>
    <cellStyle name="Currency 4 4 4 2 4 2 2" xfId="17784" xr:uid="{451FCA39-AA2D-439A-8D65-2C1151EB8B6A}"/>
    <cellStyle name="Currency 4 4 4 2 4 2 3" xfId="17783" xr:uid="{D48B804B-E8CF-482C-8684-AD0CFC59BF26}"/>
    <cellStyle name="Currency 4 4 4 2 4 3" xfId="17785" xr:uid="{2E5C5FCC-2D9E-4315-B822-FC6DC41DA22B}"/>
    <cellStyle name="Currency 4 4 4 2 4 3 2" xfId="17786" xr:uid="{AAA51281-A590-4D05-9FC4-F1BF350309FA}"/>
    <cellStyle name="Currency 4 4 4 2 4 4" xfId="17787" xr:uid="{1639B7F9-12CE-4364-A330-763CECB56F78}"/>
    <cellStyle name="Currency 4 4 4 2 4 5" xfId="17782" xr:uid="{D5CF3B05-82AB-4A6A-B7EC-5C207E0B5254}"/>
    <cellStyle name="Currency 4 4 4 2 4 6" xfId="34082" xr:uid="{5041EA8C-41B7-4FF4-8CC7-8407573ED59C}"/>
    <cellStyle name="Currency 4 4 4 2 5" xfId="1808" xr:uid="{00000000-0005-0000-0000-0000DC0B0000}"/>
    <cellStyle name="Currency 4 4 4 2 5 2" xfId="17789" xr:uid="{113BA99D-4536-45A7-9264-5C6254AB8843}"/>
    <cellStyle name="Currency 4 4 4 2 5 2 2" xfId="17790" xr:uid="{B18DAFE4-A540-4393-A197-4EF79A927839}"/>
    <cellStyle name="Currency 4 4 4 2 5 3" xfId="17791" xr:uid="{638ED8D4-DAD0-407F-8CDC-8C8E01EBE50D}"/>
    <cellStyle name="Currency 4 4 4 2 5 4" xfId="17788" xr:uid="{31CE0D3A-8714-4AB7-B65F-01FD63CE0D56}"/>
    <cellStyle name="Currency 4 4 4 2 6" xfId="5825" xr:uid="{00000000-0005-0000-0000-0000DD0B0000}"/>
    <cellStyle name="Currency 4 4 4 2 6 2" xfId="17793" xr:uid="{1A239F06-A6FF-4CA3-B219-872D9F8090F5}"/>
    <cellStyle name="Currency 4 4 4 2 6 2 2" xfId="17794" xr:uid="{28E0ED92-3C19-4545-A8CE-E56068618AC6}"/>
    <cellStyle name="Currency 4 4 4 2 6 3" xfId="17795" xr:uid="{8010CA30-5E9D-4367-8A70-9409D98FCA9E}"/>
    <cellStyle name="Currency 4 4 4 2 6 4" xfId="17792" xr:uid="{3C03606B-6C16-4398-B402-18B6D4635070}"/>
    <cellStyle name="Currency 4 4 4 2 7" xfId="17796" xr:uid="{DAB29913-9F06-49E8-A785-FB6FFE55E87A}"/>
    <cellStyle name="Currency 4 4 4 2 7 2" xfId="17797" xr:uid="{A95D1C19-CAC6-4B03-A19E-F9454170A3E9}"/>
    <cellStyle name="Currency 4 4 4 2 8" xfId="17798" xr:uid="{068A5821-6D60-4ECF-8486-46E72CCAF3D4}"/>
    <cellStyle name="Currency 4 4 4 2 8 2" xfId="17799" xr:uid="{5B676A40-11B9-4F21-BEDA-F6EF4683392F}"/>
    <cellStyle name="Currency 4 4 4 2 9" xfId="17800" xr:uid="{387E8F42-A974-4F3D-9839-EA1C1B3C6A88}"/>
    <cellStyle name="Currency 4 4 4 2 9 2" xfId="17801" xr:uid="{41B4F1AD-E936-4DCB-B07C-CB62B1E08BA2}"/>
    <cellStyle name="Currency 4 4 4 3" xfId="1809" xr:uid="{00000000-0005-0000-0000-0000DE0B0000}"/>
    <cellStyle name="Currency 4 4 4 3 10" xfId="17803" xr:uid="{332DD3EF-3425-42E1-9B91-DB7F675334A9}"/>
    <cellStyle name="Currency 4 4 4 3 11" xfId="17802" xr:uid="{575EE572-EDE0-4CC1-96BA-78982D0278C2}"/>
    <cellStyle name="Currency 4 4 4 3 12" xfId="34083" xr:uid="{2070DFC1-3FE4-4E8C-824D-BE6389AC4E45}"/>
    <cellStyle name="Currency 4 4 4 3 13" xfId="36456" xr:uid="{8295FD2A-29D0-4542-A90C-7FA3009F4225}"/>
    <cellStyle name="Currency 4 4 4 3 2" xfId="1810" xr:uid="{00000000-0005-0000-0000-0000DF0B0000}"/>
    <cellStyle name="Currency 4 4 4 3 2 2" xfId="5830" xr:uid="{00000000-0005-0000-0000-0000E00B0000}"/>
    <cellStyle name="Currency 4 4 4 3 2 2 2" xfId="17806" xr:uid="{ADDFE2EE-83B1-4BD0-A9AF-6FCA99C22FB6}"/>
    <cellStyle name="Currency 4 4 4 3 2 2 3" xfId="17805" xr:uid="{47A108CF-A4A3-4EDE-B8F6-217B632393F5}"/>
    <cellStyle name="Currency 4 4 4 3 2 3" xfId="17807" xr:uid="{61CC43B2-A1C4-431C-BDA8-55AEEC5D1272}"/>
    <cellStyle name="Currency 4 4 4 3 2 3 2" xfId="17808" xr:uid="{90323311-DDA6-4A89-85D6-B0F6D7DB5451}"/>
    <cellStyle name="Currency 4 4 4 3 2 4" xfId="17809" xr:uid="{872A9B9A-91A7-472C-B3F4-1ECF1E67602F}"/>
    <cellStyle name="Currency 4 4 4 3 2 5" xfId="17804" xr:uid="{AF4F8915-9B59-4B69-AEFA-82312ADB298E}"/>
    <cellStyle name="Currency 4 4 4 3 2 6" xfId="34084" xr:uid="{7637E64A-5119-471B-982D-7B8DDC80A67A}"/>
    <cellStyle name="Currency 4 4 4 3 3" xfId="1811" xr:uid="{00000000-0005-0000-0000-0000E10B0000}"/>
    <cellStyle name="Currency 4 4 4 3 3 2" xfId="5831" xr:uid="{00000000-0005-0000-0000-0000E20B0000}"/>
    <cellStyle name="Currency 4 4 4 3 3 2 2" xfId="17812" xr:uid="{92BCEFDC-3366-4897-ACC4-A50E743BB8B0}"/>
    <cellStyle name="Currency 4 4 4 3 3 2 3" xfId="17811" xr:uid="{7E100AD8-8EEF-4389-9D95-B82D0A141533}"/>
    <cellStyle name="Currency 4 4 4 3 3 3" xfId="17813" xr:uid="{1FC5E335-3B38-4BC8-91A6-E1B0CEB84BC1}"/>
    <cellStyle name="Currency 4 4 4 3 3 3 2" xfId="17814" xr:uid="{A805B5C5-E926-4816-BDF5-9B7E136B66D2}"/>
    <cellStyle name="Currency 4 4 4 3 3 4" xfId="17815" xr:uid="{C2F09193-57C7-43FE-92F1-D7A5F2CDDCA3}"/>
    <cellStyle name="Currency 4 4 4 3 3 5" xfId="17810" xr:uid="{15369867-4ABA-42C6-A8AE-7FB7B97601F1}"/>
    <cellStyle name="Currency 4 4 4 3 3 6" xfId="34085" xr:uid="{9DF91081-9457-40C1-B533-AE57803FF69F}"/>
    <cellStyle name="Currency 4 4 4 3 4" xfId="1812" xr:uid="{00000000-0005-0000-0000-0000E30B0000}"/>
    <cellStyle name="Currency 4 4 4 3 4 2" xfId="5832" xr:uid="{00000000-0005-0000-0000-0000E40B0000}"/>
    <cellStyle name="Currency 4 4 4 3 4 2 2" xfId="17818" xr:uid="{BE5000BA-743C-4111-9BBA-1369224A7E2C}"/>
    <cellStyle name="Currency 4 4 4 3 4 2 3" xfId="17817" xr:uid="{028A851A-26C6-4560-AB8A-45FCE6EA3326}"/>
    <cellStyle name="Currency 4 4 4 3 4 3" xfId="17819" xr:uid="{C152C71A-D879-49CB-81B2-5767EEC28EA6}"/>
    <cellStyle name="Currency 4 4 4 3 4 3 2" xfId="17820" xr:uid="{315A9F64-6AF5-45DC-98DC-62BD1E2AC1F2}"/>
    <cellStyle name="Currency 4 4 4 3 4 4" xfId="17821" xr:uid="{6B442403-1DF2-4D23-B012-A144542D1DB5}"/>
    <cellStyle name="Currency 4 4 4 3 4 5" xfId="17816" xr:uid="{08AB8AAA-18CE-4C58-BC8C-211204A878BB}"/>
    <cellStyle name="Currency 4 4 4 3 4 6" xfId="34086" xr:uid="{20E59C0B-247B-4A47-AA1D-A341D598524C}"/>
    <cellStyle name="Currency 4 4 4 3 5" xfId="1813" xr:uid="{00000000-0005-0000-0000-0000E50B0000}"/>
    <cellStyle name="Currency 4 4 4 3 5 2" xfId="17823" xr:uid="{E9528DA0-56C9-422A-86E7-EAEDA7306D56}"/>
    <cellStyle name="Currency 4 4 4 3 5 2 2" xfId="17824" xr:uid="{2BC13092-4C0A-45EE-BCBD-AB47401458BE}"/>
    <cellStyle name="Currency 4 4 4 3 5 3" xfId="17825" xr:uid="{B4BE213C-339C-43B8-AEBE-16A8B45B6EBA}"/>
    <cellStyle name="Currency 4 4 4 3 5 4" xfId="17822" xr:uid="{8A15B35E-97EF-4CFA-9344-1943FE9CC4E3}"/>
    <cellStyle name="Currency 4 4 4 3 6" xfId="5829" xr:uid="{00000000-0005-0000-0000-0000E60B0000}"/>
    <cellStyle name="Currency 4 4 4 3 6 2" xfId="17827" xr:uid="{9F38CB83-E7A7-4895-AC21-001794ACBE0A}"/>
    <cellStyle name="Currency 4 4 4 3 6 2 2" xfId="17828" xr:uid="{3522E7A6-9104-4C62-8D3C-D3558492B7BE}"/>
    <cellStyle name="Currency 4 4 4 3 6 3" xfId="17829" xr:uid="{D860B9C9-FE89-40B2-BEC0-03F68943B50B}"/>
    <cellStyle name="Currency 4 4 4 3 6 4" xfId="17826" xr:uid="{89047259-8F8B-4065-A43D-5DADB4F90F31}"/>
    <cellStyle name="Currency 4 4 4 3 7" xfId="17830" xr:uid="{35DD4CCF-2EAE-41C2-B570-9F0EC3B3D93A}"/>
    <cellStyle name="Currency 4 4 4 3 7 2" xfId="17831" xr:uid="{714097AE-AE52-4586-9227-0945C37F24AE}"/>
    <cellStyle name="Currency 4 4 4 3 8" xfId="17832" xr:uid="{DF7A8A16-055D-4FAE-98C6-ED544BF5B25B}"/>
    <cellStyle name="Currency 4 4 4 3 8 2" xfId="17833" xr:uid="{0F386A96-6A0D-49CE-98B7-7253CA24F65B}"/>
    <cellStyle name="Currency 4 4 4 3 9" xfId="17834" xr:uid="{4875245F-E851-4D67-A83A-28EEB597F18E}"/>
    <cellStyle name="Currency 4 4 4 3 9 2" xfId="17835" xr:uid="{F7D1F6B4-09C4-4893-B45A-02EDF9C8215B}"/>
    <cellStyle name="Currency 4 4 4 4" xfId="1814" xr:uid="{00000000-0005-0000-0000-0000E70B0000}"/>
    <cellStyle name="Currency 4 4 4 4 2" xfId="5833" xr:uid="{00000000-0005-0000-0000-0000E80B0000}"/>
    <cellStyle name="Currency 4 4 4 4 2 2" xfId="17838" xr:uid="{0752CDF6-87B2-4484-9D54-14AA247DD035}"/>
    <cellStyle name="Currency 4 4 4 4 2 3" xfId="17837" xr:uid="{054F740D-863A-49CE-A583-A93F6DA26117}"/>
    <cellStyle name="Currency 4 4 4 4 3" xfId="17839" xr:uid="{56047684-5E2E-497B-930C-1470C1A2B8AC}"/>
    <cellStyle name="Currency 4 4 4 4 3 2" xfId="17840" xr:uid="{78AAAFF8-2817-4266-8C5C-869C2E8D6CE7}"/>
    <cellStyle name="Currency 4 4 4 4 4" xfId="17841" xr:uid="{3100A90B-E36A-456F-A250-7F44D1BEE1ED}"/>
    <cellStyle name="Currency 4 4 4 4 5" xfId="17842" xr:uid="{59EAEB27-E8E7-4EA1-9C8C-D386155F6E74}"/>
    <cellStyle name="Currency 4 4 4 4 6" xfId="17836" xr:uid="{BA86E224-7615-47EA-B634-FDFB83FA9845}"/>
    <cellStyle name="Currency 4 4 4 4 7" xfId="34087" xr:uid="{FC79A360-56C0-4608-8CCA-8E5DB482595F}"/>
    <cellStyle name="Currency 4 4 4 5" xfId="1815" xr:uid="{00000000-0005-0000-0000-0000E90B0000}"/>
    <cellStyle name="Currency 4 4 4 5 2" xfId="5834" xr:uid="{00000000-0005-0000-0000-0000EA0B0000}"/>
    <cellStyle name="Currency 4 4 4 5 2 2" xfId="17845" xr:uid="{5DC16E27-130A-4F10-BE60-67DF50780A4E}"/>
    <cellStyle name="Currency 4 4 4 5 2 3" xfId="17844" xr:uid="{DBFCBCFB-4F1D-4227-A73F-34EAB9D4CA90}"/>
    <cellStyle name="Currency 4 4 4 5 3" xfId="17846" xr:uid="{1818EBC5-8348-4A04-A82A-BE91F4FF13AB}"/>
    <cellStyle name="Currency 4 4 4 5 3 2" xfId="17847" xr:uid="{5D6A04D4-9976-4937-8E11-08E3767B56DB}"/>
    <cellStyle name="Currency 4 4 4 5 4" xfId="17848" xr:uid="{0F2E86BB-6796-4828-95AB-EB9F35A72C85}"/>
    <cellStyle name="Currency 4 4 4 5 5" xfId="17843" xr:uid="{14DEB0D4-BF4F-44AA-B156-78EEB8BC7669}"/>
    <cellStyle name="Currency 4 4 4 5 6" xfId="34088" xr:uid="{FAC19900-772A-4236-871C-06490EE2217E}"/>
    <cellStyle name="Currency 4 4 4 6" xfId="1816" xr:uid="{00000000-0005-0000-0000-0000EB0B0000}"/>
    <cellStyle name="Currency 4 4 4 6 2" xfId="5835" xr:uid="{00000000-0005-0000-0000-0000EC0B0000}"/>
    <cellStyle name="Currency 4 4 4 6 2 2" xfId="17851" xr:uid="{DD7ED15F-D285-4ACC-82FB-5DF739797159}"/>
    <cellStyle name="Currency 4 4 4 6 2 3" xfId="17850" xr:uid="{2623CAC1-AE75-403B-89A9-25CB43812405}"/>
    <cellStyle name="Currency 4 4 4 6 3" xfId="17852" xr:uid="{CF9D06FD-DDA7-48D1-98C9-B5F0C8D74AD7}"/>
    <cellStyle name="Currency 4 4 4 6 3 2" xfId="17853" xr:uid="{F402A40F-7BE2-46F6-879C-F5F20FE668DF}"/>
    <cellStyle name="Currency 4 4 4 6 4" xfId="17854" xr:uid="{1CFA0CF2-B469-45B2-BBD8-4CCC2D005001}"/>
    <cellStyle name="Currency 4 4 4 6 5" xfId="17849" xr:uid="{4A20F138-9FEA-402D-8CF9-A348444B7512}"/>
    <cellStyle name="Currency 4 4 4 6 6" xfId="34089" xr:uid="{363A2A19-4A49-4F99-8CC8-04D8D342C5EE}"/>
    <cellStyle name="Currency 4 4 4 7" xfId="1817" xr:uid="{00000000-0005-0000-0000-0000ED0B0000}"/>
    <cellStyle name="Currency 4 4 4 7 2" xfId="17856" xr:uid="{CE90397F-0905-4129-A40F-13EF032D325A}"/>
    <cellStyle name="Currency 4 4 4 7 2 2" xfId="17857" xr:uid="{E2DEDE63-8F36-4CE7-87EA-688082DD0E11}"/>
    <cellStyle name="Currency 4 4 4 7 3" xfId="17858" xr:uid="{8119D8D8-765E-46C9-934E-BB7CAA42871B}"/>
    <cellStyle name="Currency 4 4 4 7 4" xfId="17855" xr:uid="{A5A6C495-7631-433F-A1CB-62C89B721BFA}"/>
    <cellStyle name="Currency 4 4 4 8" xfId="5824" xr:uid="{00000000-0005-0000-0000-0000EE0B0000}"/>
    <cellStyle name="Currency 4 4 4 8 2" xfId="17860" xr:uid="{5B85415F-8CB2-4552-A3F8-CE1555B36238}"/>
    <cellStyle name="Currency 4 4 4 8 2 2" xfId="17861" xr:uid="{24024686-9C63-4036-93F2-3F014625A2F7}"/>
    <cellStyle name="Currency 4 4 4 8 3" xfId="17862" xr:uid="{F7538788-89CB-43D5-969C-83DC5C9EEC6E}"/>
    <cellStyle name="Currency 4 4 4 8 4" xfId="17859" xr:uid="{C93EF059-6B3A-4DBC-9CBD-21DBF8B6E4B9}"/>
    <cellStyle name="Currency 4 4 4 9" xfId="17863" xr:uid="{31992FDD-6510-400A-8554-A25CC6E8D891}"/>
    <cellStyle name="Currency 4 4 4 9 2" xfId="17864" xr:uid="{4931B4D5-69DA-4613-9019-658B141468B4}"/>
    <cellStyle name="Currency 4 4 5" xfId="1818" xr:uid="{00000000-0005-0000-0000-0000EF0B0000}"/>
    <cellStyle name="Currency 4 4 5 10" xfId="17866" xr:uid="{FDCC5593-D5CE-488C-A034-09FDF1F402EE}"/>
    <cellStyle name="Currency 4 4 5 10 2" xfId="17867" xr:uid="{A0230DB7-FA40-465B-BE91-7A9A952DB9F5}"/>
    <cellStyle name="Currency 4 4 5 11" xfId="17868" xr:uid="{A5F3A921-924E-47BF-B4E0-D650A31FF6A3}"/>
    <cellStyle name="Currency 4 4 5 11 2" xfId="17869" xr:uid="{47300E55-9146-44D6-8ECD-6007BF10823B}"/>
    <cellStyle name="Currency 4 4 5 12" xfId="17870" xr:uid="{4F1B0E92-A8FF-4EAE-BC4F-2B04B05176BA}"/>
    <cellStyle name="Currency 4 4 5 13" xfId="17865" xr:uid="{E8D97E28-2E80-4A65-9BC0-C79407C502B6}"/>
    <cellStyle name="Currency 4 4 5 14" xfId="34090" xr:uid="{0666D831-4D91-4B46-BAF0-656A26A8240E}"/>
    <cellStyle name="Currency 4 4 5 15" xfId="35870" xr:uid="{F730F519-08AF-463B-BAFC-A454A776402C}"/>
    <cellStyle name="Currency 4 4 5 2" xfId="1819" xr:uid="{00000000-0005-0000-0000-0000F00B0000}"/>
    <cellStyle name="Currency 4 4 5 2 10" xfId="17872" xr:uid="{73D6C2F4-5541-4BBB-9B04-E2C456C4376C}"/>
    <cellStyle name="Currency 4 4 5 2 11" xfId="17871" xr:uid="{4A076CF4-E881-42F2-8D66-B1512AB8B5D1}"/>
    <cellStyle name="Currency 4 4 5 2 12" xfId="34091" xr:uid="{D181119C-51EC-4BB6-9B34-F810A2E274C5}"/>
    <cellStyle name="Currency 4 4 5 2 13" xfId="36244" xr:uid="{48477BAE-1BD2-4A1E-9934-A7ABFD5374EA}"/>
    <cellStyle name="Currency 4 4 5 2 2" xfId="1820" xr:uid="{00000000-0005-0000-0000-0000F10B0000}"/>
    <cellStyle name="Currency 4 4 5 2 2 2" xfId="5838" xr:uid="{00000000-0005-0000-0000-0000F20B0000}"/>
    <cellStyle name="Currency 4 4 5 2 2 2 2" xfId="17875" xr:uid="{04E0AE18-CAB4-443E-B105-B7CF39CBE16E}"/>
    <cellStyle name="Currency 4 4 5 2 2 2 3" xfId="17874" xr:uid="{719D9E4C-7657-4FE0-8F00-E21B7D9C7AFA}"/>
    <cellStyle name="Currency 4 4 5 2 2 3" xfId="17876" xr:uid="{7ACE0E54-2430-442D-B627-141037E8B381}"/>
    <cellStyle name="Currency 4 4 5 2 2 3 2" xfId="17877" xr:uid="{32CE6679-EE2B-459C-8489-C3D9B6F883EF}"/>
    <cellStyle name="Currency 4 4 5 2 2 4" xfId="17878" xr:uid="{10D7B1AF-D83A-4770-9B90-301FFAF3A092}"/>
    <cellStyle name="Currency 4 4 5 2 2 5" xfId="17873" xr:uid="{7564D8E4-F722-46A8-A396-F748D862EFCC}"/>
    <cellStyle name="Currency 4 4 5 2 2 6" xfId="34092" xr:uid="{391979BF-128D-4923-A31F-ED273A0D800A}"/>
    <cellStyle name="Currency 4 4 5 2 3" xfId="1821" xr:uid="{00000000-0005-0000-0000-0000F30B0000}"/>
    <cellStyle name="Currency 4 4 5 2 3 2" xfId="5839" xr:uid="{00000000-0005-0000-0000-0000F40B0000}"/>
    <cellStyle name="Currency 4 4 5 2 3 2 2" xfId="17881" xr:uid="{F2C1A2C0-A8FF-4C8D-92E6-E8942E983A14}"/>
    <cellStyle name="Currency 4 4 5 2 3 2 3" xfId="17880" xr:uid="{478474CD-D262-47A3-B312-B4A9A16AAE38}"/>
    <cellStyle name="Currency 4 4 5 2 3 3" xfId="17882" xr:uid="{8C8A52AF-0118-42EA-B4D4-26DF10FF72A6}"/>
    <cellStyle name="Currency 4 4 5 2 3 3 2" xfId="17883" xr:uid="{C4CE9120-02E6-4C53-ABF7-E258600908AE}"/>
    <cellStyle name="Currency 4 4 5 2 3 4" xfId="17884" xr:uid="{932FC101-3C71-4704-9C32-B1E6CCF3C752}"/>
    <cellStyle name="Currency 4 4 5 2 3 5" xfId="17879" xr:uid="{363D5424-C4F6-4BA4-BEC3-09104F424CED}"/>
    <cellStyle name="Currency 4 4 5 2 3 6" xfId="34093" xr:uid="{0ED844F3-E08A-4B35-8C23-A38DE623D87F}"/>
    <cellStyle name="Currency 4 4 5 2 4" xfId="1822" xr:uid="{00000000-0005-0000-0000-0000F50B0000}"/>
    <cellStyle name="Currency 4 4 5 2 4 2" xfId="5840" xr:uid="{00000000-0005-0000-0000-0000F60B0000}"/>
    <cellStyle name="Currency 4 4 5 2 4 2 2" xfId="17887" xr:uid="{02978A43-A2DC-4674-9D0B-944491FE8B39}"/>
    <cellStyle name="Currency 4 4 5 2 4 2 3" xfId="17886" xr:uid="{C7BFD52F-CCFE-4E77-9FF6-1F5E2AF96591}"/>
    <cellStyle name="Currency 4 4 5 2 4 3" xfId="17888" xr:uid="{DF34E530-D74F-4143-AA3B-DB91E92A4FC7}"/>
    <cellStyle name="Currency 4 4 5 2 4 3 2" xfId="17889" xr:uid="{58B28ABA-8645-40AE-96F2-1EBE82523BD4}"/>
    <cellStyle name="Currency 4 4 5 2 4 4" xfId="17890" xr:uid="{8FA4C101-533B-4733-AF29-67F0F92CF81B}"/>
    <cellStyle name="Currency 4 4 5 2 4 5" xfId="17885" xr:uid="{2E048509-5701-4F2C-AC37-611671F50D8D}"/>
    <cellStyle name="Currency 4 4 5 2 4 6" xfId="34094" xr:uid="{A1FDEE95-5565-4CA0-B8C3-16109EB95BA1}"/>
    <cellStyle name="Currency 4 4 5 2 5" xfId="1823" xr:uid="{00000000-0005-0000-0000-0000F70B0000}"/>
    <cellStyle name="Currency 4 4 5 2 5 2" xfId="17892" xr:uid="{01987FDB-4654-466F-B289-D56289BFB426}"/>
    <cellStyle name="Currency 4 4 5 2 5 2 2" xfId="17893" xr:uid="{7F66EDE5-95D9-4BA9-A9AD-72764D77C9D3}"/>
    <cellStyle name="Currency 4 4 5 2 5 3" xfId="17894" xr:uid="{C514C535-1A9D-4BDA-A272-42771C291A2A}"/>
    <cellStyle name="Currency 4 4 5 2 5 4" xfId="17891" xr:uid="{BBFB9548-8832-4CE9-B0BE-015D98BD09A2}"/>
    <cellStyle name="Currency 4 4 5 2 6" xfId="5837" xr:uid="{00000000-0005-0000-0000-0000F80B0000}"/>
    <cellStyle name="Currency 4 4 5 2 6 2" xfId="17896" xr:uid="{E839F690-A0A5-4309-BD88-B3CE639B3F58}"/>
    <cellStyle name="Currency 4 4 5 2 6 2 2" xfId="17897" xr:uid="{447697E2-E4CB-4961-BDA0-809113881FF4}"/>
    <cellStyle name="Currency 4 4 5 2 6 3" xfId="17898" xr:uid="{3CB48A63-C359-418E-82E3-ADD4690829D5}"/>
    <cellStyle name="Currency 4 4 5 2 6 4" xfId="17895" xr:uid="{E6DC9A58-7372-4DFD-B8FA-2C1C7E37744A}"/>
    <cellStyle name="Currency 4 4 5 2 7" xfId="17899" xr:uid="{E46B1635-9CB7-49C1-8E16-2B98C7751B32}"/>
    <cellStyle name="Currency 4 4 5 2 7 2" xfId="17900" xr:uid="{7915A23B-45B9-4ED9-A29F-230CB65AF647}"/>
    <cellStyle name="Currency 4 4 5 2 8" xfId="17901" xr:uid="{72B34CDE-0395-48AF-BEFB-075E2E6E2192}"/>
    <cellStyle name="Currency 4 4 5 2 8 2" xfId="17902" xr:uid="{EB6CB321-04B2-4A63-B59B-38347AB6F3C0}"/>
    <cellStyle name="Currency 4 4 5 2 9" xfId="17903" xr:uid="{0669CCE4-EE9C-4029-95A8-D60A7F7D7BC2}"/>
    <cellStyle name="Currency 4 4 5 2 9 2" xfId="17904" xr:uid="{48978DA7-90E7-43A8-82DC-5D285DDD00E3}"/>
    <cellStyle name="Currency 4 4 5 3" xfId="1824" xr:uid="{00000000-0005-0000-0000-0000F90B0000}"/>
    <cellStyle name="Currency 4 4 5 3 10" xfId="17906" xr:uid="{BE3F6423-F385-4667-8D16-88E1AC01BBFF}"/>
    <cellStyle name="Currency 4 4 5 3 11" xfId="17905" xr:uid="{3F920ED0-F576-4CF1-9275-059970F97DBC}"/>
    <cellStyle name="Currency 4 4 5 3 12" xfId="34095" xr:uid="{1B6823BD-71CD-4492-BE33-D64D044CF0D0}"/>
    <cellStyle name="Currency 4 4 5 3 13" xfId="36457" xr:uid="{88FA99DF-F8A5-484E-B6F7-7D3259BCCE56}"/>
    <cellStyle name="Currency 4 4 5 3 2" xfId="1825" xr:uid="{00000000-0005-0000-0000-0000FA0B0000}"/>
    <cellStyle name="Currency 4 4 5 3 2 2" xfId="5842" xr:uid="{00000000-0005-0000-0000-0000FB0B0000}"/>
    <cellStyle name="Currency 4 4 5 3 2 2 2" xfId="17909" xr:uid="{16397C4F-08E8-493B-9C23-788EA607F38B}"/>
    <cellStyle name="Currency 4 4 5 3 2 2 3" xfId="17908" xr:uid="{EBFB7A0F-FEF6-448F-AD78-DDF9E0526FD5}"/>
    <cellStyle name="Currency 4 4 5 3 2 3" xfId="17910" xr:uid="{E2E54DE5-B8EA-4CFC-9FFE-CA10294DB094}"/>
    <cellStyle name="Currency 4 4 5 3 2 3 2" xfId="17911" xr:uid="{8401DD46-0BB9-4986-ADF3-B85BA7AA6E99}"/>
    <cellStyle name="Currency 4 4 5 3 2 4" xfId="17912" xr:uid="{B2959D65-5496-4A60-8BA5-B021316A7903}"/>
    <cellStyle name="Currency 4 4 5 3 2 5" xfId="17907" xr:uid="{CAEBEA2C-15FF-4B79-8EAF-C946A77EAF82}"/>
    <cellStyle name="Currency 4 4 5 3 2 6" xfId="34096" xr:uid="{DF8162B9-EFBF-4711-A101-FB242EDFFACA}"/>
    <cellStyle name="Currency 4 4 5 3 3" xfId="1826" xr:uid="{00000000-0005-0000-0000-0000FC0B0000}"/>
    <cellStyle name="Currency 4 4 5 3 3 2" xfId="5843" xr:uid="{00000000-0005-0000-0000-0000FD0B0000}"/>
    <cellStyle name="Currency 4 4 5 3 3 2 2" xfId="17915" xr:uid="{C89562A7-C17A-4776-A770-0849216435E5}"/>
    <cellStyle name="Currency 4 4 5 3 3 2 3" xfId="17914" xr:uid="{AC28BBDE-AE81-4BBA-94B7-74946709B43A}"/>
    <cellStyle name="Currency 4 4 5 3 3 3" xfId="17916" xr:uid="{F8BA2344-A018-4187-92DB-8DE7ADB8BCAE}"/>
    <cellStyle name="Currency 4 4 5 3 3 3 2" xfId="17917" xr:uid="{7BE90CE3-8A9C-4FF0-8B77-12BA8AEF9527}"/>
    <cellStyle name="Currency 4 4 5 3 3 4" xfId="17918" xr:uid="{E22A9281-4E3C-4E64-85F0-20D5DC737FF3}"/>
    <cellStyle name="Currency 4 4 5 3 3 5" xfId="17913" xr:uid="{0874968D-A6AD-459E-AAFA-FEF13F1C96AD}"/>
    <cellStyle name="Currency 4 4 5 3 3 6" xfId="34097" xr:uid="{07E094AB-68A4-4DDE-ABA7-8CADA071B5B7}"/>
    <cellStyle name="Currency 4 4 5 3 4" xfId="1827" xr:uid="{00000000-0005-0000-0000-0000FE0B0000}"/>
    <cellStyle name="Currency 4 4 5 3 4 2" xfId="5844" xr:uid="{00000000-0005-0000-0000-0000FF0B0000}"/>
    <cellStyle name="Currency 4 4 5 3 4 2 2" xfId="17921" xr:uid="{6B0859B3-D592-44B1-BF9F-F54BE4531359}"/>
    <cellStyle name="Currency 4 4 5 3 4 2 3" xfId="17920" xr:uid="{F2EADDAB-9F6F-440E-83A0-C1537CAFE981}"/>
    <cellStyle name="Currency 4 4 5 3 4 3" xfId="17922" xr:uid="{BAED9164-190A-4BE7-B896-614DBEE2DE5F}"/>
    <cellStyle name="Currency 4 4 5 3 4 3 2" xfId="17923" xr:uid="{9E416418-4E62-4BBE-A7A6-A50768421CB2}"/>
    <cellStyle name="Currency 4 4 5 3 4 4" xfId="17924" xr:uid="{1B7DA2B6-5734-4299-8AAB-6D53A5CF973B}"/>
    <cellStyle name="Currency 4 4 5 3 4 5" xfId="17919" xr:uid="{64096903-76DF-42BE-8C6A-A393741D1969}"/>
    <cellStyle name="Currency 4 4 5 3 4 6" xfId="34098" xr:uid="{6D088408-0EB0-4A51-AC6D-75B23F6CD433}"/>
    <cellStyle name="Currency 4 4 5 3 5" xfId="1828" xr:uid="{00000000-0005-0000-0000-0000000C0000}"/>
    <cellStyle name="Currency 4 4 5 3 5 2" xfId="17926" xr:uid="{5BC337FE-82EC-4F9A-AEA3-8A9DE9DD6886}"/>
    <cellStyle name="Currency 4 4 5 3 5 2 2" xfId="17927" xr:uid="{2B364BA3-1B2F-403C-BA87-CD71D4B79D79}"/>
    <cellStyle name="Currency 4 4 5 3 5 3" xfId="17928" xr:uid="{D9E6669D-91FF-4B1C-AF38-3D1F1BF42C85}"/>
    <cellStyle name="Currency 4 4 5 3 5 4" xfId="17925" xr:uid="{F69FE318-F610-4366-B492-FEEA45C526B9}"/>
    <cellStyle name="Currency 4 4 5 3 6" xfId="5841" xr:uid="{00000000-0005-0000-0000-0000010C0000}"/>
    <cellStyle name="Currency 4 4 5 3 6 2" xfId="17930" xr:uid="{8454CD18-BFFA-4173-9D23-17E15558C28C}"/>
    <cellStyle name="Currency 4 4 5 3 6 2 2" xfId="17931" xr:uid="{ABBCC5CA-7988-4589-9CD3-903BF96A491D}"/>
    <cellStyle name="Currency 4 4 5 3 6 3" xfId="17932" xr:uid="{94F02F66-7E3A-4509-BFD6-D6B8412B29EE}"/>
    <cellStyle name="Currency 4 4 5 3 6 4" xfId="17929" xr:uid="{778974D0-597A-4485-8FFE-181877325C08}"/>
    <cellStyle name="Currency 4 4 5 3 7" xfId="17933" xr:uid="{033985D1-8B88-4907-8DAD-67B8DDA0F0A5}"/>
    <cellStyle name="Currency 4 4 5 3 7 2" xfId="17934" xr:uid="{D1C2EBDC-C904-4D9A-AA94-2E8CAE8660A4}"/>
    <cellStyle name="Currency 4 4 5 3 8" xfId="17935" xr:uid="{7145E3C9-92DB-4370-A819-711DF42BAB6B}"/>
    <cellStyle name="Currency 4 4 5 3 8 2" xfId="17936" xr:uid="{9DA5902A-30FA-4695-933D-8D149CACFBB8}"/>
    <cellStyle name="Currency 4 4 5 3 9" xfId="17937" xr:uid="{3E778488-5C25-444E-88D9-046693958F38}"/>
    <cellStyle name="Currency 4 4 5 3 9 2" xfId="17938" xr:uid="{F8086953-1CF7-4DCF-8A5C-F2A159616455}"/>
    <cellStyle name="Currency 4 4 5 4" xfId="1829" xr:uid="{00000000-0005-0000-0000-0000020C0000}"/>
    <cellStyle name="Currency 4 4 5 4 2" xfId="5845" xr:uid="{00000000-0005-0000-0000-0000030C0000}"/>
    <cellStyle name="Currency 4 4 5 4 2 2" xfId="17941" xr:uid="{DF1A9721-4F63-4ADB-A97D-826A4E2D6BB2}"/>
    <cellStyle name="Currency 4 4 5 4 2 3" xfId="17940" xr:uid="{569968BA-1ECE-4CBC-AB1C-BC6433C643E0}"/>
    <cellStyle name="Currency 4 4 5 4 3" xfId="17942" xr:uid="{C9CAEFBD-1D21-45BF-8FEF-C7180DF355BC}"/>
    <cellStyle name="Currency 4 4 5 4 3 2" xfId="17943" xr:uid="{1FE6A083-41E6-4080-A8C2-F19BD9A45F2D}"/>
    <cellStyle name="Currency 4 4 5 4 4" xfId="17944" xr:uid="{431575BE-7B03-42E6-BECC-22545ED7827F}"/>
    <cellStyle name="Currency 4 4 5 4 5" xfId="17945" xr:uid="{9063E868-163E-49A7-BFAD-9C92D87F19EA}"/>
    <cellStyle name="Currency 4 4 5 4 6" xfId="17939" xr:uid="{EC4BC40D-E7E0-4D64-A8F1-A58CC9EBCEC2}"/>
    <cellStyle name="Currency 4 4 5 4 7" xfId="34099" xr:uid="{10076F1D-6C94-4FAD-8BDE-114DC988DB3F}"/>
    <cellStyle name="Currency 4 4 5 5" xfId="1830" xr:uid="{00000000-0005-0000-0000-0000040C0000}"/>
    <cellStyle name="Currency 4 4 5 5 2" xfId="5846" xr:uid="{00000000-0005-0000-0000-0000050C0000}"/>
    <cellStyle name="Currency 4 4 5 5 2 2" xfId="17948" xr:uid="{DBAB12A7-378E-4552-AACF-9FF2F98F364E}"/>
    <cellStyle name="Currency 4 4 5 5 2 3" xfId="17947" xr:uid="{50DF40A1-CA0D-4D75-AA0D-680093D1383E}"/>
    <cellStyle name="Currency 4 4 5 5 3" xfId="17949" xr:uid="{3F215B6C-5069-4853-82EE-EE76016A3E23}"/>
    <cellStyle name="Currency 4 4 5 5 3 2" xfId="17950" xr:uid="{E5D30077-7774-494E-9F72-71959ED0503C}"/>
    <cellStyle name="Currency 4 4 5 5 4" xfId="17951" xr:uid="{012592BE-5FB0-45DA-9AB3-725D7A65ABBD}"/>
    <cellStyle name="Currency 4 4 5 5 5" xfId="17946" xr:uid="{78B40F1E-E76C-42BA-ADD9-288ED6887733}"/>
    <cellStyle name="Currency 4 4 5 5 6" xfId="34100" xr:uid="{51955F8C-7F32-429B-A01A-D46CF6B153A3}"/>
    <cellStyle name="Currency 4 4 5 6" xfId="1831" xr:uid="{00000000-0005-0000-0000-0000060C0000}"/>
    <cellStyle name="Currency 4 4 5 6 2" xfId="5847" xr:uid="{00000000-0005-0000-0000-0000070C0000}"/>
    <cellStyle name="Currency 4 4 5 6 2 2" xfId="17954" xr:uid="{E6D8EF50-66F6-42A4-B830-FD2C59A06982}"/>
    <cellStyle name="Currency 4 4 5 6 2 3" xfId="17953" xr:uid="{BD90DBEF-ECD3-4ECB-BA99-2B90D23E34FF}"/>
    <cellStyle name="Currency 4 4 5 6 3" xfId="17955" xr:uid="{EDFE3F02-E8B2-455C-BDBF-5855A28E7530}"/>
    <cellStyle name="Currency 4 4 5 6 3 2" xfId="17956" xr:uid="{F62A79D5-BB09-41FB-A0AF-C3022CC5B83C}"/>
    <cellStyle name="Currency 4 4 5 6 4" xfId="17957" xr:uid="{2F1611DD-3B93-493E-8D59-545C887F341A}"/>
    <cellStyle name="Currency 4 4 5 6 5" xfId="17952" xr:uid="{5FD5B36D-0524-4D6C-B91A-18B90BAE0C46}"/>
    <cellStyle name="Currency 4 4 5 6 6" xfId="34101" xr:uid="{F9AF5F10-EE34-4411-B4E6-438B6E535B82}"/>
    <cellStyle name="Currency 4 4 5 7" xfId="1832" xr:uid="{00000000-0005-0000-0000-0000080C0000}"/>
    <cellStyle name="Currency 4 4 5 7 2" xfId="17959" xr:uid="{8C9B3474-E484-4EEC-92B0-9359BCB3B719}"/>
    <cellStyle name="Currency 4 4 5 7 2 2" xfId="17960" xr:uid="{A25CD509-69B5-41C9-97FD-7B66327DE9FA}"/>
    <cellStyle name="Currency 4 4 5 7 3" xfId="17961" xr:uid="{8B17F41F-3F5C-4D9E-917E-B0F943BE7EE2}"/>
    <cellStyle name="Currency 4 4 5 7 4" xfId="17958" xr:uid="{3297A3EB-6E8E-43DD-8792-78C94C5A54F9}"/>
    <cellStyle name="Currency 4 4 5 8" xfId="5836" xr:uid="{00000000-0005-0000-0000-0000090C0000}"/>
    <cellStyle name="Currency 4 4 5 8 2" xfId="17963" xr:uid="{9A433814-2B65-4977-B223-9AC8DC739AA8}"/>
    <cellStyle name="Currency 4 4 5 8 2 2" xfId="17964" xr:uid="{7194B9DB-400E-491B-9309-93E706ABC913}"/>
    <cellStyle name="Currency 4 4 5 8 3" xfId="17965" xr:uid="{7DC0134D-2B7E-4AFF-87D9-10EED146DFD9}"/>
    <cellStyle name="Currency 4 4 5 8 4" xfId="17962" xr:uid="{6DA9E8EA-F0F1-4FD9-BA73-DFE738E76F28}"/>
    <cellStyle name="Currency 4 4 5 9" xfId="17966" xr:uid="{078BD604-E558-4C96-9FF4-1CA65F5BA828}"/>
    <cellStyle name="Currency 4 4 5 9 2" xfId="17967" xr:uid="{8EA7D870-DBD0-49B7-B56D-397C1677B342}"/>
    <cellStyle name="Currency 4 4 6" xfId="1833" xr:uid="{00000000-0005-0000-0000-00000A0C0000}"/>
    <cellStyle name="Currency 4 4 6 10" xfId="17969" xr:uid="{4B67E279-09D6-489D-95D1-11E977CF3BF7}"/>
    <cellStyle name="Currency 4 4 6 11" xfId="17968" xr:uid="{F6B978EB-36E8-447D-8FDC-9CE3ADDA625D}"/>
    <cellStyle name="Currency 4 4 6 12" xfId="34102" xr:uid="{981FAEBC-D25C-4120-95E3-1241DE0138BA}"/>
    <cellStyle name="Currency 4 4 6 13" xfId="36240" xr:uid="{5A8FE373-097C-4BD2-A841-A50B2BF41B3B}"/>
    <cellStyle name="Currency 4 4 6 2" xfId="1834" xr:uid="{00000000-0005-0000-0000-00000B0C0000}"/>
    <cellStyle name="Currency 4 4 6 2 2" xfId="5849" xr:uid="{00000000-0005-0000-0000-00000C0C0000}"/>
    <cellStyle name="Currency 4 4 6 2 2 2" xfId="17972" xr:uid="{D7CB4B6E-1EA6-4980-8D7A-39DB5C482EA7}"/>
    <cellStyle name="Currency 4 4 6 2 2 3" xfId="17971" xr:uid="{3785828B-0DD2-4797-91E8-D4BDF42D9B03}"/>
    <cellStyle name="Currency 4 4 6 2 3" xfId="17973" xr:uid="{8EA615B6-482C-4D96-B9F0-440D26C3153F}"/>
    <cellStyle name="Currency 4 4 6 2 3 2" xfId="17974" xr:uid="{22E188BB-6360-44F8-8FDB-CE789F585178}"/>
    <cellStyle name="Currency 4 4 6 2 4" xfId="17975" xr:uid="{04355C10-0E89-4E2D-BB81-FF6575947DB9}"/>
    <cellStyle name="Currency 4 4 6 2 5" xfId="17970" xr:uid="{EFCBD1F0-9463-4DB7-86A2-1E22465B83DA}"/>
    <cellStyle name="Currency 4 4 6 2 6" xfId="34103" xr:uid="{EBC52D6C-9C90-4F7E-9938-20C341CA7566}"/>
    <cellStyle name="Currency 4 4 6 3" xfId="1835" xr:uid="{00000000-0005-0000-0000-00000D0C0000}"/>
    <cellStyle name="Currency 4 4 6 3 2" xfId="5850" xr:uid="{00000000-0005-0000-0000-00000E0C0000}"/>
    <cellStyle name="Currency 4 4 6 3 2 2" xfId="17978" xr:uid="{B47471B4-992D-46D4-9759-A4B0281959DF}"/>
    <cellStyle name="Currency 4 4 6 3 2 3" xfId="17977" xr:uid="{47AC15C8-206E-46F5-B2EA-2B013DA78578}"/>
    <cellStyle name="Currency 4 4 6 3 3" xfId="17979" xr:uid="{B61A0DFD-DAF7-4526-B62E-81A168803980}"/>
    <cellStyle name="Currency 4 4 6 3 3 2" xfId="17980" xr:uid="{B5C945AA-F2EC-4CC8-8641-9CF644D3042A}"/>
    <cellStyle name="Currency 4 4 6 3 4" xfId="17981" xr:uid="{95A77DBB-C9FB-407C-BDA9-91DA6E7A6E23}"/>
    <cellStyle name="Currency 4 4 6 3 5" xfId="17976" xr:uid="{3A148C8F-A414-4B35-AF31-9A75FE2CDEE4}"/>
    <cellStyle name="Currency 4 4 6 3 6" xfId="34104" xr:uid="{473C088C-A35F-4BA5-AE3A-D8006D468865}"/>
    <cellStyle name="Currency 4 4 6 4" xfId="1836" xr:uid="{00000000-0005-0000-0000-00000F0C0000}"/>
    <cellStyle name="Currency 4 4 6 4 2" xfId="5851" xr:uid="{00000000-0005-0000-0000-0000100C0000}"/>
    <cellStyle name="Currency 4 4 6 4 2 2" xfId="17984" xr:uid="{1945413C-047E-4F24-89E1-227104050F8F}"/>
    <cellStyle name="Currency 4 4 6 4 2 3" xfId="17983" xr:uid="{00A4BC37-8824-45F8-9765-A8228403232C}"/>
    <cellStyle name="Currency 4 4 6 4 3" xfId="17985" xr:uid="{849ECC56-329B-4BE6-BDD4-552CC073B1EF}"/>
    <cellStyle name="Currency 4 4 6 4 3 2" xfId="17986" xr:uid="{B7ED03C9-F6B2-4FB4-B2E2-F15C8C867958}"/>
    <cellStyle name="Currency 4 4 6 4 4" xfId="17987" xr:uid="{793E59F4-2D53-4147-8C7C-7F8C13F41C48}"/>
    <cellStyle name="Currency 4 4 6 4 5" xfId="17982" xr:uid="{2F17D39F-9F8E-47F5-91DE-CB9B300791BF}"/>
    <cellStyle name="Currency 4 4 6 4 6" xfId="34105" xr:uid="{DEC2EE53-8976-4B05-A7E6-FA6B4229DF61}"/>
    <cellStyle name="Currency 4 4 6 5" xfId="1837" xr:uid="{00000000-0005-0000-0000-0000110C0000}"/>
    <cellStyle name="Currency 4 4 6 5 2" xfId="17989" xr:uid="{AA641812-0058-45E6-8E2F-61D4BD9DAAFF}"/>
    <cellStyle name="Currency 4 4 6 5 2 2" xfId="17990" xr:uid="{0A0738E8-5248-4A0B-A426-BA509236A8CB}"/>
    <cellStyle name="Currency 4 4 6 5 3" xfId="17991" xr:uid="{3C985B56-21C4-446C-8999-CCDDCFEFCDD0}"/>
    <cellStyle name="Currency 4 4 6 5 4" xfId="17988" xr:uid="{F467CB44-9F12-4290-8798-1717B5371441}"/>
    <cellStyle name="Currency 4 4 6 6" xfId="5848" xr:uid="{00000000-0005-0000-0000-0000120C0000}"/>
    <cellStyle name="Currency 4 4 6 6 2" xfId="17993" xr:uid="{BAD68C4D-088E-46A0-8395-5EBCC8FA9918}"/>
    <cellStyle name="Currency 4 4 6 6 2 2" xfId="17994" xr:uid="{DBB9CC7F-73F5-464F-9F37-AACA829B88F6}"/>
    <cellStyle name="Currency 4 4 6 6 3" xfId="17995" xr:uid="{C7DF4087-BDA8-423E-9FE0-78EAF933DFEF}"/>
    <cellStyle name="Currency 4 4 6 6 4" xfId="17992" xr:uid="{B226EBDF-8AAD-4807-81BD-FBD5C55DD899}"/>
    <cellStyle name="Currency 4 4 6 7" xfId="17996" xr:uid="{28B9D60C-E805-4AB8-8883-C6FFA093DADA}"/>
    <cellStyle name="Currency 4 4 6 7 2" xfId="17997" xr:uid="{A8C26648-C7A7-4608-AFF3-FE66AF82C011}"/>
    <cellStyle name="Currency 4 4 6 8" xfId="17998" xr:uid="{5482A861-F1C8-476D-9692-B03EDE24F2AF}"/>
    <cellStyle name="Currency 4 4 6 8 2" xfId="17999" xr:uid="{101962A7-B0FE-42A3-AB4A-25C3639EE20D}"/>
    <cellStyle name="Currency 4 4 6 9" xfId="18000" xr:uid="{CE210BF6-2C6A-4DCC-9903-4148260890C8}"/>
    <cellStyle name="Currency 4 4 6 9 2" xfId="18001" xr:uid="{E2A3BD6F-AF6D-43A2-9DDA-062D6BC0C17F}"/>
    <cellStyle name="Currency 4 4 7" xfId="1838" xr:uid="{00000000-0005-0000-0000-0000130C0000}"/>
    <cellStyle name="Currency 4 4 7 10" xfId="18003" xr:uid="{865E9D69-32D9-46F8-AC57-856473819933}"/>
    <cellStyle name="Currency 4 4 7 11" xfId="18002" xr:uid="{AAE06CBC-CD5E-4C31-AE0C-BAE59E60FC1E}"/>
    <cellStyle name="Currency 4 4 7 12" xfId="34106" xr:uid="{18CA0D46-0B66-4A76-AD6B-8E29EC647301}"/>
    <cellStyle name="Currency 4 4 7 13" xfId="36453" xr:uid="{C0964631-4517-40AF-B5B8-9E05A0B3C8CD}"/>
    <cellStyle name="Currency 4 4 7 2" xfId="1839" xr:uid="{00000000-0005-0000-0000-0000140C0000}"/>
    <cellStyle name="Currency 4 4 7 2 2" xfId="5853" xr:uid="{00000000-0005-0000-0000-0000150C0000}"/>
    <cellStyle name="Currency 4 4 7 2 2 2" xfId="18006" xr:uid="{A0BB4B1F-71E8-4C29-B726-EB6F33ECFB02}"/>
    <cellStyle name="Currency 4 4 7 2 2 3" xfId="18005" xr:uid="{A5BD3F59-FA09-4AC3-A686-3FBFBA4954C9}"/>
    <cellStyle name="Currency 4 4 7 2 3" xfId="18007" xr:uid="{4FB1D52A-E413-4F3C-B5A0-CC4DD76BB664}"/>
    <cellStyle name="Currency 4 4 7 2 3 2" xfId="18008" xr:uid="{08D695F5-9BA7-4F74-9DB1-8C9A488287D3}"/>
    <cellStyle name="Currency 4 4 7 2 4" xfId="18009" xr:uid="{2EA8CF59-FF8E-49B8-9D86-05E194E8772E}"/>
    <cellStyle name="Currency 4 4 7 2 5" xfId="18004" xr:uid="{64262A47-7B9F-4258-8263-ADF5B02AE537}"/>
    <cellStyle name="Currency 4 4 7 2 6" xfId="34107" xr:uid="{E9DAFD17-81F6-4FB5-BDE0-6DD90A05A4FB}"/>
    <cellStyle name="Currency 4 4 7 3" xfId="1840" xr:uid="{00000000-0005-0000-0000-0000160C0000}"/>
    <cellStyle name="Currency 4 4 7 3 2" xfId="5854" xr:uid="{00000000-0005-0000-0000-0000170C0000}"/>
    <cellStyle name="Currency 4 4 7 3 2 2" xfId="18012" xr:uid="{C4697FAE-C55E-4416-9D1D-8BEC5C036761}"/>
    <cellStyle name="Currency 4 4 7 3 2 3" xfId="18011" xr:uid="{B26E0039-6C9E-418A-AA33-116B2CB183FF}"/>
    <cellStyle name="Currency 4 4 7 3 3" xfId="18013" xr:uid="{38ED175F-C43F-4BD0-9B8F-5FE660E29EA7}"/>
    <cellStyle name="Currency 4 4 7 3 3 2" xfId="18014" xr:uid="{01E43821-4500-4690-B48C-9A7B6318476F}"/>
    <cellStyle name="Currency 4 4 7 3 4" xfId="18015" xr:uid="{4A96DF57-29A3-443F-AC91-7717758FC9E4}"/>
    <cellStyle name="Currency 4 4 7 3 5" xfId="18010" xr:uid="{D175706C-6351-4A00-98AA-CCA3A53E596B}"/>
    <cellStyle name="Currency 4 4 7 3 6" xfId="34108" xr:uid="{527EEE6E-145C-4C85-B8A9-633DD4FBA561}"/>
    <cellStyle name="Currency 4 4 7 4" xfId="1841" xr:uid="{00000000-0005-0000-0000-0000180C0000}"/>
    <cellStyle name="Currency 4 4 7 4 2" xfId="5855" xr:uid="{00000000-0005-0000-0000-0000190C0000}"/>
    <cellStyle name="Currency 4 4 7 4 2 2" xfId="18018" xr:uid="{6A3FE2FF-F261-4A59-BCFC-6127C838E5CD}"/>
    <cellStyle name="Currency 4 4 7 4 2 3" xfId="18017" xr:uid="{7FE93F64-94DB-4253-A711-089CDC04A88F}"/>
    <cellStyle name="Currency 4 4 7 4 3" xfId="18019" xr:uid="{BC1499A3-71CC-412C-94C6-7A79EDF6A4DA}"/>
    <cellStyle name="Currency 4 4 7 4 3 2" xfId="18020" xr:uid="{6B7C20AB-AA17-40B4-8221-D62C52EF16E7}"/>
    <cellStyle name="Currency 4 4 7 4 4" xfId="18021" xr:uid="{8F206ED5-ECCF-42FD-BE0A-9791CBB91FF8}"/>
    <cellStyle name="Currency 4 4 7 4 5" xfId="18016" xr:uid="{642F5326-AC9F-4FE1-986B-7930FB1926E7}"/>
    <cellStyle name="Currency 4 4 7 4 6" xfId="34109" xr:uid="{AC66397C-19DC-4725-B70E-51DDF9D68858}"/>
    <cellStyle name="Currency 4 4 7 5" xfId="1842" xr:uid="{00000000-0005-0000-0000-00001A0C0000}"/>
    <cellStyle name="Currency 4 4 7 5 2" xfId="18023" xr:uid="{66F8650E-F5CC-4D24-B3C6-C2FF86E4921A}"/>
    <cellStyle name="Currency 4 4 7 5 2 2" xfId="18024" xr:uid="{CB410161-EFA7-4718-AF8B-4CD4BE5742DD}"/>
    <cellStyle name="Currency 4 4 7 5 3" xfId="18025" xr:uid="{B4787F21-3B93-485B-BC6B-796C88B8A6F8}"/>
    <cellStyle name="Currency 4 4 7 5 4" xfId="18022" xr:uid="{597C32C8-EA82-489E-8208-A357DA8C7DD5}"/>
    <cellStyle name="Currency 4 4 7 6" xfId="5852" xr:uid="{00000000-0005-0000-0000-00001B0C0000}"/>
    <cellStyle name="Currency 4 4 7 6 2" xfId="18027" xr:uid="{3E0909D4-7538-4C68-B71E-8887EA162BE0}"/>
    <cellStyle name="Currency 4 4 7 6 2 2" xfId="18028" xr:uid="{BA5E99EC-0E0D-4573-9E13-D70DF81297B5}"/>
    <cellStyle name="Currency 4 4 7 6 3" xfId="18029" xr:uid="{1C557F28-3002-4254-B7BA-640A50DD9050}"/>
    <cellStyle name="Currency 4 4 7 6 4" xfId="18026" xr:uid="{3CFA8276-C71D-4907-ABE2-047F7C58A2B1}"/>
    <cellStyle name="Currency 4 4 7 7" xfId="18030" xr:uid="{E48BFD03-B842-4925-9C4A-6E002CD409C4}"/>
    <cellStyle name="Currency 4 4 7 7 2" xfId="18031" xr:uid="{E09CD222-56BF-444C-81A5-9E6730242D12}"/>
    <cellStyle name="Currency 4 4 7 8" xfId="18032" xr:uid="{490E3F99-D93C-45E9-B850-5CA9B13B7CEC}"/>
    <cellStyle name="Currency 4 4 7 8 2" xfId="18033" xr:uid="{58870648-1551-4FFF-8808-0C6292A35DC8}"/>
    <cellStyle name="Currency 4 4 7 9" xfId="18034" xr:uid="{560204CE-35ED-437F-A409-6B77B466A6C3}"/>
    <cellStyle name="Currency 4 4 7 9 2" xfId="18035" xr:uid="{160169CB-CD4A-4FB6-8AFA-AF3A4BA5E88F}"/>
    <cellStyle name="Currency 4 4 8" xfId="1843" xr:uid="{00000000-0005-0000-0000-00001C0C0000}"/>
    <cellStyle name="Currency 4 4 8 2" xfId="5856" xr:uid="{00000000-0005-0000-0000-00001D0C0000}"/>
    <cellStyle name="Currency 4 4 8 2 2" xfId="18038" xr:uid="{711D941C-6EAC-48CC-A9A8-8A1398372829}"/>
    <cellStyle name="Currency 4 4 8 2 3" xfId="18037" xr:uid="{99E2078E-632D-4288-8CFA-B0ED7EB1AA18}"/>
    <cellStyle name="Currency 4 4 8 3" xfId="18039" xr:uid="{4C8C560B-7F26-482D-A8C8-176789BDE8E5}"/>
    <cellStyle name="Currency 4 4 8 3 2" xfId="18040" xr:uid="{E67DFF3D-DAEB-4A32-BF6A-A3E9316850CC}"/>
    <cellStyle name="Currency 4 4 8 4" xfId="18041" xr:uid="{13286731-795A-47DA-9B5D-EAE3A8B438BB}"/>
    <cellStyle name="Currency 4 4 8 5" xfId="18042" xr:uid="{BB4E60AC-AADE-4375-AA41-FD18630D9F45}"/>
    <cellStyle name="Currency 4 4 8 6" xfId="18036" xr:uid="{B15F8D05-E52B-4A8C-8B12-36B0A857C5A6}"/>
    <cellStyle name="Currency 4 4 8 7" xfId="34110" xr:uid="{A6A1E5FF-54B6-4B37-88CA-3FCBF380BB87}"/>
    <cellStyle name="Currency 4 4 9" xfId="1844" xr:uid="{00000000-0005-0000-0000-00001E0C0000}"/>
    <cellStyle name="Currency 4 4 9 2" xfId="5857" xr:uid="{00000000-0005-0000-0000-00001F0C0000}"/>
    <cellStyle name="Currency 4 4 9 2 2" xfId="18045" xr:uid="{D6E47629-FECF-4509-AE1E-4F2017C8F95D}"/>
    <cellStyle name="Currency 4 4 9 2 3" xfId="18044" xr:uid="{B4A8AB7C-14DC-406C-98DB-19670CA9DBA4}"/>
    <cellStyle name="Currency 4 4 9 3" xfId="18046" xr:uid="{14A6770E-9B3D-41F8-8C9D-F3E37BA1B30A}"/>
    <cellStyle name="Currency 4 4 9 3 2" xfId="18047" xr:uid="{B7E62F9D-F6E1-40C6-9A92-51FBD8345CCC}"/>
    <cellStyle name="Currency 4 4 9 4" xfId="18048" xr:uid="{9E97BE4E-FFFA-4C23-9F18-6D9769430C62}"/>
    <cellStyle name="Currency 4 4 9 5" xfId="18043" xr:uid="{C1D6E766-B9B9-4718-B56E-52BBCBC908A9}"/>
    <cellStyle name="Currency 4 4 9 6" xfId="34111" xr:uid="{914689CB-D610-479B-9A7A-68D3DAB158CA}"/>
    <cellStyle name="Currency 4 5" xfId="1845" xr:uid="{00000000-0005-0000-0000-0000200C0000}"/>
    <cellStyle name="Currency 4 5 10" xfId="1846" xr:uid="{00000000-0005-0000-0000-0000210C0000}"/>
    <cellStyle name="Currency 4 5 10 2" xfId="5859" xr:uid="{00000000-0005-0000-0000-0000220C0000}"/>
    <cellStyle name="Currency 4 5 10 2 2" xfId="18052" xr:uid="{D50568BA-A8DC-47B1-9C8C-4A2CCA70FB05}"/>
    <cellStyle name="Currency 4 5 10 2 3" xfId="18051" xr:uid="{24BCAA06-02D3-4151-A32A-54D8822D0CD4}"/>
    <cellStyle name="Currency 4 5 10 3" xfId="18053" xr:uid="{7F2BCED6-77B8-4211-AD3B-3C17A6C02793}"/>
    <cellStyle name="Currency 4 5 10 3 2" xfId="18054" xr:uid="{E2D023FA-8DC0-4DC7-994E-5178AD0870E3}"/>
    <cellStyle name="Currency 4 5 10 4" xfId="18055" xr:uid="{95E84741-CD05-4871-BB44-A03571F5BD37}"/>
    <cellStyle name="Currency 4 5 10 5" xfId="18050" xr:uid="{6F45E59A-7F55-4347-BFA1-77BBE765807F}"/>
    <cellStyle name="Currency 4 5 10 6" xfId="34113" xr:uid="{E91CA296-5634-41B1-B696-E11D93A7837D}"/>
    <cellStyle name="Currency 4 5 11" xfId="1847" xr:uid="{00000000-0005-0000-0000-0000230C0000}"/>
    <cellStyle name="Currency 4 5 11 2" xfId="18057" xr:uid="{BBC2212A-E596-4C8C-89B7-E846F85D080C}"/>
    <cellStyle name="Currency 4 5 11 2 2" xfId="18058" xr:uid="{56A553D6-D265-499C-A5FC-E5E33B6A3E53}"/>
    <cellStyle name="Currency 4 5 11 3" xfId="18059" xr:uid="{B7D480D8-BE1F-4E88-87DE-2C633B368BF4}"/>
    <cellStyle name="Currency 4 5 11 4" xfId="18056" xr:uid="{D8C09F21-55F4-4526-BE3D-A770235DA3C1}"/>
    <cellStyle name="Currency 4 5 12" xfId="5858" xr:uid="{00000000-0005-0000-0000-0000240C0000}"/>
    <cellStyle name="Currency 4 5 12 2" xfId="18061" xr:uid="{F2BCDEC8-9024-42D7-97F5-D12474C69A62}"/>
    <cellStyle name="Currency 4 5 12 2 2" xfId="18062" xr:uid="{F827F6C7-D484-492C-BFA6-710FAE55F3BC}"/>
    <cellStyle name="Currency 4 5 12 3" xfId="18063" xr:uid="{FDF35444-348E-4D0E-964C-056C2FDD69A0}"/>
    <cellStyle name="Currency 4 5 12 4" xfId="18060" xr:uid="{D3BD3B4E-96CC-4378-9EFE-3460DBE82A16}"/>
    <cellStyle name="Currency 4 5 13" xfId="18064" xr:uid="{DD46797A-7CE1-4B8F-BBA9-D8BB1EFEA0E7}"/>
    <cellStyle name="Currency 4 5 13 2" xfId="18065" xr:uid="{6144F269-89A3-4395-B480-2DC5DB13A264}"/>
    <cellStyle name="Currency 4 5 14" xfId="18066" xr:uid="{1C150ABA-02C9-4B82-91EC-A5A5FE9AA5AA}"/>
    <cellStyle name="Currency 4 5 14 2" xfId="18067" xr:uid="{A6E3CD96-658A-41E4-8AD9-69C503D32A07}"/>
    <cellStyle name="Currency 4 5 15" xfId="18068" xr:uid="{89CDFE64-5ADD-4625-BB73-ADF577FE8373}"/>
    <cellStyle name="Currency 4 5 15 2" xfId="18069" xr:uid="{B11E7B09-547E-4618-89D2-846E669D9514}"/>
    <cellStyle name="Currency 4 5 16" xfId="18070" xr:uid="{E36A92E9-F838-4FE1-835E-5D8349DB21F4}"/>
    <cellStyle name="Currency 4 5 17" xfId="18049" xr:uid="{11439E71-E169-4D3E-B7E7-5736DCB7D2DF}"/>
    <cellStyle name="Currency 4 5 18" xfId="34112" xr:uid="{77551D58-DC92-4DBA-9534-AB165508985C}"/>
    <cellStyle name="Currency 4 5 19" xfId="35871" xr:uid="{72CB53CE-29E6-4775-BC4C-BDD0543D3246}"/>
    <cellStyle name="Currency 4 5 2" xfId="1848" xr:uid="{00000000-0005-0000-0000-0000250C0000}"/>
    <cellStyle name="Currency 4 5 2 10" xfId="18072" xr:uid="{4132F059-F0A8-41DC-B40C-F1A41A117DAB}"/>
    <cellStyle name="Currency 4 5 2 10 2" xfId="18073" xr:uid="{E6E3E862-F4E1-453B-B88B-63A89E3A4254}"/>
    <cellStyle name="Currency 4 5 2 11" xfId="18074" xr:uid="{B874751B-5E0D-438B-BF07-1D443C3B8CB4}"/>
    <cellStyle name="Currency 4 5 2 11 2" xfId="18075" xr:uid="{8D524DC0-AE64-4BC1-808D-E5AABB3EFDF5}"/>
    <cellStyle name="Currency 4 5 2 12" xfId="18076" xr:uid="{208502BF-1A47-444B-B23E-0B41146C4A81}"/>
    <cellStyle name="Currency 4 5 2 13" xfId="18071" xr:uid="{763CF3CE-EC92-4A1F-B879-FBA43A91CB34}"/>
    <cellStyle name="Currency 4 5 2 14" xfId="34114" xr:uid="{A45F1D53-3F7E-452C-8C54-12089109BDBF}"/>
    <cellStyle name="Currency 4 5 2 15" xfId="35872" xr:uid="{637C7E41-5089-4A47-9ABC-1CB05E86C859}"/>
    <cellStyle name="Currency 4 5 2 2" xfId="1849" xr:uid="{00000000-0005-0000-0000-0000260C0000}"/>
    <cellStyle name="Currency 4 5 2 2 10" xfId="18078" xr:uid="{BCD9BA37-6A2E-42FD-B032-38C036F4596E}"/>
    <cellStyle name="Currency 4 5 2 2 11" xfId="18077" xr:uid="{77042F9F-1CAD-46D1-A8D8-028CBDF3C14A}"/>
    <cellStyle name="Currency 4 5 2 2 12" xfId="34115" xr:uid="{BB506BE5-2847-42DA-B56D-766AEA83EB32}"/>
    <cellStyle name="Currency 4 5 2 2 13" xfId="36246" xr:uid="{9F70F64E-143B-4250-9DDD-7B9FB0DF9C93}"/>
    <cellStyle name="Currency 4 5 2 2 2" xfId="1850" xr:uid="{00000000-0005-0000-0000-0000270C0000}"/>
    <cellStyle name="Currency 4 5 2 2 2 2" xfId="5862" xr:uid="{00000000-0005-0000-0000-0000280C0000}"/>
    <cellStyle name="Currency 4 5 2 2 2 2 2" xfId="18081" xr:uid="{4F6EAC76-3984-4947-836A-ADF0D40DA285}"/>
    <cellStyle name="Currency 4 5 2 2 2 2 3" xfId="18080" xr:uid="{585EAC78-862A-4EDB-906A-638EFBA2D6FE}"/>
    <cellStyle name="Currency 4 5 2 2 2 3" xfId="18082" xr:uid="{740A8616-BD16-4E87-81BD-C3DAF098D180}"/>
    <cellStyle name="Currency 4 5 2 2 2 3 2" xfId="18083" xr:uid="{FCE0FACE-958F-47FA-8B46-65F990B4C4C4}"/>
    <cellStyle name="Currency 4 5 2 2 2 4" xfId="18084" xr:uid="{5CF16CF3-4536-4C9C-9B76-FCB4028362E3}"/>
    <cellStyle name="Currency 4 5 2 2 2 5" xfId="18079" xr:uid="{29CD2455-0120-407A-B6CF-23FE559F139C}"/>
    <cellStyle name="Currency 4 5 2 2 2 6" xfId="34116" xr:uid="{36822D9B-F88B-497B-BE9A-DFD3D8F32835}"/>
    <cellStyle name="Currency 4 5 2 2 3" xfId="1851" xr:uid="{00000000-0005-0000-0000-0000290C0000}"/>
    <cellStyle name="Currency 4 5 2 2 3 2" xfId="5863" xr:uid="{00000000-0005-0000-0000-00002A0C0000}"/>
    <cellStyle name="Currency 4 5 2 2 3 2 2" xfId="18087" xr:uid="{2C46A507-74B2-410D-A34F-D7E21C94F14B}"/>
    <cellStyle name="Currency 4 5 2 2 3 2 3" xfId="18086" xr:uid="{9DC1FE50-94D3-423C-9525-7D73F829EF71}"/>
    <cellStyle name="Currency 4 5 2 2 3 3" xfId="18088" xr:uid="{F10A0478-FDB3-4B26-BD9D-F8BE9376E80F}"/>
    <cellStyle name="Currency 4 5 2 2 3 3 2" xfId="18089" xr:uid="{EEE90567-7A03-44C8-A37B-9C6EA71D38C4}"/>
    <cellStyle name="Currency 4 5 2 2 3 4" xfId="18090" xr:uid="{5D316CED-43E9-44E5-85A1-531D65AAA4A4}"/>
    <cellStyle name="Currency 4 5 2 2 3 5" xfId="18085" xr:uid="{1E5EE600-2A5C-4751-8761-53CC5157191D}"/>
    <cellStyle name="Currency 4 5 2 2 3 6" xfId="34117" xr:uid="{948482C9-785A-4913-A4C7-57220D8E2F7C}"/>
    <cellStyle name="Currency 4 5 2 2 4" xfId="1852" xr:uid="{00000000-0005-0000-0000-00002B0C0000}"/>
    <cellStyle name="Currency 4 5 2 2 4 2" xfId="5864" xr:uid="{00000000-0005-0000-0000-00002C0C0000}"/>
    <cellStyle name="Currency 4 5 2 2 4 2 2" xfId="18093" xr:uid="{146349BC-7895-4ACA-A5D4-653F3F5454FF}"/>
    <cellStyle name="Currency 4 5 2 2 4 2 3" xfId="18092" xr:uid="{7D8A9311-8B02-40BE-8C48-5424255F2A43}"/>
    <cellStyle name="Currency 4 5 2 2 4 3" xfId="18094" xr:uid="{0CF99EFB-D0F1-48CA-B889-DF66D23D5430}"/>
    <cellStyle name="Currency 4 5 2 2 4 3 2" xfId="18095" xr:uid="{2F1D5ED0-6DA1-4CD9-9DAD-43DABEC9F407}"/>
    <cellStyle name="Currency 4 5 2 2 4 4" xfId="18096" xr:uid="{F97A0388-4537-434C-A2D6-221DEC75DC4D}"/>
    <cellStyle name="Currency 4 5 2 2 4 5" xfId="18091" xr:uid="{B2D6AA72-504F-41F5-BF0C-6CDAB8301D39}"/>
    <cellStyle name="Currency 4 5 2 2 4 6" xfId="34118" xr:uid="{F805D02B-295E-413D-A771-94D3E52FB3F4}"/>
    <cellStyle name="Currency 4 5 2 2 5" xfId="1853" xr:uid="{00000000-0005-0000-0000-00002D0C0000}"/>
    <cellStyle name="Currency 4 5 2 2 5 2" xfId="18098" xr:uid="{DE6204B1-7662-49C4-9779-B8FF69F98390}"/>
    <cellStyle name="Currency 4 5 2 2 5 2 2" xfId="18099" xr:uid="{108C816E-5A76-40CA-9E56-319DCCA2D017}"/>
    <cellStyle name="Currency 4 5 2 2 5 3" xfId="18100" xr:uid="{CED5AE27-F008-4C1A-A3FD-ACB0967176F9}"/>
    <cellStyle name="Currency 4 5 2 2 5 4" xfId="18097" xr:uid="{0C4889D5-0E61-412B-9A74-05225AC37C4C}"/>
    <cellStyle name="Currency 4 5 2 2 6" xfId="5861" xr:uid="{00000000-0005-0000-0000-00002E0C0000}"/>
    <cellStyle name="Currency 4 5 2 2 6 2" xfId="18102" xr:uid="{A71C63A5-B3F9-4F93-8C6D-A6776314EDBA}"/>
    <cellStyle name="Currency 4 5 2 2 6 2 2" xfId="18103" xr:uid="{7AC1108F-34F5-4FF0-8AC2-69C567DA4CC7}"/>
    <cellStyle name="Currency 4 5 2 2 6 3" xfId="18104" xr:uid="{C37246EA-4D19-4576-9F0B-322C101B87BF}"/>
    <cellStyle name="Currency 4 5 2 2 6 4" xfId="18101" xr:uid="{2D969F8D-9B7F-4E01-BE90-E7644FCE72F2}"/>
    <cellStyle name="Currency 4 5 2 2 7" xfId="18105" xr:uid="{A7FE8720-4F47-4087-8368-BA285D4A322D}"/>
    <cellStyle name="Currency 4 5 2 2 7 2" xfId="18106" xr:uid="{11C4CBB4-5DBE-46C1-984B-F9D8B00D8327}"/>
    <cellStyle name="Currency 4 5 2 2 8" xfId="18107" xr:uid="{260373BE-5421-4CB6-8D0C-B585DE576C9E}"/>
    <cellStyle name="Currency 4 5 2 2 8 2" xfId="18108" xr:uid="{B3B0D2F8-5D0C-4112-BE4F-872324076D75}"/>
    <cellStyle name="Currency 4 5 2 2 9" xfId="18109" xr:uid="{7AA2DC72-B53D-4D84-9DFD-3608E2EF42B8}"/>
    <cellStyle name="Currency 4 5 2 2 9 2" xfId="18110" xr:uid="{D512F2DC-66A8-48BC-A4FD-97243BE265BF}"/>
    <cellStyle name="Currency 4 5 2 3" xfId="1854" xr:uid="{00000000-0005-0000-0000-00002F0C0000}"/>
    <cellStyle name="Currency 4 5 2 3 10" xfId="18112" xr:uid="{35ECBDCA-5094-4B9B-B0C1-D6FA9615771B}"/>
    <cellStyle name="Currency 4 5 2 3 11" xfId="18111" xr:uid="{5A9DB320-4424-4A70-931D-B846F6FF67B0}"/>
    <cellStyle name="Currency 4 5 2 3 12" xfId="34119" xr:uid="{D5A4731A-01EF-4328-9915-6FE18C62D204}"/>
    <cellStyle name="Currency 4 5 2 3 13" xfId="36459" xr:uid="{166387B4-8817-4D76-A962-6891F622CE5B}"/>
    <cellStyle name="Currency 4 5 2 3 2" xfId="1855" xr:uid="{00000000-0005-0000-0000-0000300C0000}"/>
    <cellStyle name="Currency 4 5 2 3 2 2" xfId="5866" xr:uid="{00000000-0005-0000-0000-0000310C0000}"/>
    <cellStyle name="Currency 4 5 2 3 2 2 2" xfId="18115" xr:uid="{5E0250E4-8AC1-4A05-B4B3-FEFD8A543FEA}"/>
    <cellStyle name="Currency 4 5 2 3 2 2 3" xfId="18114" xr:uid="{D31766D7-587F-448A-A6A2-604427562882}"/>
    <cellStyle name="Currency 4 5 2 3 2 3" xfId="18116" xr:uid="{9F8DFC3C-95AE-4888-A15E-A704F3CE0259}"/>
    <cellStyle name="Currency 4 5 2 3 2 3 2" xfId="18117" xr:uid="{AF25B9AA-9D4D-4BD0-B4A3-036C74EBC1C1}"/>
    <cellStyle name="Currency 4 5 2 3 2 4" xfId="18118" xr:uid="{23DA56FF-6C5D-4F12-BE37-B503E802D347}"/>
    <cellStyle name="Currency 4 5 2 3 2 5" xfId="18113" xr:uid="{6897FBE0-0D59-4A40-B960-2D74DF10DF51}"/>
    <cellStyle name="Currency 4 5 2 3 2 6" xfId="34120" xr:uid="{9DCF6C9B-F4C1-4C3E-800A-920BFFB9D7D4}"/>
    <cellStyle name="Currency 4 5 2 3 3" xfId="1856" xr:uid="{00000000-0005-0000-0000-0000320C0000}"/>
    <cellStyle name="Currency 4 5 2 3 3 2" xfId="5867" xr:uid="{00000000-0005-0000-0000-0000330C0000}"/>
    <cellStyle name="Currency 4 5 2 3 3 2 2" xfId="18121" xr:uid="{0060BBEA-6FA7-4D21-A5E1-2984E79BBC35}"/>
    <cellStyle name="Currency 4 5 2 3 3 2 3" xfId="18120" xr:uid="{DA6F8123-E4C4-42B9-B716-063499065E29}"/>
    <cellStyle name="Currency 4 5 2 3 3 3" xfId="18122" xr:uid="{B965E9EE-F817-4B5C-BCC6-A5F01F486572}"/>
    <cellStyle name="Currency 4 5 2 3 3 3 2" xfId="18123" xr:uid="{9C7B166A-8420-4B4B-8733-D4D2EB850EFC}"/>
    <cellStyle name="Currency 4 5 2 3 3 4" xfId="18124" xr:uid="{DA5A9302-B35F-4D8A-9BF5-BCFFC4CD7542}"/>
    <cellStyle name="Currency 4 5 2 3 3 5" xfId="18119" xr:uid="{CD89062C-B732-43DF-A5F9-1CDAE962BC55}"/>
    <cellStyle name="Currency 4 5 2 3 3 6" xfId="34121" xr:uid="{BBD25132-8C9C-44CD-8277-92A9E4ACAC2D}"/>
    <cellStyle name="Currency 4 5 2 3 4" xfId="1857" xr:uid="{00000000-0005-0000-0000-0000340C0000}"/>
    <cellStyle name="Currency 4 5 2 3 4 2" xfId="5868" xr:uid="{00000000-0005-0000-0000-0000350C0000}"/>
    <cellStyle name="Currency 4 5 2 3 4 2 2" xfId="18127" xr:uid="{7FEAC292-F370-4DAF-9273-8B5415182802}"/>
    <cellStyle name="Currency 4 5 2 3 4 2 3" xfId="18126" xr:uid="{24781053-FC44-4EAA-B873-9E602097EF93}"/>
    <cellStyle name="Currency 4 5 2 3 4 3" xfId="18128" xr:uid="{8C73D45E-F67C-46B0-8853-029712F8B7B1}"/>
    <cellStyle name="Currency 4 5 2 3 4 3 2" xfId="18129" xr:uid="{CAB78C3F-14FB-4818-B6FE-ECA5C7ADC44C}"/>
    <cellStyle name="Currency 4 5 2 3 4 4" xfId="18130" xr:uid="{EA6261FF-D65D-44F3-9F22-2045F91777F6}"/>
    <cellStyle name="Currency 4 5 2 3 4 5" xfId="18125" xr:uid="{381A061D-4F7E-4E23-A077-F75F4020996B}"/>
    <cellStyle name="Currency 4 5 2 3 4 6" xfId="34122" xr:uid="{61F8DEF6-C33B-452D-B049-4D0039AE3761}"/>
    <cellStyle name="Currency 4 5 2 3 5" xfId="1858" xr:uid="{00000000-0005-0000-0000-0000360C0000}"/>
    <cellStyle name="Currency 4 5 2 3 5 2" xfId="18132" xr:uid="{40C40651-47A6-4EB3-892E-34CDA7D955C2}"/>
    <cellStyle name="Currency 4 5 2 3 5 2 2" xfId="18133" xr:uid="{FDEAE131-F13F-4DF1-9761-E6E0ED98A790}"/>
    <cellStyle name="Currency 4 5 2 3 5 3" xfId="18134" xr:uid="{0C21FE7D-1B24-4B49-B4ED-5E824AD12636}"/>
    <cellStyle name="Currency 4 5 2 3 5 4" xfId="18131" xr:uid="{31A3D7BF-D954-42E1-BFF9-DB1C7AABB136}"/>
    <cellStyle name="Currency 4 5 2 3 6" xfId="5865" xr:uid="{00000000-0005-0000-0000-0000370C0000}"/>
    <cellStyle name="Currency 4 5 2 3 6 2" xfId="18136" xr:uid="{4A75F81A-9A5E-4635-BA83-70CA36465EAD}"/>
    <cellStyle name="Currency 4 5 2 3 6 2 2" xfId="18137" xr:uid="{25480C0F-D373-4FD9-BDA4-A56B23210E81}"/>
    <cellStyle name="Currency 4 5 2 3 6 3" xfId="18138" xr:uid="{C7BB1865-ABAF-458D-A798-ECF52061C7B8}"/>
    <cellStyle name="Currency 4 5 2 3 6 4" xfId="18135" xr:uid="{F2687B59-844D-4101-8CE7-B3B3A7CF1DB0}"/>
    <cellStyle name="Currency 4 5 2 3 7" xfId="18139" xr:uid="{7C4DEAC7-A356-4991-8DE7-B4797456B29F}"/>
    <cellStyle name="Currency 4 5 2 3 7 2" xfId="18140" xr:uid="{4813DE1F-CF4C-4590-96C2-226D256C36A1}"/>
    <cellStyle name="Currency 4 5 2 3 8" xfId="18141" xr:uid="{7EF259C3-EFAF-442F-8570-336E52BA1257}"/>
    <cellStyle name="Currency 4 5 2 3 8 2" xfId="18142" xr:uid="{D2DB43FB-1552-4776-AB44-7573C37ED06D}"/>
    <cellStyle name="Currency 4 5 2 3 9" xfId="18143" xr:uid="{0E05EE39-D4D4-4C58-9671-9366331A90D8}"/>
    <cellStyle name="Currency 4 5 2 3 9 2" xfId="18144" xr:uid="{6124D774-F830-4417-A285-DBE4850F62DC}"/>
    <cellStyle name="Currency 4 5 2 4" xfId="1859" xr:uid="{00000000-0005-0000-0000-0000380C0000}"/>
    <cellStyle name="Currency 4 5 2 4 2" xfId="5869" xr:uid="{00000000-0005-0000-0000-0000390C0000}"/>
    <cellStyle name="Currency 4 5 2 4 2 2" xfId="18147" xr:uid="{AD5C7637-723D-4F7E-A8E0-B2F63A94DB82}"/>
    <cellStyle name="Currency 4 5 2 4 2 3" xfId="18146" xr:uid="{FC8FC8FE-DF4B-4439-9842-E115F6CD28AC}"/>
    <cellStyle name="Currency 4 5 2 4 3" xfId="18148" xr:uid="{0AD98235-0281-458F-ACFE-3D59664A2220}"/>
    <cellStyle name="Currency 4 5 2 4 3 2" xfId="18149" xr:uid="{CCDB13B5-A632-467C-B755-4310D6992198}"/>
    <cellStyle name="Currency 4 5 2 4 4" xfId="18150" xr:uid="{B1D3BFDB-6F3A-4F8F-B5AD-D629C2F4A030}"/>
    <cellStyle name="Currency 4 5 2 4 5" xfId="18151" xr:uid="{6B83ED6D-9DA4-4CA0-8560-ED4B3617A65E}"/>
    <cellStyle name="Currency 4 5 2 4 6" xfId="18145" xr:uid="{D46B59E4-3614-4435-9F48-3B09AB418E37}"/>
    <cellStyle name="Currency 4 5 2 4 7" xfId="34123" xr:uid="{09E8C9D9-3E7A-40F9-B5B5-D320F7C9C70C}"/>
    <cellStyle name="Currency 4 5 2 5" xfId="1860" xr:uid="{00000000-0005-0000-0000-00003A0C0000}"/>
    <cellStyle name="Currency 4 5 2 5 2" xfId="5870" xr:uid="{00000000-0005-0000-0000-00003B0C0000}"/>
    <cellStyle name="Currency 4 5 2 5 2 2" xfId="18154" xr:uid="{174C7EE3-D650-4E14-A19E-318F8292174B}"/>
    <cellStyle name="Currency 4 5 2 5 2 3" xfId="18153" xr:uid="{D30A4603-02FD-439F-8BA2-565B1DAC7139}"/>
    <cellStyle name="Currency 4 5 2 5 3" xfId="18155" xr:uid="{0D2235CC-7E5C-4B6E-B3D0-E6CC0187F118}"/>
    <cellStyle name="Currency 4 5 2 5 3 2" xfId="18156" xr:uid="{3C8123AE-71AD-4C37-877B-39918FAC661B}"/>
    <cellStyle name="Currency 4 5 2 5 4" xfId="18157" xr:uid="{59DEE4FF-0ABB-4A2B-AA74-075134EC4496}"/>
    <cellStyle name="Currency 4 5 2 5 5" xfId="18152" xr:uid="{90C87AD3-6B22-467F-8354-697C7C3BEF26}"/>
    <cellStyle name="Currency 4 5 2 5 6" xfId="34124" xr:uid="{CF8D0EE4-AAE5-45B1-9F72-623642591C27}"/>
    <cellStyle name="Currency 4 5 2 6" xfId="1861" xr:uid="{00000000-0005-0000-0000-00003C0C0000}"/>
    <cellStyle name="Currency 4 5 2 6 2" xfId="5871" xr:uid="{00000000-0005-0000-0000-00003D0C0000}"/>
    <cellStyle name="Currency 4 5 2 6 2 2" xfId="18160" xr:uid="{E8699357-F5DE-4CC5-922A-FC3775EFAC5B}"/>
    <cellStyle name="Currency 4 5 2 6 2 3" xfId="18159" xr:uid="{745F6921-C665-45A1-A78D-28309FC8ABB2}"/>
    <cellStyle name="Currency 4 5 2 6 3" xfId="18161" xr:uid="{C3C65688-3679-4719-9CF2-C76EF78A2A53}"/>
    <cellStyle name="Currency 4 5 2 6 3 2" xfId="18162" xr:uid="{9E5546B0-0B03-4390-96AF-EFBF1B1C60A0}"/>
    <cellStyle name="Currency 4 5 2 6 4" xfId="18163" xr:uid="{BB8E095D-740D-43FD-BAF9-B6C3B0A2DA83}"/>
    <cellStyle name="Currency 4 5 2 6 5" xfId="18158" xr:uid="{138FE9FD-6FF0-4F86-9DD4-414B80A6D708}"/>
    <cellStyle name="Currency 4 5 2 6 6" xfId="34125" xr:uid="{1C6ACECB-2E9D-4646-8B5B-88CCBB6B6EDB}"/>
    <cellStyle name="Currency 4 5 2 7" xfId="1862" xr:uid="{00000000-0005-0000-0000-00003E0C0000}"/>
    <cellStyle name="Currency 4 5 2 7 2" xfId="18165" xr:uid="{FBE80692-D9EE-4AA2-8694-0773B3FDD23F}"/>
    <cellStyle name="Currency 4 5 2 7 2 2" xfId="18166" xr:uid="{82259CC1-BA45-4214-B977-C4407495066A}"/>
    <cellStyle name="Currency 4 5 2 7 3" xfId="18167" xr:uid="{006E7C46-26D4-4C2E-B99F-53B1E55F509D}"/>
    <cellStyle name="Currency 4 5 2 7 4" xfId="18164" xr:uid="{B11D9112-A593-4206-820C-2C89F6BA8722}"/>
    <cellStyle name="Currency 4 5 2 8" xfId="5860" xr:uid="{00000000-0005-0000-0000-00003F0C0000}"/>
    <cellStyle name="Currency 4 5 2 8 2" xfId="18169" xr:uid="{3F8C9EEE-9975-4403-96D9-AF7AA60F95A2}"/>
    <cellStyle name="Currency 4 5 2 8 2 2" xfId="18170" xr:uid="{CBE78EB5-8BE7-477C-9F01-49825E1913B3}"/>
    <cellStyle name="Currency 4 5 2 8 3" xfId="18171" xr:uid="{6C8763A1-AE14-4CE2-B1C2-BA4D15EE2071}"/>
    <cellStyle name="Currency 4 5 2 8 4" xfId="18168" xr:uid="{EAA43EE0-0DD8-4389-93A4-67568E262234}"/>
    <cellStyle name="Currency 4 5 2 9" xfId="18172" xr:uid="{6378D31F-855B-4DA0-AFCE-12FB24C9E802}"/>
    <cellStyle name="Currency 4 5 2 9 2" xfId="18173" xr:uid="{BDE81CA5-C908-4749-BB03-F58AE7BDCB04}"/>
    <cellStyle name="Currency 4 5 3" xfId="1863" xr:uid="{00000000-0005-0000-0000-0000400C0000}"/>
    <cellStyle name="Currency 4 5 3 10" xfId="18175" xr:uid="{FF489E8E-F9B1-4199-829F-BC1F8635EF38}"/>
    <cellStyle name="Currency 4 5 3 10 2" xfId="18176" xr:uid="{645DD619-7D7A-4BA9-B868-DF0B83105B3F}"/>
    <cellStyle name="Currency 4 5 3 11" xfId="18177" xr:uid="{47B792FF-F853-4F7F-BE95-3C7C142D53C1}"/>
    <cellStyle name="Currency 4 5 3 11 2" xfId="18178" xr:uid="{17FBC54E-C8DA-4629-936B-CFAA5C9F0ADC}"/>
    <cellStyle name="Currency 4 5 3 12" xfId="18179" xr:uid="{3734A81D-DF1F-4A46-980E-CEA352187263}"/>
    <cellStyle name="Currency 4 5 3 13" xfId="18174" xr:uid="{3BCF4764-CE5B-4422-9F0E-AFFCAFB908FA}"/>
    <cellStyle name="Currency 4 5 3 14" xfId="34126" xr:uid="{EA3CB3D0-B741-4038-91D0-B4F3444AF3DB}"/>
    <cellStyle name="Currency 4 5 3 15" xfId="35873" xr:uid="{F2809474-F535-4979-8863-65054DA41E69}"/>
    <cellStyle name="Currency 4 5 3 2" xfId="1864" xr:uid="{00000000-0005-0000-0000-0000410C0000}"/>
    <cellStyle name="Currency 4 5 3 2 10" xfId="18181" xr:uid="{B0B2716F-9A40-4729-A5CA-35B322286ACF}"/>
    <cellStyle name="Currency 4 5 3 2 11" xfId="18180" xr:uid="{FF16D6B4-A7A5-4FA3-BED0-1BCA372E8BE5}"/>
    <cellStyle name="Currency 4 5 3 2 12" xfId="34127" xr:uid="{8BE9D8DB-3C80-421B-9844-838281FA442C}"/>
    <cellStyle name="Currency 4 5 3 2 13" xfId="36247" xr:uid="{0A3B07C6-75C0-4206-8F2C-C5267AAAEBF9}"/>
    <cellStyle name="Currency 4 5 3 2 2" xfId="1865" xr:uid="{00000000-0005-0000-0000-0000420C0000}"/>
    <cellStyle name="Currency 4 5 3 2 2 2" xfId="5874" xr:uid="{00000000-0005-0000-0000-0000430C0000}"/>
    <cellStyle name="Currency 4 5 3 2 2 2 2" xfId="18184" xr:uid="{C964E0B8-9DCB-4750-8F3A-A7616CFCB184}"/>
    <cellStyle name="Currency 4 5 3 2 2 2 3" xfId="18183" xr:uid="{6EE88219-B58C-4669-BFD4-8D361B99035D}"/>
    <cellStyle name="Currency 4 5 3 2 2 3" xfId="18185" xr:uid="{4C55F858-9010-48BB-B270-BFFC36CDE8D1}"/>
    <cellStyle name="Currency 4 5 3 2 2 3 2" xfId="18186" xr:uid="{63CBCFD3-6313-4D7F-BD6C-9A0B44AF1953}"/>
    <cellStyle name="Currency 4 5 3 2 2 4" xfId="18187" xr:uid="{1F0FF2C0-58E6-4CD2-AD4E-9C5AF15E0ADF}"/>
    <cellStyle name="Currency 4 5 3 2 2 5" xfId="18182" xr:uid="{4CCC4614-FB90-4F62-959E-E7ABDF86BB45}"/>
    <cellStyle name="Currency 4 5 3 2 2 6" xfId="34128" xr:uid="{19BCC7A3-F49D-4D70-A1CA-3D1F5AF11C48}"/>
    <cellStyle name="Currency 4 5 3 2 3" xfId="1866" xr:uid="{00000000-0005-0000-0000-0000440C0000}"/>
    <cellStyle name="Currency 4 5 3 2 3 2" xfId="5875" xr:uid="{00000000-0005-0000-0000-0000450C0000}"/>
    <cellStyle name="Currency 4 5 3 2 3 2 2" xfId="18190" xr:uid="{1C4487C2-169A-4309-AC3C-A26F641010FD}"/>
    <cellStyle name="Currency 4 5 3 2 3 2 3" xfId="18189" xr:uid="{E623AD89-4059-44CF-895D-B17613029B20}"/>
    <cellStyle name="Currency 4 5 3 2 3 3" xfId="18191" xr:uid="{0637DB94-638A-4DC9-AD59-7AC7DA49F261}"/>
    <cellStyle name="Currency 4 5 3 2 3 3 2" xfId="18192" xr:uid="{1E256FE9-55DD-4184-B363-0654CF62A300}"/>
    <cellStyle name="Currency 4 5 3 2 3 4" xfId="18193" xr:uid="{C103AAD8-0BF8-4ACE-997A-4BDD85275E85}"/>
    <cellStyle name="Currency 4 5 3 2 3 5" xfId="18188" xr:uid="{18482791-0126-4351-9CBB-6A1490B9468E}"/>
    <cellStyle name="Currency 4 5 3 2 3 6" xfId="34129" xr:uid="{DF0E9C4C-1431-4AE7-B781-DA0F5DFC1E0B}"/>
    <cellStyle name="Currency 4 5 3 2 4" xfId="1867" xr:uid="{00000000-0005-0000-0000-0000460C0000}"/>
    <cellStyle name="Currency 4 5 3 2 4 2" xfId="5876" xr:uid="{00000000-0005-0000-0000-0000470C0000}"/>
    <cellStyle name="Currency 4 5 3 2 4 2 2" xfId="18196" xr:uid="{B574FE61-BBA8-4A59-B996-EABD0ED2ADE0}"/>
    <cellStyle name="Currency 4 5 3 2 4 2 3" xfId="18195" xr:uid="{D25854F3-03DC-406C-8144-0C5ED89F06D6}"/>
    <cellStyle name="Currency 4 5 3 2 4 3" xfId="18197" xr:uid="{0967F1C5-D2A2-45C6-A4EA-5E18FA69659B}"/>
    <cellStyle name="Currency 4 5 3 2 4 3 2" xfId="18198" xr:uid="{86E7E7EC-5F72-4BE6-AF28-64B9DF4BD3AD}"/>
    <cellStyle name="Currency 4 5 3 2 4 4" xfId="18199" xr:uid="{0DDF206D-0F89-4177-9CFF-BCBF4A76C09D}"/>
    <cellStyle name="Currency 4 5 3 2 4 5" xfId="18194" xr:uid="{ADBB83DB-4DBC-4E13-82B2-700D2506B917}"/>
    <cellStyle name="Currency 4 5 3 2 4 6" xfId="34130" xr:uid="{CEBDE164-3A25-47DE-8308-FC2D5411A8A0}"/>
    <cellStyle name="Currency 4 5 3 2 5" xfId="1868" xr:uid="{00000000-0005-0000-0000-0000480C0000}"/>
    <cellStyle name="Currency 4 5 3 2 5 2" xfId="18201" xr:uid="{3F59A817-E032-4500-8E35-6F92297B34BE}"/>
    <cellStyle name="Currency 4 5 3 2 5 2 2" xfId="18202" xr:uid="{F4912EB0-CE97-4CE6-B325-C2C8835DB99F}"/>
    <cellStyle name="Currency 4 5 3 2 5 3" xfId="18203" xr:uid="{5DC441A5-8AB7-4EBF-B08C-D5719618D7D4}"/>
    <cellStyle name="Currency 4 5 3 2 5 4" xfId="18200" xr:uid="{BB383AC2-3E3B-4FF8-9C8A-152A7F85DABE}"/>
    <cellStyle name="Currency 4 5 3 2 6" xfId="5873" xr:uid="{00000000-0005-0000-0000-0000490C0000}"/>
    <cellStyle name="Currency 4 5 3 2 6 2" xfId="18205" xr:uid="{1E0F90CD-7F17-44B1-A56F-1EFBD56E7EEE}"/>
    <cellStyle name="Currency 4 5 3 2 6 2 2" xfId="18206" xr:uid="{B220E8B7-BC37-4859-816A-2858E47AA639}"/>
    <cellStyle name="Currency 4 5 3 2 6 3" xfId="18207" xr:uid="{BFC22998-6C00-49AC-A8EE-2A24F4898574}"/>
    <cellStyle name="Currency 4 5 3 2 6 4" xfId="18204" xr:uid="{7204C77B-4A30-4D32-9C80-7CA8C456F491}"/>
    <cellStyle name="Currency 4 5 3 2 7" xfId="18208" xr:uid="{50A5E215-E51A-45E7-B811-9D318C45CCCF}"/>
    <cellStyle name="Currency 4 5 3 2 7 2" xfId="18209" xr:uid="{F3BB1CF1-FF1A-42A6-8A93-183521976406}"/>
    <cellStyle name="Currency 4 5 3 2 8" xfId="18210" xr:uid="{30F2D768-86E2-4128-8184-F7B77F71C4F7}"/>
    <cellStyle name="Currency 4 5 3 2 8 2" xfId="18211" xr:uid="{9CC843F1-9341-4A9E-8E33-7E16F6228FE1}"/>
    <cellStyle name="Currency 4 5 3 2 9" xfId="18212" xr:uid="{B94E5C5D-1CC4-44EB-A05A-4E324262412B}"/>
    <cellStyle name="Currency 4 5 3 2 9 2" xfId="18213" xr:uid="{D3C00D72-9D7A-47B1-BB26-F5506F3C191F}"/>
    <cellStyle name="Currency 4 5 3 3" xfId="1869" xr:uid="{00000000-0005-0000-0000-00004A0C0000}"/>
    <cellStyle name="Currency 4 5 3 3 10" xfId="18215" xr:uid="{271F1126-B6EB-4FA4-B65B-2FCD8E9EB8E8}"/>
    <cellStyle name="Currency 4 5 3 3 11" xfId="18214" xr:uid="{A9A1C2D7-6DAA-4E67-98E9-2265E098C1B0}"/>
    <cellStyle name="Currency 4 5 3 3 12" xfId="34131" xr:uid="{6033752A-EEEE-434A-9D63-E4A5524DC04E}"/>
    <cellStyle name="Currency 4 5 3 3 13" xfId="36460" xr:uid="{802C3DA4-408F-499C-8B43-B03F27C57598}"/>
    <cellStyle name="Currency 4 5 3 3 2" xfId="1870" xr:uid="{00000000-0005-0000-0000-00004B0C0000}"/>
    <cellStyle name="Currency 4 5 3 3 2 2" xfId="5878" xr:uid="{00000000-0005-0000-0000-00004C0C0000}"/>
    <cellStyle name="Currency 4 5 3 3 2 2 2" xfId="18218" xr:uid="{C3F4C855-5820-424F-9C44-C4198828E7A8}"/>
    <cellStyle name="Currency 4 5 3 3 2 2 3" xfId="18217" xr:uid="{B83BFC06-4486-4D0E-A62F-4EBCB547F504}"/>
    <cellStyle name="Currency 4 5 3 3 2 3" xfId="18219" xr:uid="{3EC628D4-DCE3-4DA5-B656-AD2E2571E6AF}"/>
    <cellStyle name="Currency 4 5 3 3 2 3 2" xfId="18220" xr:uid="{7CD09D02-ECC1-45F1-9BE4-B8C04FAF4439}"/>
    <cellStyle name="Currency 4 5 3 3 2 4" xfId="18221" xr:uid="{61E1E46A-E6BB-4573-8820-668CA00AF641}"/>
    <cellStyle name="Currency 4 5 3 3 2 5" xfId="18216" xr:uid="{9B9B7997-C38F-485C-9D39-89D2CD2480A9}"/>
    <cellStyle name="Currency 4 5 3 3 2 6" xfId="34132" xr:uid="{BAF2772F-BDA7-4493-BC94-C7B084FE9E82}"/>
    <cellStyle name="Currency 4 5 3 3 3" xfId="1871" xr:uid="{00000000-0005-0000-0000-00004D0C0000}"/>
    <cellStyle name="Currency 4 5 3 3 3 2" xfId="5879" xr:uid="{00000000-0005-0000-0000-00004E0C0000}"/>
    <cellStyle name="Currency 4 5 3 3 3 2 2" xfId="18224" xr:uid="{6E0EBBC3-3B49-4FAA-AC4E-89E657012B7A}"/>
    <cellStyle name="Currency 4 5 3 3 3 2 3" xfId="18223" xr:uid="{B45ED1AA-F0F2-485D-9AFD-5B9782140F6E}"/>
    <cellStyle name="Currency 4 5 3 3 3 3" xfId="18225" xr:uid="{7FBB49F7-7D67-4484-905A-0205D1D94033}"/>
    <cellStyle name="Currency 4 5 3 3 3 3 2" xfId="18226" xr:uid="{08E0F08E-C472-4AB2-BA02-4DA858C86787}"/>
    <cellStyle name="Currency 4 5 3 3 3 4" xfId="18227" xr:uid="{16F5C968-1001-49E8-A0B6-E311C9E21790}"/>
    <cellStyle name="Currency 4 5 3 3 3 5" xfId="18222" xr:uid="{9D6E14E8-729C-4405-8E68-3201882ADF41}"/>
    <cellStyle name="Currency 4 5 3 3 3 6" xfId="34133" xr:uid="{2532BAE2-9B0C-4A27-8574-F7BC5A5AC1BA}"/>
    <cellStyle name="Currency 4 5 3 3 4" xfId="1872" xr:uid="{00000000-0005-0000-0000-00004F0C0000}"/>
    <cellStyle name="Currency 4 5 3 3 4 2" xfId="5880" xr:uid="{00000000-0005-0000-0000-0000500C0000}"/>
    <cellStyle name="Currency 4 5 3 3 4 2 2" xfId="18230" xr:uid="{625C0F69-2DD9-4990-B3B3-029E922E7182}"/>
    <cellStyle name="Currency 4 5 3 3 4 2 3" xfId="18229" xr:uid="{673489D3-A1F1-41B7-957D-1A4D421B8785}"/>
    <cellStyle name="Currency 4 5 3 3 4 3" xfId="18231" xr:uid="{D929EAE5-3989-41AF-A59B-26A8E1E88741}"/>
    <cellStyle name="Currency 4 5 3 3 4 3 2" xfId="18232" xr:uid="{B72E3CAB-B514-4AD5-BEC2-8D5A86DEB431}"/>
    <cellStyle name="Currency 4 5 3 3 4 4" xfId="18233" xr:uid="{83866475-6A37-4735-A5D0-8F6528CF1CF5}"/>
    <cellStyle name="Currency 4 5 3 3 4 5" xfId="18228" xr:uid="{E908DA5E-E37D-450E-B4E0-5F544B34E193}"/>
    <cellStyle name="Currency 4 5 3 3 4 6" xfId="34134" xr:uid="{D0F2A071-0A2F-45A6-B63A-BBDFE0F42F83}"/>
    <cellStyle name="Currency 4 5 3 3 5" xfId="1873" xr:uid="{00000000-0005-0000-0000-0000510C0000}"/>
    <cellStyle name="Currency 4 5 3 3 5 2" xfId="18235" xr:uid="{9A6C701D-4B97-4B03-B41F-4DD7345D07AB}"/>
    <cellStyle name="Currency 4 5 3 3 5 2 2" xfId="18236" xr:uid="{848C5A16-2AB0-46F9-9021-5CBBE0825D4F}"/>
    <cellStyle name="Currency 4 5 3 3 5 3" xfId="18237" xr:uid="{42C74DE9-F003-4252-BD5F-33A6B317DAB6}"/>
    <cellStyle name="Currency 4 5 3 3 5 4" xfId="18234" xr:uid="{0C8A48D1-8D8A-4A24-830D-8C9D51E4D70B}"/>
    <cellStyle name="Currency 4 5 3 3 6" xfId="5877" xr:uid="{00000000-0005-0000-0000-0000520C0000}"/>
    <cellStyle name="Currency 4 5 3 3 6 2" xfId="18239" xr:uid="{654C92F6-4169-4BE0-AA4F-584384D4F187}"/>
    <cellStyle name="Currency 4 5 3 3 6 2 2" xfId="18240" xr:uid="{E3854C2B-AB5B-4985-A982-31554A1A0A1B}"/>
    <cellStyle name="Currency 4 5 3 3 6 3" xfId="18241" xr:uid="{79709636-CAB8-43D8-9190-7FC088A4C64A}"/>
    <cellStyle name="Currency 4 5 3 3 6 4" xfId="18238" xr:uid="{4D8EF502-6BAE-4BEE-9B40-24401EAEAC59}"/>
    <cellStyle name="Currency 4 5 3 3 7" xfId="18242" xr:uid="{DFB76B91-45AE-4718-B91A-6253819CABD0}"/>
    <cellStyle name="Currency 4 5 3 3 7 2" xfId="18243" xr:uid="{3A940070-F1A2-46D6-9FD1-E648CFB6A6A3}"/>
    <cellStyle name="Currency 4 5 3 3 8" xfId="18244" xr:uid="{8A63213E-AE53-4555-9844-E156DD00734E}"/>
    <cellStyle name="Currency 4 5 3 3 8 2" xfId="18245" xr:uid="{1D4F71FB-DDC8-4F12-9728-934B35F4B856}"/>
    <cellStyle name="Currency 4 5 3 3 9" xfId="18246" xr:uid="{E26C799A-5974-40A1-9309-4C7DDA7A9D77}"/>
    <cellStyle name="Currency 4 5 3 3 9 2" xfId="18247" xr:uid="{1D46F162-1735-4D35-87BE-CA101BBDC4A5}"/>
    <cellStyle name="Currency 4 5 3 4" xfId="1874" xr:uid="{00000000-0005-0000-0000-0000530C0000}"/>
    <cellStyle name="Currency 4 5 3 4 2" xfId="5881" xr:uid="{00000000-0005-0000-0000-0000540C0000}"/>
    <cellStyle name="Currency 4 5 3 4 2 2" xfId="18250" xr:uid="{2B58A7AE-B1C1-4FE3-8E33-E3FEE0463241}"/>
    <cellStyle name="Currency 4 5 3 4 2 3" xfId="18249" xr:uid="{4393E982-EFDD-41E0-9CFD-31993C5C5926}"/>
    <cellStyle name="Currency 4 5 3 4 3" xfId="18251" xr:uid="{4C181902-EAC0-40AC-BEF8-4278EE6E1044}"/>
    <cellStyle name="Currency 4 5 3 4 3 2" xfId="18252" xr:uid="{465CD549-6B90-446D-9231-A1063B0E7C90}"/>
    <cellStyle name="Currency 4 5 3 4 4" xfId="18253" xr:uid="{188D4435-A1FC-4663-90B2-AD23F68C49B0}"/>
    <cellStyle name="Currency 4 5 3 4 5" xfId="18254" xr:uid="{13734551-04BB-45CF-AF57-90CB97514C41}"/>
    <cellStyle name="Currency 4 5 3 4 6" xfId="18248" xr:uid="{C4BA8947-4D90-44A1-B9F7-EFFC95AA675B}"/>
    <cellStyle name="Currency 4 5 3 4 7" xfId="34135" xr:uid="{CD2CDDF6-A85D-4C2F-88B9-B2CC989FA199}"/>
    <cellStyle name="Currency 4 5 3 5" xfId="1875" xr:uid="{00000000-0005-0000-0000-0000550C0000}"/>
    <cellStyle name="Currency 4 5 3 5 2" xfId="5882" xr:uid="{00000000-0005-0000-0000-0000560C0000}"/>
    <cellStyle name="Currency 4 5 3 5 2 2" xfId="18257" xr:uid="{497BC6A6-DD0E-41E5-9AD3-B624E9EC8423}"/>
    <cellStyle name="Currency 4 5 3 5 2 3" xfId="18256" xr:uid="{21C1910C-8985-48C0-AD98-B86D6C540A0B}"/>
    <cellStyle name="Currency 4 5 3 5 3" xfId="18258" xr:uid="{9FB6B235-6670-4C24-8193-EBE8C5DCA049}"/>
    <cellStyle name="Currency 4 5 3 5 3 2" xfId="18259" xr:uid="{E5758ACD-DFB5-451D-B88C-0BA1FA5953C0}"/>
    <cellStyle name="Currency 4 5 3 5 4" xfId="18260" xr:uid="{9789F9F1-5681-4AF7-97BF-979DF291CEB0}"/>
    <cellStyle name="Currency 4 5 3 5 5" xfId="18255" xr:uid="{B73847A4-57E3-4AB9-BFB8-0F55709A42EB}"/>
    <cellStyle name="Currency 4 5 3 5 6" xfId="34136" xr:uid="{83C2CA1B-9FF8-4292-BD7D-536F9226736D}"/>
    <cellStyle name="Currency 4 5 3 6" xfId="1876" xr:uid="{00000000-0005-0000-0000-0000570C0000}"/>
    <cellStyle name="Currency 4 5 3 6 2" xfId="5883" xr:uid="{00000000-0005-0000-0000-0000580C0000}"/>
    <cellStyle name="Currency 4 5 3 6 2 2" xfId="18263" xr:uid="{28AC7751-B2D7-46C6-B27F-500B62C408D3}"/>
    <cellStyle name="Currency 4 5 3 6 2 3" xfId="18262" xr:uid="{91FAFC69-DCA4-4ECC-9264-603827776FCD}"/>
    <cellStyle name="Currency 4 5 3 6 3" xfId="18264" xr:uid="{7DFA8255-3794-4FE4-B9C9-17B43D46D6FF}"/>
    <cellStyle name="Currency 4 5 3 6 3 2" xfId="18265" xr:uid="{0FA4BFC3-6A83-456A-9F68-DB9FEB0E74A4}"/>
    <cellStyle name="Currency 4 5 3 6 4" xfId="18266" xr:uid="{DB8A5F16-2695-4454-969E-FEBC5FD02789}"/>
    <cellStyle name="Currency 4 5 3 6 5" xfId="18261" xr:uid="{4323D788-BA7C-4318-8B01-C9D5BC7EF83D}"/>
    <cellStyle name="Currency 4 5 3 6 6" xfId="34137" xr:uid="{D391D036-3C09-48EE-9BA2-C6D6F617F21F}"/>
    <cellStyle name="Currency 4 5 3 7" xfId="1877" xr:uid="{00000000-0005-0000-0000-0000590C0000}"/>
    <cellStyle name="Currency 4 5 3 7 2" xfId="18268" xr:uid="{1E100E53-C2E3-438E-A24D-DD05F84192D0}"/>
    <cellStyle name="Currency 4 5 3 7 2 2" xfId="18269" xr:uid="{7C0AE12C-3CE5-4799-8AD7-01C740C2CB05}"/>
    <cellStyle name="Currency 4 5 3 7 3" xfId="18270" xr:uid="{5B701BDE-3C9D-4ED0-BFB3-DFAF12801A44}"/>
    <cellStyle name="Currency 4 5 3 7 4" xfId="18267" xr:uid="{AF3DE7F9-2BD7-49FE-B078-1F36041BCD44}"/>
    <cellStyle name="Currency 4 5 3 8" xfId="5872" xr:uid="{00000000-0005-0000-0000-00005A0C0000}"/>
    <cellStyle name="Currency 4 5 3 8 2" xfId="18272" xr:uid="{61380B2A-EFD8-4F3D-BC35-19DCD74CC321}"/>
    <cellStyle name="Currency 4 5 3 8 2 2" xfId="18273" xr:uid="{6389D9E8-8721-4BE9-AFE3-2464B18B3592}"/>
    <cellStyle name="Currency 4 5 3 8 3" xfId="18274" xr:uid="{4C39D495-B0EE-4D65-A624-48C8A8E1DC62}"/>
    <cellStyle name="Currency 4 5 3 8 4" xfId="18271" xr:uid="{9E4902BC-FF17-41C4-8125-18531A185D6D}"/>
    <cellStyle name="Currency 4 5 3 9" xfId="18275" xr:uid="{8264D029-6EDD-426B-BB5E-43CB6F39ED7F}"/>
    <cellStyle name="Currency 4 5 3 9 2" xfId="18276" xr:uid="{E07E2F5C-070C-449C-AF70-3AEA1CACFF02}"/>
    <cellStyle name="Currency 4 5 4" xfId="1878" xr:uid="{00000000-0005-0000-0000-00005B0C0000}"/>
    <cellStyle name="Currency 4 5 4 10" xfId="18278" xr:uid="{C8906313-D983-43D7-A291-AE610792679A}"/>
    <cellStyle name="Currency 4 5 4 10 2" xfId="18279" xr:uid="{71C42D47-3842-400E-976B-4CAB6DE6DDB4}"/>
    <cellStyle name="Currency 4 5 4 11" xfId="18280" xr:uid="{38EE2FCE-2B26-4D8D-A520-D05766070D4C}"/>
    <cellStyle name="Currency 4 5 4 11 2" xfId="18281" xr:uid="{3AF08024-D032-4918-9A26-D3046A267DBD}"/>
    <cellStyle name="Currency 4 5 4 12" xfId="18282" xr:uid="{091C87FF-D71F-4964-9307-B52009E963AE}"/>
    <cellStyle name="Currency 4 5 4 13" xfId="18277" xr:uid="{53DD0061-7728-4718-BC9F-3DDAA5840C4B}"/>
    <cellStyle name="Currency 4 5 4 14" xfId="34138" xr:uid="{97816A82-6A46-4DFF-A86F-FAFB96F1E1F8}"/>
    <cellStyle name="Currency 4 5 4 15" xfId="35874" xr:uid="{06E7407C-A0A5-43E8-BF99-5458AF8F151B}"/>
    <cellStyle name="Currency 4 5 4 2" xfId="1879" xr:uid="{00000000-0005-0000-0000-00005C0C0000}"/>
    <cellStyle name="Currency 4 5 4 2 10" xfId="18284" xr:uid="{7972F8C6-8B58-4F56-9531-55460E3C4402}"/>
    <cellStyle name="Currency 4 5 4 2 11" xfId="18283" xr:uid="{55FC680D-14D2-430F-A829-3C64BC1C53F8}"/>
    <cellStyle name="Currency 4 5 4 2 12" xfId="34139" xr:uid="{756A56C1-BA3A-41E3-80F9-9C992D3D097A}"/>
    <cellStyle name="Currency 4 5 4 2 13" xfId="36248" xr:uid="{0CA25890-A02B-4029-A1D0-D0CB8362947E}"/>
    <cellStyle name="Currency 4 5 4 2 2" xfId="1880" xr:uid="{00000000-0005-0000-0000-00005D0C0000}"/>
    <cellStyle name="Currency 4 5 4 2 2 2" xfId="5886" xr:uid="{00000000-0005-0000-0000-00005E0C0000}"/>
    <cellStyle name="Currency 4 5 4 2 2 2 2" xfId="18287" xr:uid="{40CEDB33-4444-4B00-AB0A-A0FF241037E9}"/>
    <cellStyle name="Currency 4 5 4 2 2 2 3" xfId="18286" xr:uid="{CDAE751F-9F55-47C4-9297-838B08F77BC1}"/>
    <cellStyle name="Currency 4 5 4 2 2 3" xfId="18288" xr:uid="{637306C2-99BD-4BFB-8EC2-2E174782963B}"/>
    <cellStyle name="Currency 4 5 4 2 2 3 2" xfId="18289" xr:uid="{C4CC68B1-B6BD-4F40-BCC1-7F02A6734D62}"/>
    <cellStyle name="Currency 4 5 4 2 2 4" xfId="18290" xr:uid="{DEA76F2A-333D-45AF-BA0C-57066B84B4E3}"/>
    <cellStyle name="Currency 4 5 4 2 2 5" xfId="18285" xr:uid="{30DFADD3-FC3A-48AD-BEAF-D6C3661B74DB}"/>
    <cellStyle name="Currency 4 5 4 2 2 6" xfId="34140" xr:uid="{DC112A85-C58A-47DC-87AB-4A7045CAAE26}"/>
    <cellStyle name="Currency 4 5 4 2 3" xfId="1881" xr:uid="{00000000-0005-0000-0000-00005F0C0000}"/>
    <cellStyle name="Currency 4 5 4 2 3 2" xfId="5887" xr:uid="{00000000-0005-0000-0000-0000600C0000}"/>
    <cellStyle name="Currency 4 5 4 2 3 2 2" xfId="18293" xr:uid="{70721BB2-078E-43F6-A3FC-28F55FD5E0CA}"/>
    <cellStyle name="Currency 4 5 4 2 3 2 3" xfId="18292" xr:uid="{55BE69DB-6488-4FB9-9D60-9126908B6A07}"/>
    <cellStyle name="Currency 4 5 4 2 3 3" xfId="18294" xr:uid="{DD53196C-91E0-4DCA-BCDA-56B24EF9ACFB}"/>
    <cellStyle name="Currency 4 5 4 2 3 3 2" xfId="18295" xr:uid="{18E071D9-C3AC-41BA-9836-BFA50E96EAFB}"/>
    <cellStyle name="Currency 4 5 4 2 3 4" xfId="18296" xr:uid="{54234EE2-306C-44F6-B680-736E8E2A70F4}"/>
    <cellStyle name="Currency 4 5 4 2 3 5" xfId="18291" xr:uid="{0BC99524-7ACE-4D3A-94B9-19562BB451E9}"/>
    <cellStyle name="Currency 4 5 4 2 3 6" xfId="34141" xr:uid="{9D165182-C20C-4D33-AFD9-0052437539AD}"/>
    <cellStyle name="Currency 4 5 4 2 4" xfId="1882" xr:uid="{00000000-0005-0000-0000-0000610C0000}"/>
    <cellStyle name="Currency 4 5 4 2 4 2" xfId="5888" xr:uid="{00000000-0005-0000-0000-0000620C0000}"/>
    <cellStyle name="Currency 4 5 4 2 4 2 2" xfId="18299" xr:uid="{7A584E8A-5351-416A-B8DF-4F17889AF333}"/>
    <cellStyle name="Currency 4 5 4 2 4 2 3" xfId="18298" xr:uid="{94DBA996-B980-4459-AD63-DAB1CD71D326}"/>
    <cellStyle name="Currency 4 5 4 2 4 3" xfId="18300" xr:uid="{FD0AE2BE-C63A-471D-BD29-90FA371BEFE2}"/>
    <cellStyle name="Currency 4 5 4 2 4 3 2" xfId="18301" xr:uid="{B23BD4FB-031B-4ECA-8A10-46CC5B4304CC}"/>
    <cellStyle name="Currency 4 5 4 2 4 4" xfId="18302" xr:uid="{BB995640-3AB6-49F1-A8B3-18D70CFC143C}"/>
    <cellStyle name="Currency 4 5 4 2 4 5" xfId="18297" xr:uid="{A5835CA0-126B-4408-9468-7BC1EA8A141F}"/>
    <cellStyle name="Currency 4 5 4 2 4 6" xfId="34142" xr:uid="{FC66D090-0563-40E6-8E39-EC5746510786}"/>
    <cellStyle name="Currency 4 5 4 2 5" xfId="1883" xr:uid="{00000000-0005-0000-0000-0000630C0000}"/>
    <cellStyle name="Currency 4 5 4 2 5 2" xfId="18304" xr:uid="{17DB700B-0E72-4CEB-8E29-F86A110773F4}"/>
    <cellStyle name="Currency 4 5 4 2 5 2 2" xfId="18305" xr:uid="{15539ABF-6FF3-4751-B2E3-034CEFF8A80A}"/>
    <cellStyle name="Currency 4 5 4 2 5 3" xfId="18306" xr:uid="{99112006-FFA2-4348-866A-63399811E9F2}"/>
    <cellStyle name="Currency 4 5 4 2 5 4" xfId="18303" xr:uid="{EADF6E0E-A458-4617-BFC4-AD05717FB0D1}"/>
    <cellStyle name="Currency 4 5 4 2 6" xfId="5885" xr:uid="{00000000-0005-0000-0000-0000640C0000}"/>
    <cellStyle name="Currency 4 5 4 2 6 2" xfId="18308" xr:uid="{C4FFF93A-2556-4711-BED5-53A8AD6E2C10}"/>
    <cellStyle name="Currency 4 5 4 2 6 2 2" xfId="18309" xr:uid="{690E5EFB-7752-4CA9-8399-356F72B222BB}"/>
    <cellStyle name="Currency 4 5 4 2 6 3" xfId="18310" xr:uid="{5669B9AC-02A1-40B5-B6A6-701DD79FF006}"/>
    <cellStyle name="Currency 4 5 4 2 6 4" xfId="18307" xr:uid="{3D163C9F-2DBD-42FE-A496-6562B3352E6C}"/>
    <cellStyle name="Currency 4 5 4 2 7" xfId="18311" xr:uid="{FACE9274-1B30-4212-8F17-C3C86D78D917}"/>
    <cellStyle name="Currency 4 5 4 2 7 2" xfId="18312" xr:uid="{8E4AB385-FB1B-40C4-B802-B3C0CDB368C5}"/>
    <cellStyle name="Currency 4 5 4 2 8" xfId="18313" xr:uid="{C807716C-79DC-4CE6-8747-A6AA34948B27}"/>
    <cellStyle name="Currency 4 5 4 2 8 2" xfId="18314" xr:uid="{DF8CA544-9786-489D-96E9-3F9544A02186}"/>
    <cellStyle name="Currency 4 5 4 2 9" xfId="18315" xr:uid="{4E86C557-7CC1-4921-A51B-B1A052053AE8}"/>
    <cellStyle name="Currency 4 5 4 2 9 2" xfId="18316" xr:uid="{D62943E5-8853-4527-86B3-19FD3C8AE77A}"/>
    <cellStyle name="Currency 4 5 4 3" xfId="1884" xr:uid="{00000000-0005-0000-0000-0000650C0000}"/>
    <cellStyle name="Currency 4 5 4 3 10" xfId="18318" xr:uid="{27B9F1FF-EDD7-4D7B-BFD7-32D141BC8BA6}"/>
    <cellStyle name="Currency 4 5 4 3 11" xfId="18317" xr:uid="{83F5A734-3409-49BA-BFFD-2E8E7F4D1386}"/>
    <cellStyle name="Currency 4 5 4 3 12" xfId="34143" xr:uid="{F320F9A2-D2EE-48CD-B433-1A107F4E4653}"/>
    <cellStyle name="Currency 4 5 4 3 13" xfId="36461" xr:uid="{0523B375-23EC-41C2-B9A1-0309842CB96E}"/>
    <cellStyle name="Currency 4 5 4 3 2" xfId="1885" xr:uid="{00000000-0005-0000-0000-0000660C0000}"/>
    <cellStyle name="Currency 4 5 4 3 2 2" xfId="5890" xr:uid="{00000000-0005-0000-0000-0000670C0000}"/>
    <cellStyle name="Currency 4 5 4 3 2 2 2" xfId="18321" xr:uid="{B9B066EB-9F26-4DFE-9473-1047C280DF85}"/>
    <cellStyle name="Currency 4 5 4 3 2 2 3" xfId="18320" xr:uid="{DC14A834-741C-46AF-AA25-9703AC81A5B4}"/>
    <cellStyle name="Currency 4 5 4 3 2 3" xfId="18322" xr:uid="{BA050CDD-F9E8-4EA2-8B90-EB7214C4959C}"/>
    <cellStyle name="Currency 4 5 4 3 2 3 2" xfId="18323" xr:uid="{9532D218-FFE6-48EE-8626-9249306BB59B}"/>
    <cellStyle name="Currency 4 5 4 3 2 4" xfId="18324" xr:uid="{E75A54E3-3A23-434B-8440-83947B69C6C0}"/>
    <cellStyle name="Currency 4 5 4 3 2 5" xfId="18319" xr:uid="{56A712BF-3508-4D02-98EC-5AE972982592}"/>
    <cellStyle name="Currency 4 5 4 3 2 6" xfId="34144" xr:uid="{E5B840A9-E2F0-4A71-8E8E-7DFB52B9D19C}"/>
    <cellStyle name="Currency 4 5 4 3 3" xfId="1886" xr:uid="{00000000-0005-0000-0000-0000680C0000}"/>
    <cellStyle name="Currency 4 5 4 3 3 2" xfId="5891" xr:uid="{00000000-0005-0000-0000-0000690C0000}"/>
    <cellStyle name="Currency 4 5 4 3 3 2 2" xfId="18327" xr:uid="{4C1BF551-FA6B-4E6D-AAEC-78819F6A18F9}"/>
    <cellStyle name="Currency 4 5 4 3 3 2 3" xfId="18326" xr:uid="{FBC5BE54-EE9E-408A-A0DA-8A1F2BD07EDB}"/>
    <cellStyle name="Currency 4 5 4 3 3 3" xfId="18328" xr:uid="{E229F73E-62BE-4710-B39C-946FC9EBCB6A}"/>
    <cellStyle name="Currency 4 5 4 3 3 3 2" xfId="18329" xr:uid="{91C1ED6B-0E98-447A-BBA2-129023B137B2}"/>
    <cellStyle name="Currency 4 5 4 3 3 4" xfId="18330" xr:uid="{0E67FEE7-9756-43B7-A123-7E26F8AF5B2E}"/>
    <cellStyle name="Currency 4 5 4 3 3 5" xfId="18325" xr:uid="{C73FF5C6-E6AC-4600-B074-A22767667A5A}"/>
    <cellStyle name="Currency 4 5 4 3 3 6" xfId="34145" xr:uid="{7A3E701C-0033-47FE-8C48-80FB21182C46}"/>
    <cellStyle name="Currency 4 5 4 3 4" xfId="1887" xr:uid="{00000000-0005-0000-0000-00006A0C0000}"/>
    <cellStyle name="Currency 4 5 4 3 4 2" xfId="5892" xr:uid="{00000000-0005-0000-0000-00006B0C0000}"/>
    <cellStyle name="Currency 4 5 4 3 4 2 2" xfId="18333" xr:uid="{6F2943DB-AEE5-43BE-87D7-7D728867E5D7}"/>
    <cellStyle name="Currency 4 5 4 3 4 2 3" xfId="18332" xr:uid="{0EE82079-600F-4EBC-8FF4-FAF7F2B24701}"/>
    <cellStyle name="Currency 4 5 4 3 4 3" xfId="18334" xr:uid="{9D922628-B09D-4311-89A7-6F1F8D48395E}"/>
    <cellStyle name="Currency 4 5 4 3 4 3 2" xfId="18335" xr:uid="{3249275A-A023-476A-9733-48E62DA71210}"/>
    <cellStyle name="Currency 4 5 4 3 4 4" xfId="18336" xr:uid="{87BEDA09-D246-4BFB-8458-4B4DB8BD4F65}"/>
    <cellStyle name="Currency 4 5 4 3 4 5" xfId="18331" xr:uid="{FE62F74A-F0BF-44B3-9695-4C220B58B53F}"/>
    <cellStyle name="Currency 4 5 4 3 4 6" xfId="34146" xr:uid="{B2D4808E-78E9-41D3-8311-493881709A46}"/>
    <cellStyle name="Currency 4 5 4 3 5" xfId="1888" xr:uid="{00000000-0005-0000-0000-00006C0C0000}"/>
    <cellStyle name="Currency 4 5 4 3 5 2" xfId="18338" xr:uid="{4033405E-77BD-4D3A-BDB5-E7FD315F1C88}"/>
    <cellStyle name="Currency 4 5 4 3 5 2 2" xfId="18339" xr:uid="{315E1EEC-F52E-47FC-A249-B0AA0E03B62C}"/>
    <cellStyle name="Currency 4 5 4 3 5 3" xfId="18340" xr:uid="{031D9C8C-BF52-41E9-BF3B-6D42C07FF129}"/>
    <cellStyle name="Currency 4 5 4 3 5 4" xfId="18337" xr:uid="{F718222D-AFA5-495F-A6E4-E9161E0F4BE3}"/>
    <cellStyle name="Currency 4 5 4 3 6" xfId="5889" xr:uid="{00000000-0005-0000-0000-00006D0C0000}"/>
    <cellStyle name="Currency 4 5 4 3 6 2" xfId="18342" xr:uid="{0DB726E1-6750-4F58-BFD8-1F724D98BFF1}"/>
    <cellStyle name="Currency 4 5 4 3 6 2 2" xfId="18343" xr:uid="{CF241582-FF09-4D84-964A-6800C2DE00A2}"/>
    <cellStyle name="Currency 4 5 4 3 6 3" xfId="18344" xr:uid="{6BB70B0A-B2A7-454F-A985-6F66D6C16F51}"/>
    <cellStyle name="Currency 4 5 4 3 6 4" xfId="18341" xr:uid="{DF9917DF-9DF8-4604-A7CD-BDBA46D26C63}"/>
    <cellStyle name="Currency 4 5 4 3 7" xfId="18345" xr:uid="{9BEBB4A7-2DBC-4DE3-8066-3047FA73B511}"/>
    <cellStyle name="Currency 4 5 4 3 7 2" xfId="18346" xr:uid="{75FCF1A8-01D9-44C5-8632-2BCFAB69F59C}"/>
    <cellStyle name="Currency 4 5 4 3 8" xfId="18347" xr:uid="{F77D98D0-719C-4F3B-AFF7-67AAD99588DF}"/>
    <cellStyle name="Currency 4 5 4 3 8 2" xfId="18348" xr:uid="{220E8372-2FD9-451E-B9B2-AFCE895071E4}"/>
    <cellStyle name="Currency 4 5 4 3 9" xfId="18349" xr:uid="{9AD6D847-8A7C-40AE-BAD7-4667F5FF9742}"/>
    <cellStyle name="Currency 4 5 4 3 9 2" xfId="18350" xr:uid="{D70B3074-2F6A-47C7-AEDB-34220C6EBCEA}"/>
    <cellStyle name="Currency 4 5 4 4" xfId="1889" xr:uid="{00000000-0005-0000-0000-00006E0C0000}"/>
    <cellStyle name="Currency 4 5 4 4 2" xfId="5893" xr:uid="{00000000-0005-0000-0000-00006F0C0000}"/>
    <cellStyle name="Currency 4 5 4 4 2 2" xfId="18353" xr:uid="{17F96248-D35D-4ACC-BBE6-1E36DC845F89}"/>
    <cellStyle name="Currency 4 5 4 4 2 3" xfId="18352" xr:uid="{5B30DE50-B9FA-45BD-B07F-A79DBD5D87F0}"/>
    <cellStyle name="Currency 4 5 4 4 3" xfId="18354" xr:uid="{586A114F-BE28-4115-B8D3-A7CDEBECF28D}"/>
    <cellStyle name="Currency 4 5 4 4 3 2" xfId="18355" xr:uid="{41E039BC-E50A-49CE-A3E3-AFC3E127B62C}"/>
    <cellStyle name="Currency 4 5 4 4 4" xfId="18356" xr:uid="{395005E5-E978-4DE5-9A1F-0ED2C4295ACD}"/>
    <cellStyle name="Currency 4 5 4 4 5" xfId="18357" xr:uid="{ED0B69C6-0B0A-4901-8620-1D1E6BF7F5F9}"/>
    <cellStyle name="Currency 4 5 4 4 6" xfId="18351" xr:uid="{EB0D8B5E-4C9F-4396-8D37-301DDB4AD53E}"/>
    <cellStyle name="Currency 4 5 4 4 7" xfId="34147" xr:uid="{EFF5DB20-B4C9-4DE7-BAE6-0CE1D8270659}"/>
    <cellStyle name="Currency 4 5 4 5" xfId="1890" xr:uid="{00000000-0005-0000-0000-0000700C0000}"/>
    <cellStyle name="Currency 4 5 4 5 2" xfId="5894" xr:uid="{00000000-0005-0000-0000-0000710C0000}"/>
    <cellStyle name="Currency 4 5 4 5 2 2" xfId="18360" xr:uid="{D13B6726-0B36-4018-91C5-06231238FD04}"/>
    <cellStyle name="Currency 4 5 4 5 2 3" xfId="18359" xr:uid="{9F363EAD-03DC-4972-B237-5296C6EE6000}"/>
    <cellStyle name="Currency 4 5 4 5 3" xfId="18361" xr:uid="{DBFC4E32-3116-4586-9056-DC4E24A74165}"/>
    <cellStyle name="Currency 4 5 4 5 3 2" xfId="18362" xr:uid="{EE9DDC57-C4C4-4935-AC33-5BB2087EB59B}"/>
    <cellStyle name="Currency 4 5 4 5 4" xfId="18363" xr:uid="{58897D71-0200-4290-A4DB-A063E1E67056}"/>
    <cellStyle name="Currency 4 5 4 5 5" xfId="18358" xr:uid="{23902986-3F37-4D24-B0C2-54AE87FD9509}"/>
    <cellStyle name="Currency 4 5 4 5 6" xfId="34148" xr:uid="{7228FC1E-EF4A-4F37-A788-56368C75F08D}"/>
    <cellStyle name="Currency 4 5 4 6" xfId="1891" xr:uid="{00000000-0005-0000-0000-0000720C0000}"/>
    <cellStyle name="Currency 4 5 4 6 2" xfId="5895" xr:uid="{00000000-0005-0000-0000-0000730C0000}"/>
    <cellStyle name="Currency 4 5 4 6 2 2" xfId="18366" xr:uid="{81907C73-37AC-44FA-9FDA-4B7DBE02F786}"/>
    <cellStyle name="Currency 4 5 4 6 2 3" xfId="18365" xr:uid="{AD685AA9-F17B-408E-8BB0-8A81B91ED69F}"/>
    <cellStyle name="Currency 4 5 4 6 3" xfId="18367" xr:uid="{89A80559-C614-4832-A800-DC5A838CF335}"/>
    <cellStyle name="Currency 4 5 4 6 3 2" xfId="18368" xr:uid="{0F0E324F-A458-4A0C-9C47-103A7102B093}"/>
    <cellStyle name="Currency 4 5 4 6 4" xfId="18369" xr:uid="{7002FE59-4F54-41CB-B99A-C08B5B351051}"/>
    <cellStyle name="Currency 4 5 4 6 5" xfId="18364" xr:uid="{A2F0469E-6B36-4E65-A696-755D5FF1A042}"/>
    <cellStyle name="Currency 4 5 4 6 6" xfId="34149" xr:uid="{7BFFC67B-8002-4973-A48A-2CA3EB5CFAAB}"/>
    <cellStyle name="Currency 4 5 4 7" xfId="1892" xr:uid="{00000000-0005-0000-0000-0000740C0000}"/>
    <cellStyle name="Currency 4 5 4 7 2" xfId="18371" xr:uid="{C8EF1356-4090-47F2-B264-D8296B3AD042}"/>
    <cellStyle name="Currency 4 5 4 7 2 2" xfId="18372" xr:uid="{F00EB5ED-ED3E-4C76-B8F5-5D04C66E33C2}"/>
    <cellStyle name="Currency 4 5 4 7 3" xfId="18373" xr:uid="{31F15B79-71B5-4920-8280-F7C50DD2ED8A}"/>
    <cellStyle name="Currency 4 5 4 7 4" xfId="18370" xr:uid="{1737F752-594D-41C7-B3DB-80ADC7244FC3}"/>
    <cellStyle name="Currency 4 5 4 8" xfId="5884" xr:uid="{00000000-0005-0000-0000-0000750C0000}"/>
    <cellStyle name="Currency 4 5 4 8 2" xfId="18375" xr:uid="{675CE873-1EFF-4E77-8EF0-749E16538D08}"/>
    <cellStyle name="Currency 4 5 4 8 2 2" xfId="18376" xr:uid="{BFDC4801-661F-45E3-9605-EE9EE4EAEBB8}"/>
    <cellStyle name="Currency 4 5 4 8 3" xfId="18377" xr:uid="{9AF37599-919A-46C0-8FD6-2820757B5CCA}"/>
    <cellStyle name="Currency 4 5 4 8 4" xfId="18374" xr:uid="{BBC4FD5F-7F05-4650-9D60-4D957DF96E24}"/>
    <cellStyle name="Currency 4 5 4 9" xfId="18378" xr:uid="{E8E69EF7-BDF9-4A81-873A-930716D7C64D}"/>
    <cellStyle name="Currency 4 5 4 9 2" xfId="18379" xr:uid="{FC2B5163-8185-472A-9041-F324EBA3DE57}"/>
    <cellStyle name="Currency 4 5 5" xfId="1893" xr:uid="{00000000-0005-0000-0000-0000760C0000}"/>
    <cellStyle name="Currency 4 5 5 10" xfId="18381" xr:uid="{ECD1F818-E1C7-4C5B-BAB0-B1868E3C141B}"/>
    <cellStyle name="Currency 4 5 5 10 2" xfId="18382" xr:uid="{C33BD28D-DA01-4969-A8CC-CFDFFD9261E2}"/>
    <cellStyle name="Currency 4 5 5 11" xfId="18383" xr:uid="{42CE3B00-0F0A-44DF-8017-BE94972A268D}"/>
    <cellStyle name="Currency 4 5 5 11 2" xfId="18384" xr:uid="{F60CED8A-CD5B-47A6-B614-27411418BF01}"/>
    <cellStyle name="Currency 4 5 5 12" xfId="18385" xr:uid="{F2971BB0-CD25-43A9-A270-7AFD1A59BEA1}"/>
    <cellStyle name="Currency 4 5 5 13" xfId="18380" xr:uid="{040FEE2C-CC06-462B-B35D-A2C14DD36655}"/>
    <cellStyle name="Currency 4 5 5 14" xfId="34150" xr:uid="{6B9AA6BC-0F88-4D8F-9850-634B1A65469A}"/>
    <cellStyle name="Currency 4 5 5 15" xfId="35875" xr:uid="{1B76AFA8-A706-40A4-8315-A4B202319028}"/>
    <cellStyle name="Currency 4 5 5 2" xfId="1894" xr:uid="{00000000-0005-0000-0000-0000770C0000}"/>
    <cellStyle name="Currency 4 5 5 2 10" xfId="18387" xr:uid="{7075DF99-E277-45FA-912C-52429AA820A2}"/>
    <cellStyle name="Currency 4 5 5 2 11" xfId="18386" xr:uid="{034656D8-1471-494F-89C9-33727A6208F3}"/>
    <cellStyle name="Currency 4 5 5 2 12" xfId="34151" xr:uid="{BDB889B5-FFE9-4142-A54A-48B86C82D9C8}"/>
    <cellStyle name="Currency 4 5 5 2 13" xfId="36249" xr:uid="{162F1E4B-4C36-4BEC-A2DD-FA5FA41B4251}"/>
    <cellStyle name="Currency 4 5 5 2 2" xfId="1895" xr:uid="{00000000-0005-0000-0000-0000780C0000}"/>
    <cellStyle name="Currency 4 5 5 2 2 2" xfId="5898" xr:uid="{00000000-0005-0000-0000-0000790C0000}"/>
    <cellStyle name="Currency 4 5 5 2 2 2 2" xfId="18390" xr:uid="{1CC30421-91C6-4396-9660-3755BE32B3D3}"/>
    <cellStyle name="Currency 4 5 5 2 2 2 3" xfId="18389" xr:uid="{DB12A074-A0C9-4497-8174-71AF0FD29D64}"/>
    <cellStyle name="Currency 4 5 5 2 2 3" xfId="18391" xr:uid="{AFA45BDC-5F6D-4237-96ED-DE29471EC9E9}"/>
    <cellStyle name="Currency 4 5 5 2 2 3 2" xfId="18392" xr:uid="{782DB611-40A0-4119-8BCF-AAC004BC5E77}"/>
    <cellStyle name="Currency 4 5 5 2 2 4" xfId="18393" xr:uid="{71FC77C7-785A-4C74-B6D6-53CAAEF49769}"/>
    <cellStyle name="Currency 4 5 5 2 2 5" xfId="18388" xr:uid="{792526C3-1FB2-4919-B7A9-B41AC757D192}"/>
    <cellStyle name="Currency 4 5 5 2 2 6" xfId="34152" xr:uid="{D6AE4394-DF75-44BC-8DEB-B704B841AA52}"/>
    <cellStyle name="Currency 4 5 5 2 3" xfId="1896" xr:uid="{00000000-0005-0000-0000-00007A0C0000}"/>
    <cellStyle name="Currency 4 5 5 2 3 2" xfId="5899" xr:uid="{00000000-0005-0000-0000-00007B0C0000}"/>
    <cellStyle name="Currency 4 5 5 2 3 2 2" xfId="18396" xr:uid="{471FE614-4CC9-4BA3-8A83-C2A822A9B770}"/>
    <cellStyle name="Currency 4 5 5 2 3 2 3" xfId="18395" xr:uid="{D0681EC4-6559-4885-AC97-2FDC0941DA77}"/>
    <cellStyle name="Currency 4 5 5 2 3 3" xfId="18397" xr:uid="{86EDEC9C-C468-4000-91C8-4245D4F602F1}"/>
    <cellStyle name="Currency 4 5 5 2 3 3 2" xfId="18398" xr:uid="{257A8ED9-C2C7-4247-86F6-442F7D109CE6}"/>
    <cellStyle name="Currency 4 5 5 2 3 4" xfId="18399" xr:uid="{5BB61FA9-14DC-414F-9461-5E28F71DFCEE}"/>
    <cellStyle name="Currency 4 5 5 2 3 5" xfId="18394" xr:uid="{9B11E1E8-93E6-4570-AB1A-372EE1E69A29}"/>
    <cellStyle name="Currency 4 5 5 2 3 6" xfId="34153" xr:uid="{13FC5811-B095-4F52-B9E6-DB6D24505120}"/>
    <cellStyle name="Currency 4 5 5 2 4" xfId="1897" xr:uid="{00000000-0005-0000-0000-00007C0C0000}"/>
    <cellStyle name="Currency 4 5 5 2 4 2" xfId="5900" xr:uid="{00000000-0005-0000-0000-00007D0C0000}"/>
    <cellStyle name="Currency 4 5 5 2 4 2 2" xfId="18402" xr:uid="{A28BD02D-4C80-4F4D-B166-28A1A3EA60A1}"/>
    <cellStyle name="Currency 4 5 5 2 4 2 3" xfId="18401" xr:uid="{F2FC8DBE-03C1-4A5B-B854-E5530E60715C}"/>
    <cellStyle name="Currency 4 5 5 2 4 3" xfId="18403" xr:uid="{AD6B3A3F-1DDC-4101-A672-3D26C005D644}"/>
    <cellStyle name="Currency 4 5 5 2 4 3 2" xfId="18404" xr:uid="{5539E612-324C-4E1E-9BC2-9C162D368FB2}"/>
    <cellStyle name="Currency 4 5 5 2 4 4" xfId="18405" xr:uid="{98A5DF76-E283-4913-9BF7-ED86B729895E}"/>
    <cellStyle name="Currency 4 5 5 2 4 5" xfId="18400" xr:uid="{9CACF5C5-EE13-4011-B7DD-C24FE7C8D7E0}"/>
    <cellStyle name="Currency 4 5 5 2 4 6" xfId="34154" xr:uid="{EEE4D73A-F80B-4CA7-9CA6-90CDDBC24BE3}"/>
    <cellStyle name="Currency 4 5 5 2 5" xfId="1898" xr:uid="{00000000-0005-0000-0000-00007E0C0000}"/>
    <cellStyle name="Currency 4 5 5 2 5 2" xfId="18407" xr:uid="{574A3502-7E38-49E4-9B5F-9D2B72BDF201}"/>
    <cellStyle name="Currency 4 5 5 2 5 2 2" xfId="18408" xr:uid="{E8559111-E86A-4464-924C-EDC27540A339}"/>
    <cellStyle name="Currency 4 5 5 2 5 3" xfId="18409" xr:uid="{5D84F5C6-4813-4591-8CFF-B4F4A5DCB3E4}"/>
    <cellStyle name="Currency 4 5 5 2 5 4" xfId="18406" xr:uid="{0AED5129-3862-423E-A426-481AEC1C0927}"/>
    <cellStyle name="Currency 4 5 5 2 6" xfId="5897" xr:uid="{00000000-0005-0000-0000-00007F0C0000}"/>
    <cellStyle name="Currency 4 5 5 2 6 2" xfId="18411" xr:uid="{33D44B80-5BC5-4E02-9CF7-877B381D6A25}"/>
    <cellStyle name="Currency 4 5 5 2 6 2 2" xfId="18412" xr:uid="{14CAB119-CD25-41BB-B7E2-E116FE645569}"/>
    <cellStyle name="Currency 4 5 5 2 6 3" xfId="18413" xr:uid="{FAC61390-D10B-4C9D-92F7-70797067DC3E}"/>
    <cellStyle name="Currency 4 5 5 2 6 4" xfId="18410" xr:uid="{389E4B12-D8D7-4BFB-A912-826A65195EE5}"/>
    <cellStyle name="Currency 4 5 5 2 7" xfId="18414" xr:uid="{0C24E132-1643-4962-A174-7E86C6939556}"/>
    <cellStyle name="Currency 4 5 5 2 7 2" xfId="18415" xr:uid="{47316F4E-26EF-450E-BFF6-C10ACB0B315C}"/>
    <cellStyle name="Currency 4 5 5 2 8" xfId="18416" xr:uid="{DE09916B-CB22-487D-AE4F-574B2836CF7C}"/>
    <cellStyle name="Currency 4 5 5 2 8 2" xfId="18417" xr:uid="{7AEE7121-20D5-40E4-8A81-DFD2904DD814}"/>
    <cellStyle name="Currency 4 5 5 2 9" xfId="18418" xr:uid="{5E937582-CC82-4C9F-8CAC-2EADC870D82E}"/>
    <cellStyle name="Currency 4 5 5 2 9 2" xfId="18419" xr:uid="{11D7F084-6048-443B-BC6B-5EB73FD4540D}"/>
    <cellStyle name="Currency 4 5 5 3" xfId="1899" xr:uid="{00000000-0005-0000-0000-0000800C0000}"/>
    <cellStyle name="Currency 4 5 5 3 10" xfId="18421" xr:uid="{682637C5-4368-41B6-96CD-0E7D223A1F68}"/>
    <cellStyle name="Currency 4 5 5 3 11" xfId="18420" xr:uid="{9385F4C6-F069-4333-B8D2-7D5B7FDA1118}"/>
    <cellStyle name="Currency 4 5 5 3 12" xfId="34155" xr:uid="{B40F4D69-4577-4B22-A5DF-121CF312C00B}"/>
    <cellStyle name="Currency 4 5 5 3 13" xfId="36462" xr:uid="{DC5EC765-4CB5-417E-A961-C5879F5E2D9C}"/>
    <cellStyle name="Currency 4 5 5 3 2" xfId="1900" xr:uid="{00000000-0005-0000-0000-0000810C0000}"/>
    <cellStyle name="Currency 4 5 5 3 2 2" xfId="5902" xr:uid="{00000000-0005-0000-0000-0000820C0000}"/>
    <cellStyle name="Currency 4 5 5 3 2 2 2" xfId="18424" xr:uid="{B2D99418-A1AE-4ED1-9AE7-36D0DC4F4381}"/>
    <cellStyle name="Currency 4 5 5 3 2 2 3" xfId="18423" xr:uid="{F87F0989-8F5E-4DF9-9B98-AF132B2DE043}"/>
    <cellStyle name="Currency 4 5 5 3 2 3" xfId="18425" xr:uid="{9F0E4041-92ED-4E28-9071-AEF5FF8FFA77}"/>
    <cellStyle name="Currency 4 5 5 3 2 3 2" xfId="18426" xr:uid="{71309DE0-1B59-4C06-A02E-2BDBDFA62026}"/>
    <cellStyle name="Currency 4 5 5 3 2 4" xfId="18427" xr:uid="{A6540B22-E120-4CC6-AB6C-BE50D6487301}"/>
    <cellStyle name="Currency 4 5 5 3 2 5" xfId="18422" xr:uid="{618E7FD8-A888-4C66-9E42-6D90098CC27C}"/>
    <cellStyle name="Currency 4 5 5 3 2 6" xfId="34156" xr:uid="{96F9F961-59BC-47BE-97BA-A2B348D0AE76}"/>
    <cellStyle name="Currency 4 5 5 3 3" xfId="1901" xr:uid="{00000000-0005-0000-0000-0000830C0000}"/>
    <cellStyle name="Currency 4 5 5 3 3 2" xfId="5903" xr:uid="{00000000-0005-0000-0000-0000840C0000}"/>
    <cellStyle name="Currency 4 5 5 3 3 2 2" xfId="18430" xr:uid="{B8CDABAC-E156-4EDA-99EC-FA0623A5693B}"/>
    <cellStyle name="Currency 4 5 5 3 3 2 3" xfId="18429" xr:uid="{D26D1EB5-CD31-4CD5-98DD-E4642C288B7B}"/>
    <cellStyle name="Currency 4 5 5 3 3 3" xfId="18431" xr:uid="{29FF76F5-F969-4DB6-B0E8-8A675CA67444}"/>
    <cellStyle name="Currency 4 5 5 3 3 3 2" xfId="18432" xr:uid="{35FE7A86-A808-4771-8227-AD8FB003A994}"/>
    <cellStyle name="Currency 4 5 5 3 3 4" xfId="18433" xr:uid="{74ED9F6D-D6BF-4C40-9185-FC854B7F1DF0}"/>
    <cellStyle name="Currency 4 5 5 3 3 5" xfId="18428" xr:uid="{3F6E1665-4B3F-4B3B-8BB0-CAD8D288652A}"/>
    <cellStyle name="Currency 4 5 5 3 3 6" xfId="34157" xr:uid="{4EA06E91-E69F-4CD6-A619-D1D9A3D0BB2B}"/>
    <cellStyle name="Currency 4 5 5 3 4" xfId="1902" xr:uid="{00000000-0005-0000-0000-0000850C0000}"/>
    <cellStyle name="Currency 4 5 5 3 4 2" xfId="5904" xr:uid="{00000000-0005-0000-0000-0000860C0000}"/>
    <cellStyle name="Currency 4 5 5 3 4 2 2" xfId="18436" xr:uid="{1A413B03-898F-4D1A-8E21-0AD3EAD829F4}"/>
    <cellStyle name="Currency 4 5 5 3 4 2 3" xfId="18435" xr:uid="{44BF6FD9-9AE7-4D08-90AF-C7B8D1B91191}"/>
    <cellStyle name="Currency 4 5 5 3 4 3" xfId="18437" xr:uid="{0BD8DD93-C82B-4D2F-B845-AFED06826EB8}"/>
    <cellStyle name="Currency 4 5 5 3 4 3 2" xfId="18438" xr:uid="{BA75F622-0997-420B-BAFD-44EC9498EB27}"/>
    <cellStyle name="Currency 4 5 5 3 4 4" xfId="18439" xr:uid="{A12D2DE5-4E31-4544-951C-6740EDCF8743}"/>
    <cellStyle name="Currency 4 5 5 3 4 5" xfId="18434" xr:uid="{488E53B0-4CE1-4CC4-B45A-9486B9422EA6}"/>
    <cellStyle name="Currency 4 5 5 3 4 6" xfId="34158" xr:uid="{9C8EABBE-FB8F-4703-AF92-1AA8A5941635}"/>
    <cellStyle name="Currency 4 5 5 3 5" xfId="1903" xr:uid="{00000000-0005-0000-0000-0000870C0000}"/>
    <cellStyle name="Currency 4 5 5 3 5 2" xfId="18441" xr:uid="{78089C65-186E-4611-8BEA-710DF7AA04FE}"/>
    <cellStyle name="Currency 4 5 5 3 5 2 2" xfId="18442" xr:uid="{F6D2D9A8-4A9F-4901-AF27-8E7418FCF6F4}"/>
    <cellStyle name="Currency 4 5 5 3 5 3" xfId="18443" xr:uid="{42D26AE8-6DB7-420D-993F-C77A06351831}"/>
    <cellStyle name="Currency 4 5 5 3 5 4" xfId="18440" xr:uid="{51446067-ADD8-43DF-8162-947DFF4A12D2}"/>
    <cellStyle name="Currency 4 5 5 3 6" xfId="5901" xr:uid="{00000000-0005-0000-0000-0000880C0000}"/>
    <cellStyle name="Currency 4 5 5 3 6 2" xfId="18445" xr:uid="{B7D8E399-7ADF-466A-A530-EB1D1C30587A}"/>
    <cellStyle name="Currency 4 5 5 3 6 2 2" xfId="18446" xr:uid="{B841DFD6-1CA7-4CFE-80D9-800A8F4B71B4}"/>
    <cellStyle name="Currency 4 5 5 3 6 3" xfId="18447" xr:uid="{FDA101A5-0A81-4501-BEAC-143BB71C839E}"/>
    <cellStyle name="Currency 4 5 5 3 6 4" xfId="18444" xr:uid="{7CE6B2AC-C0FA-4595-91DC-B99AF3C7792B}"/>
    <cellStyle name="Currency 4 5 5 3 7" xfId="18448" xr:uid="{AECD8BB7-C8A7-4BCB-AD4A-A8201AB5AF1B}"/>
    <cellStyle name="Currency 4 5 5 3 7 2" xfId="18449" xr:uid="{74548CFB-2458-462A-8375-007AA2CAF2AD}"/>
    <cellStyle name="Currency 4 5 5 3 8" xfId="18450" xr:uid="{AB7712FA-82BE-498C-BE19-6A68524F864C}"/>
    <cellStyle name="Currency 4 5 5 3 8 2" xfId="18451" xr:uid="{06381460-F7BE-47CF-8457-22E976CE2F76}"/>
    <cellStyle name="Currency 4 5 5 3 9" xfId="18452" xr:uid="{0D670643-5CE9-4981-A520-162F2CBB3CE9}"/>
    <cellStyle name="Currency 4 5 5 3 9 2" xfId="18453" xr:uid="{E3C762DF-9403-4DE2-9B5A-F7EC364900A8}"/>
    <cellStyle name="Currency 4 5 5 4" xfId="1904" xr:uid="{00000000-0005-0000-0000-0000890C0000}"/>
    <cellStyle name="Currency 4 5 5 4 2" xfId="5905" xr:uid="{00000000-0005-0000-0000-00008A0C0000}"/>
    <cellStyle name="Currency 4 5 5 4 2 2" xfId="18456" xr:uid="{EB9D7949-9B92-45C8-AC71-EEAB7EAE3A44}"/>
    <cellStyle name="Currency 4 5 5 4 2 3" xfId="18455" xr:uid="{DC470B7A-1BC9-4B78-9D04-646667EC02DA}"/>
    <cellStyle name="Currency 4 5 5 4 3" xfId="18457" xr:uid="{FCEA08C9-D5C1-4727-AF5A-AEA685536BA2}"/>
    <cellStyle name="Currency 4 5 5 4 3 2" xfId="18458" xr:uid="{8B277C17-8E1B-44CE-9914-1728D14BE8BC}"/>
    <cellStyle name="Currency 4 5 5 4 4" xfId="18459" xr:uid="{91364519-F4FA-4E13-89C6-0E6265EADC02}"/>
    <cellStyle name="Currency 4 5 5 4 5" xfId="18460" xr:uid="{1B4A7BD7-3EF0-48B6-BB56-C36BD26D8835}"/>
    <cellStyle name="Currency 4 5 5 4 6" xfId="18454" xr:uid="{87218529-DC1A-44A1-A4BD-9E178D0DFBAF}"/>
    <cellStyle name="Currency 4 5 5 4 7" xfId="34159" xr:uid="{30669AD5-7A24-44C0-B3E4-A260D2134FF4}"/>
    <cellStyle name="Currency 4 5 5 5" xfId="1905" xr:uid="{00000000-0005-0000-0000-00008B0C0000}"/>
    <cellStyle name="Currency 4 5 5 5 2" xfId="5906" xr:uid="{00000000-0005-0000-0000-00008C0C0000}"/>
    <cellStyle name="Currency 4 5 5 5 2 2" xfId="18463" xr:uid="{AEA3730F-DECC-451D-809F-FB80B029C6E2}"/>
    <cellStyle name="Currency 4 5 5 5 2 3" xfId="18462" xr:uid="{1D2BBB2A-6206-4594-A0C0-48BE37FF7EAB}"/>
    <cellStyle name="Currency 4 5 5 5 3" xfId="18464" xr:uid="{7B5DE77A-92BF-4010-B0B1-5C5854188F68}"/>
    <cellStyle name="Currency 4 5 5 5 3 2" xfId="18465" xr:uid="{91457D28-C432-4DD0-99EB-4D06CB6707C0}"/>
    <cellStyle name="Currency 4 5 5 5 4" xfId="18466" xr:uid="{E3A18ADF-14B2-4E41-AFFC-578E76997264}"/>
    <cellStyle name="Currency 4 5 5 5 5" xfId="18461" xr:uid="{007574C7-56BB-4F14-88D3-65FA43CDBC8E}"/>
    <cellStyle name="Currency 4 5 5 5 6" xfId="34160" xr:uid="{A661CAFF-0E47-410E-BDD1-E56605E800F4}"/>
    <cellStyle name="Currency 4 5 5 6" xfId="1906" xr:uid="{00000000-0005-0000-0000-00008D0C0000}"/>
    <cellStyle name="Currency 4 5 5 6 2" xfId="5907" xr:uid="{00000000-0005-0000-0000-00008E0C0000}"/>
    <cellStyle name="Currency 4 5 5 6 2 2" xfId="18469" xr:uid="{AD2F377D-84EC-451C-8DF6-65F107D0D8C4}"/>
    <cellStyle name="Currency 4 5 5 6 2 3" xfId="18468" xr:uid="{5E3D4A86-DA8B-4424-88FA-72A6E75B96F5}"/>
    <cellStyle name="Currency 4 5 5 6 3" xfId="18470" xr:uid="{B73CCBE8-B17F-4E87-BF55-B609FC7B8E48}"/>
    <cellStyle name="Currency 4 5 5 6 3 2" xfId="18471" xr:uid="{D3643BDF-77DD-4198-840C-AB7987B5717E}"/>
    <cellStyle name="Currency 4 5 5 6 4" xfId="18472" xr:uid="{DBAB8FA5-2B40-4E0D-A368-66105912701D}"/>
    <cellStyle name="Currency 4 5 5 6 5" xfId="18467" xr:uid="{4488DA69-2EE8-450D-8CB7-D24B5643F150}"/>
    <cellStyle name="Currency 4 5 5 6 6" xfId="34161" xr:uid="{86FD8D96-CCA3-4F61-AF0E-42E463C7958E}"/>
    <cellStyle name="Currency 4 5 5 7" xfId="1907" xr:uid="{00000000-0005-0000-0000-00008F0C0000}"/>
    <cellStyle name="Currency 4 5 5 7 2" xfId="18474" xr:uid="{BB826F88-20DE-403D-9426-50F1F756A2BA}"/>
    <cellStyle name="Currency 4 5 5 7 2 2" xfId="18475" xr:uid="{AB7A4BAA-E9CE-4C3E-987F-0C8C8BE14BC0}"/>
    <cellStyle name="Currency 4 5 5 7 3" xfId="18476" xr:uid="{5A966FAC-9AAD-4C6E-9B9C-04AF3A95A226}"/>
    <cellStyle name="Currency 4 5 5 7 4" xfId="18473" xr:uid="{C1079D9A-5273-4A1A-8507-3979C30BB5A4}"/>
    <cellStyle name="Currency 4 5 5 8" xfId="5896" xr:uid="{00000000-0005-0000-0000-0000900C0000}"/>
    <cellStyle name="Currency 4 5 5 8 2" xfId="18478" xr:uid="{2FB34B57-7E55-4424-BC3B-CC962AB02F52}"/>
    <cellStyle name="Currency 4 5 5 8 2 2" xfId="18479" xr:uid="{D3F96BF9-FAB3-4D13-B256-DDB198F33729}"/>
    <cellStyle name="Currency 4 5 5 8 3" xfId="18480" xr:uid="{89B7F61E-60DC-4390-9AEE-AF9196F89AF3}"/>
    <cellStyle name="Currency 4 5 5 8 4" xfId="18477" xr:uid="{230CA569-A3F9-4657-A986-87C1F482146D}"/>
    <cellStyle name="Currency 4 5 5 9" xfId="18481" xr:uid="{086A8431-8C5A-4CE8-8B7E-F3FFB8ABACA7}"/>
    <cellStyle name="Currency 4 5 5 9 2" xfId="18482" xr:uid="{26EF17C5-85A8-4899-B0AF-2235AE397A13}"/>
    <cellStyle name="Currency 4 5 6" xfId="1908" xr:uid="{00000000-0005-0000-0000-0000910C0000}"/>
    <cellStyle name="Currency 4 5 6 10" xfId="18484" xr:uid="{5B21B3FD-DBA9-43B5-B202-5E7FB18B65A4}"/>
    <cellStyle name="Currency 4 5 6 11" xfId="18483" xr:uid="{9427A8FF-2DAF-4826-8834-AA3FABCE4263}"/>
    <cellStyle name="Currency 4 5 6 12" xfId="34162" xr:uid="{6D619C65-67A6-4EE4-BE50-143710124AFF}"/>
    <cellStyle name="Currency 4 5 6 13" xfId="36245" xr:uid="{CD1983BD-BEEA-4B08-BF26-73C5E17602BA}"/>
    <cellStyle name="Currency 4 5 6 2" xfId="1909" xr:uid="{00000000-0005-0000-0000-0000920C0000}"/>
    <cellStyle name="Currency 4 5 6 2 2" xfId="5909" xr:uid="{00000000-0005-0000-0000-0000930C0000}"/>
    <cellStyle name="Currency 4 5 6 2 2 2" xfId="18487" xr:uid="{4965AA1B-B83F-4C57-B0BA-FAF9D2371263}"/>
    <cellStyle name="Currency 4 5 6 2 2 3" xfId="18486" xr:uid="{50201FB8-C71C-4809-8D31-E865EED6A7A8}"/>
    <cellStyle name="Currency 4 5 6 2 3" xfId="18488" xr:uid="{FC1F4438-0BC4-4E2A-81BB-6759422D7210}"/>
    <cellStyle name="Currency 4 5 6 2 3 2" xfId="18489" xr:uid="{C084F763-4458-400A-B0B4-CC856FE61F7E}"/>
    <cellStyle name="Currency 4 5 6 2 4" xfId="18490" xr:uid="{DD13ECEA-EFDB-40F5-B9FC-4BC9B99BAD3C}"/>
    <cellStyle name="Currency 4 5 6 2 5" xfId="18485" xr:uid="{C0CD217C-FC3F-4DB3-AA83-2C13CEEED7FB}"/>
    <cellStyle name="Currency 4 5 6 2 6" xfId="34163" xr:uid="{5A14CFB2-4484-491B-BF29-A422F53E0D2A}"/>
    <cellStyle name="Currency 4 5 6 3" xfId="1910" xr:uid="{00000000-0005-0000-0000-0000940C0000}"/>
    <cellStyle name="Currency 4 5 6 3 2" xfId="5910" xr:uid="{00000000-0005-0000-0000-0000950C0000}"/>
    <cellStyle name="Currency 4 5 6 3 2 2" xfId="18493" xr:uid="{E2651657-30F9-4088-A642-B8BB3B8FB0CE}"/>
    <cellStyle name="Currency 4 5 6 3 2 3" xfId="18492" xr:uid="{FC51ADE4-EE42-48F8-8F8C-2A209E938C6B}"/>
    <cellStyle name="Currency 4 5 6 3 3" xfId="18494" xr:uid="{578D29F4-BA9F-4F53-BA77-65E0254155B3}"/>
    <cellStyle name="Currency 4 5 6 3 3 2" xfId="18495" xr:uid="{0F5C721F-20BF-4265-88C0-1E5435DB7C59}"/>
    <cellStyle name="Currency 4 5 6 3 4" xfId="18496" xr:uid="{251E7019-BC3F-47C7-BEC8-7FA6C4A91813}"/>
    <cellStyle name="Currency 4 5 6 3 5" xfId="18491" xr:uid="{3D554034-8D1C-423D-9B97-0047C5F958FD}"/>
    <cellStyle name="Currency 4 5 6 3 6" xfId="34164" xr:uid="{7DE00BAE-3ED0-4FAA-A5F6-8A4227A6A54E}"/>
    <cellStyle name="Currency 4 5 6 4" xfId="1911" xr:uid="{00000000-0005-0000-0000-0000960C0000}"/>
    <cellStyle name="Currency 4 5 6 4 2" xfId="5911" xr:uid="{00000000-0005-0000-0000-0000970C0000}"/>
    <cellStyle name="Currency 4 5 6 4 2 2" xfId="18499" xr:uid="{EA4BE9F0-00DC-4429-9B71-38BAA3F51C97}"/>
    <cellStyle name="Currency 4 5 6 4 2 3" xfId="18498" xr:uid="{D9B559E9-0F55-41A7-BA88-D2A2DC785070}"/>
    <cellStyle name="Currency 4 5 6 4 3" xfId="18500" xr:uid="{77433AD7-54C2-464C-AA9F-1AD7519C904D}"/>
    <cellStyle name="Currency 4 5 6 4 3 2" xfId="18501" xr:uid="{A4503277-500E-4C0D-9F73-7E1AFDD8D819}"/>
    <cellStyle name="Currency 4 5 6 4 4" xfId="18502" xr:uid="{6106D658-8981-4029-91BB-B34C45BD144D}"/>
    <cellStyle name="Currency 4 5 6 4 5" xfId="18497" xr:uid="{956A8A5E-9479-4D56-9969-C1942194FF58}"/>
    <cellStyle name="Currency 4 5 6 4 6" xfId="34165" xr:uid="{5F72C002-74FA-4477-BB16-89A2B90B6970}"/>
    <cellStyle name="Currency 4 5 6 5" xfId="1912" xr:uid="{00000000-0005-0000-0000-0000980C0000}"/>
    <cellStyle name="Currency 4 5 6 5 2" xfId="18504" xr:uid="{ED3AE5C9-0FB5-44EA-80B9-9A03DE8F6DAE}"/>
    <cellStyle name="Currency 4 5 6 5 2 2" xfId="18505" xr:uid="{8F09FDAC-935A-461C-AAC5-4DD990210ADB}"/>
    <cellStyle name="Currency 4 5 6 5 3" xfId="18506" xr:uid="{02A881BF-7F0F-424B-90E3-DFF4141A20B3}"/>
    <cellStyle name="Currency 4 5 6 5 4" xfId="18503" xr:uid="{BA753342-AD8A-4577-A112-29122FA7E8ED}"/>
    <cellStyle name="Currency 4 5 6 6" xfId="5908" xr:uid="{00000000-0005-0000-0000-0000990C0000}"/>
    <cellStyle name="Currency 4 5 6 6 2" xfId="18508" xr:uid="{D79F78FE-C58A-4BBC-BFAE-22AADE2F87AD}"/>
    <cellStyle name="Currency 4 5 6 6 2 2" xfId="18509" xr:uid="{743FE6C9-41D1-48AF-86F2-BFD36E88909A}"/>
    <cellStyle name="Currency 4 5 6 6 3" xfId="18510" xr:uid="{B7845645-68BA-4C44-914C-5480B365DD0F}"/>
    <cellStyle name="Currency 4 5 6 6 4" xfId="18507" xr:uid="{E89D876E-23DF-4712-AC48-07E70D375599}"/>
    <cellStyle name="Currency 4 5 6 7" xfId="18511" xr:uid="{AD044BB3-D1AB-4E87-ADEB-A90F1628A544}"/>
    <cellStyle name="Currency 4 5 6 7 2" xfId="18512" xr:uid="{125C4CA9-88C6-42D8-B031-0A8D3509352B}"/>
    <cellStyle name="Currency 4 5 6 8" xfId="18513" xr:uid="{7E580187-A4C4-4B73-9B2A-FF5974A02D4E}"/>
    <cellStyle name="Currency 4 5 6 8 2" xfId="18514" xr:uid="{E21AF08D-AF1E-48A6-9130-57343AD07BE5}"/>
    <cellStyle name="Currency 4 5 6 9" xfId="18515" xr:uid="{72BEB5F1-3265-4838-B269-40A6809B586A}"/>
    <cellStyle name="Currency 4 5 6 9 2" xfId="18516" xr:uid="{CBCDB087-9974-4A60-9045-F59D9E287133}"/>
    <cellStyle name="Currency 4 5 7" xfId="1913" xr:uid="{00000000-0005-0000-0000-00009A0C0000}"/>
    <cellStyle name="Currency 4 5 7 10" xfId="18518" xr:uid="{7175249D-D699-4B04-9C03-7772837E9F16}"/>
    <cellStyle name="Currency 4 5 7 11" xfId="18517" xr:uid="{E0E3F517-BF8F-419C-A510-676B877FC2F8}"/>
    <cellStyle name="Currency 4 5 7 12" xfId="34166" xr:uid="{73A171C4-1508-4D91-97F2-135C19AB4E3F}"/>
    <cellStyle name="Currency 4 5 7 13" xfId="36458" xr:uid="{9D1CEBB5-9D89-4ADA-AC58-D8C1BC7DBA64}"/>
    <cellStyle name="Currency 4 5 7 2" xfId="1914" xr:uid="{00000000-0005-0000-0000-00009B0C0000}"/>
    <cellStyle name="Currency 4 5 7 2 2" xfId="5913" xr:uid="{00000000-0005-0000-0000-00009C0C0000}"/>
    <cellStyle name="Currency 4 5 7 2 2 2" xfId="18521" xr:uid="{A9A769F5-6DF4-44B3-9980-5A36765180C1}"/>
    <cellStyle name="Currency 4 5 7 2 2 3" xfId="18520" xr:uid="{F05505D6-C16D-49C9-894E-79E0578CCAD4}"/>
    <cellStyle name="Currency 4 5 7 2 3" xfId="18522" xr:uid="{863C7201-D79D-4D7E-B520-498580382EB4}"/>
    <cellStyle name="Currency 4 5 7 2 3 2" xfId="18523" xr:uid="{58864596-8844-4DAD-B639-3E225CB4D910}"/>
    <cellStyle name="Currency 4 5 7 2 4" xfId="18524" xr:uid="{F18E9A1A-8E2F-4C6F-8A1D-AE4C3FE58411}"/>
    <cellStyle name="Currency 4 5 7 2 5" xfId="18519" xr:uid="{A7157163-42A3-4925-BA7A-1B0B6AF82E70}"/>
    <cellStyle name="Currency 4 5 7 2 6" xfId="34167" xr:uid="{13BA82A8-80C7-44CA-9158-7876CD4F9410}"/>
    <cellStyle name="Currency 4 5 7 3" xfId="1915" xr:uid="{00000000-0005-0000-0000-00009D0C0000}"/>
    <cellStyle name="Currency 4 5 7 3 2" xfId="5914" xr:uid="{00000000-0005-0000-0000-00009E0C0000}"/>
    <cellStyle name="Currency 4 5 7 3 2 2" xfId="18527" xr:uid="{9D1DB015-1E8A-49AC-A48F-43A07A264387}"/>
    <cellStyle name="Currency 4 5 7 3 2 3" xfId="18526" xr:uid="{C0FEB19A-64BE-497E-8EC9-FE79C840ED9A}"/>
    <cellStyle name="Currency 4 5 7 3 3" xfId="18528" xr:uid="{2CCC50B0-29BD-4702-A752-7CCA888D53B5}"/>
    <cellStyle name="Currency 4 5 7 3 3 2" xfId="18529" xr:uid="{27D217B4-504D-4A43-AC4F-AEFBA574E517}"/>
    <cellStyle name="Currency 4 5 7 3 4" xfId="18530" xr:uid="{BEF04078-0FE9-4D26-89EA-3ECFC6989DA7}"/>
    <cellStyle name="Currency 4 5 7 3 5" xfId="18525" xr:uid="{C2E10639-CEBF-4F4A-8FAA-4D070A2DA919}"/>
    <cellStyle name="Currency 4 5 7 3 6" xfId="34168" xr:uid="{74C0ECD1-2A7A-4D8A-A283-EE2B6A36F159}"/>
    <cellStyle name="Currency 4 5 7 4" xfId="1916" xr:uid="{00000000-0005-0000-0000-00009F0C0000}"/>
    <cellStyle name="Currency 4 5 7 4 2" xfId="5915" xr:uid="{00000000-0005-0000-0000-0000A00C0000}"/>
    <cellStyle name="Currency 4 5 7 4 2 2" xfId="18533" xr:uid="{ED0F39CE-26E0-4126-8A79-45C062036118}"/>
    <cellStyle name="Currency 4 5 7 4 2 3" xfId="18532" xr:uid="{39E81FB4-CA4B-4983-BAE4-3BD4A8A7A4C7}"/>
    <cellStyle name="Currency 4 5 7 4 3" xfId="18534" xr:uid="{E99771E6-ED25-4798-B8DC-D107EE3F32F1}"/>
    <cellStyle name="Currency 4 5 7 4 3 2" xfId="18535" xr:uid="{F12CA38D-AB92-4D5E-BE0A-8C525848C1F3}"/>
    <cellStyle name="Currency 4 5 7 4 4" xfId="18536" xr:uid="{ACEB1D28-A4FD-40C3-9A2F-29961B2B21EF}"/>
    <cellStyle name="Currency 4 5 7 4 5" xfId="18531" xr:uid="{3F64F2C3-24E8-422C-AA1C-0AFD766E4851}"/>
    <cellStyle name="Currency 4 5 7 4 6" xfId="34169" xr:uid="{EADC6CDC-7370-4F3B-AB9A-FBA8FCDA4119}"/>
    <cellStyle name="Currency 4 5 7 5" xfId="1917" xr:uid="{00000000-0005-0000-0000-0000A10C0000}"/>
    <cellStyle name="Currency 4 5 7 5 2" xfId="18538" xr:uid="{2069396F-9B95-402F-A59F-3D89B2EAAA1D}"/>
    <cellStyle name="Currency 4 5 7 5 2 2" xfId="18539" xr:uid="{96299A28-B199-4C3B-9BEE-02C95FECBB96}"/>
    <cellStyle name="Currency 4 5 7 5 3" xfId="18540" xr:uid="{6CEFF4E3-ADF4-45F5-90FB-61099F8EF2BC}"/>
    <cellStyle name="Currency 4 5 7 5 4" xfId="18537" xr:uid="{5BDCD26A-1DD6-4F2C-B05D-1599282BBF7A}"/>
    <cellStyle name="Currency 4 5 7 6" xfId="5912" xr:uid="{00000000-0005-0000-0000-0000A20C0000}"/>
    <cellStyle name="Currency 4 5 7 6 2" xfId="18542" xr:uid="{852DFCDA-B52F-496F-9F4A-E23FE9F5CE2B}"/>
    <cellStyle name="Currency 4 5 7 6 2 2" xfId="18543" xr:uid="{BCC11AD7-8277-4E2C-9427-FD4A4070CBFB}"/>
    <cellStyle name="Currency 4 5 7 6 3" xfId="18544" xr:uid="{80237F25-2AAF-4781-919B-C0CF4F7673BA}"/>
    <cellStyle name="Currency 4 5 7 6 4" xfId="18541" xr:uid="{0F5D47BA-7ABC-4BA5-A30D-80CBEBFEDDA9}"/>
    <cellStyle name="Currency 4 5 7 7" xfId="18545" xr:uid="{EAB92C0B-C522-4394-BE5B-2FDA56151F74}"/>
    <cellStyle name="Currency 4 5 7 7 2" xfId="18546" xr:uid="{6754F464-BD6E-4A08-809D-8BF41C00CD1B}"/>
    <cellStyle name="Currency 4 5 7 8" xfId="18547" xr:uid="{23AC0F09-4ADF-40A3-9006-4D7071390731}"/>
    <cellStyle name="Currency 4 5 7 8 2" xfId="18548" xr:uid="{F83935E3-80DE-4F71-BB35-C6449BD3B33A}"/>
    <cellStyle name="Currency 4 5 7 9" xfId="18549" xr:uid="{EE0833AC-2845-49F0-9929-D956AE361BE9}"/>
    <cellStyle name="Currency 4 5 7 9 2" xfId="18550" xr:uid="{2A0685C4-0260-4150-91E7-71EE5A93E71C}"/>
    <cellStyle name="Currency 4 5 8" xfId="1918" xr:uid="{00000000-0005-0000-0000-0000A30C0000}"/>
    <cellStyle name="Currency 4 5 8 2" xfId="5916" xr:uid="{00000000-0005-0000-0000-0000A40C0000}"/>
    <cellStyle name="Currency 4 5 8 2 2" xfId="18553" xr:uid="{8D6299DB-B837-4C1D-8D34-8023C729E3B8}"/>
    <cellStyle name="Currency 4 5 8 2 3" xfId="18552" xr:uid="{36B04334-CF35-4A87-AD00-FC665E4B0088}"/>
    <cellStyle name="Currency 4 5 8 3" xfId="18554" xr:uid="{567318F3-C987-4003-8C09-6991DA318F29}"/>
    <cellStyle name="Currency 4 5 8 3 2" xfId="18555" xr:uid="{C5F7579C-EF2C-4CAE-B246-7EB101489045}"/>
    <cellStyle name="Currency 4 5 8 4" xfId="18556" xr:uid="{7E76A712-D911-4BA9-B49D-2B0B2DA90CF5}"/>
    <cellStyle name="Currency 4 5 8 5" xfId="18557" xr:uid="{183B0055-FEE2-422B-A6EF-EBEB5C7EED27}"/>
    <cellStyle name="Currency 4 5 8 6" xfId="18551" xr:uid="{979D6942-7127-4FDA-B055-BABBC30B1381}"/>
    <cellStyle name="Currency 4 5 8 7" xfId="34170" xr:uid="{7BAE22AB-B280-48D9-AD14-6352290EF309}"/>
    <cellStyle name="Currency 4 5 9" xfId="1919" xr:uid="{00000000-0005-0000-0000-0000A50C0000}"/>
    <cellStyle name="Currency 4 5 9 2" xfId="5917" xr:uid="{00000000-0005-0000-0000-0000A60C0000}"/>
    <cellStyle name="Currency 4 5 9 2 2" xfId="18560" xr:uid="{566DA6D5-C7B8-4F54-82CF-F91F95B5F1C5}"/>
    <cellStyle name="Currency 4 5 9 2 3" xfId="18559" xr:uid="{A58CB8D4-9564-464F-91DC-A0D24BA0C4BE}"/>
    <cellStyle name="Currency 4 5 9 3" xfId="18561" xr:uid="{D07CC71E-BBFB-4630-892A-E10E62C86BFE}"/>
    <cellStyle name="Currency 4 5 9 3 2" xfId="18562" xr:uid="{76A6F482-95F1-4D6F-B0FF-4DE93DED8F11}"/>
    <cellStyle name="Currency 4 5 9 4" xfId="18563" xr:uid="{68E8A9F6-290F-491C-BC05-FFA18D759D4E}"/>
    <cellStyle name="Currency 4 5 9 5" xfId="18558" xr:uid="{A9406722-3F35-4F0B-981C-D2C18C12BA24}"/>
    <cellStyle name="Currency 4 5 9 6" xfId="34171" xr:uid="{2F1AA8FD-69C0-419E-B0B9-01DA0B576A86}"/>
    <cellStyle name="Currency 4 6" xfId="1920" xr:uid="{00000000-0005-0000-0000-0000A70C0000}"/>
    <cellStyle name="Currency 4 6 10" xfId="1921" xr:uid="{00000000-0005-0000-0000-0000A80C0000}"/>
    <cellStyle name="Currency 4 6 10 2" xfId="5919" xr:uid="{00000000-0005-0000-0000-0000A90C0000}"/>
    <cellStyle name="Currency 4 6 10 2 2" xfId="18567" xr:uid="{17626B85-9DDD-4326-9EC1-E1611DE5D916}"/>
    <cellStyle name="Currency 4 6 10 2 3" xfId="18566" xr:uid="{075B52C4-3D4F-4124-9F0D-DCFC397041D9}"/>
    <cellStyle name="Currency 4 6 10 3" xfId="18568" xr:uid="{BB4715A6-4C95-4A82-A43F-A0F5CD65A92B}"/>
    <cellStyle name="Currency 4 6 10 3 2" xfId="18569" xr:uid="{468BAD69-C96F-45ED-982E-C60B8A813507}"/>
    <cellStyle name="Currency 4 6 10 4" xfId="18570" xr:uid="{2E4C5BD7-7DA7-45BE-9C8B-EA8A359A67C0}"/>
    <cellStyle name="Currency 4 6 10 5" xfId="18565" xr:uid="{EE38DE71-B158-42EE-B562-97FAEBC914A0}"/>
    <cellStyle name="Currency 4 6 10 6" xfId="34173" xr:uid="{BD3356F9-1F53-4677-8351-BBA1B7F0374F}"/>
    <cellStyle name="Currency 4 6 11" xfId="1922" xr:uid="{00000000-0005-0000-0000-0000AA0C0000}"/>
    <cellStyle name="Currency 4 6 11 2" xfId="18572" xr:uid="{8389E7D0-A862-474F-BCBF-11E943083ACD}"/>
    <cellStyle name="Currency 4 6 11 2 2" xfId="18573" xr:uid="{166F93B0-CE77-41A7-BF92-18CE7D843860}"/>
    <cellStyle name="Currency 4 6 11 3" xfId="18574" xr:uid="{408E8593-C9B9-472A-AD18-B7B7824A0712}"/>
    <cellStyle name="Currency 4 6 11 4" xfId="18571" xr:uid="{9057BEDA-ED09-4D0B-AAF5-FC6E33E22CAE}"/>
    <cellStyle name="Currency 4 6 12" xfId="5918" xr:uid="{00000000-0005-0000-0000-0000AB0C0000}"/>
    <cellStyle name="Currency 4 6 12 2" xfId="18576" xr:uid="{353B0212-F29D-4C1C-BB52-4E08E05C5C72}"/>
    <cellStyle name="Currency 4 6 12 2 2" xfId="18577" xr:uid="{478BD7CF-8307-4B24-8A4C-F18F247A8540}"/>
    <cellStyle name="Currency 4 6 12 3" xfId="18578" xr:uid="{F3CE3197-0091-4CDC-83A8-873EF8E21CD5}"/>
    <cellStyle name="Currency 4 6 12 4" xfId="18575" xr:uid="{5D37ECC3-1D25-4857-8DFF-1723BB969BBD}"/>
    <cellStyle name="Currency 4 6 13" xfId="18579" xr:uid="{4895419E-344D-48EA-AFFE-C18471C225D7}"/>
    <cellStyle name="Currency 4 6 13 2" xfId="18580" xr:uid="{2B81F721-D829-4036-AE19-EC9B2CF40DBA}"/>
    <cellStyle name="Currency 4 6 14" xfId="18581" xr:uid="{205CC3E8-8546-4712-AC50-D436ACF71479}"/>
    <cellStyle name="Currency 4 6 14 2" xfId="18582" xr:uid="{B5B0BDC1-976F-4624-B37B-3BE6573B6C77}"/>
    <cellStyle name="Currency 4 6 15" xfId="18583" xr:uid="{B563C50A-97C7-40F3-9339-7EE5BB5915FB}"/>
    <cellStyle name="Currency 4 6 15 2" xfId="18584" xr:uid="{00097C4B-0210-42E3-9411-4115B8C9FE3D}"/>
    <cellStyle name="Currency 4 6 16" xfId="18585" xr:uid="{34998898-E69E-4CCE-AE08-BEB2F200109D}"/>
    <cellStyle name="Currency 4 6 17" xfId="18564" xr:uid="{A4386640-5D9C-45E4-B8C1-8327DECCBF09}"/>
    <cellStyle name="Currency 4 6 18" xfId="34172" xr:uid="{ADA7240B-C239-4362-BDB7-07E5814E8406}"/>
    <cellStyle name="Currency 4 6 19" xfId="35876" xr:uid="{E27A92D5-2A0A-4CBD-A754-B6845F823C7B}"/>
    <cellStyle name="Currency 4 6 2" xfId="1923" xr:uid="{00000000-0005-0000-0000-0000AC0C0000}"/>
    <cellStyle name="Currency 4 6 2 10" xfId="18587" xr:uid="{03C40877-257A-4DCC-8974-49DEAFB6E932}"/>
    <cellStyle name="Currency 4 6 2 10 2" xfId="18588" xr:uid="{AC082E9E-CCF8-4798-B8FB-163F17B19891}"/>
    <cellStyle name="Currency 4 6 2 11" xfId="18589" xr:uid="{C41581F3-4839-45A6-A3B3-0197A1015D07}"/>
    <cellStyle name="Currency 4 6 2 11 2" xfId="18590" xr:uid="{459A980F-A08E-44EB-B869-A949D19AD4A9}"/>
    <cellStyle name="Currency 4 6 2 12" xfId="18591" xr:uid="{27F87740-B7B7-4AB0-A895-A36D0B05FB53}"/>
    <cellStyle name="Currency 4 6 2 13" xfId="18586" xr:uid="{15E4AB31-B54B-4B10-8DEE-A5AB0BD8674B}"/>
    <cellStyle name="Currency 4 6 2 14" xfId="34174" xr:uid="{C597A660-A894-4B53-9D00-209C6BB713F2}"/>
    <cellStyle name="Currency 4 6 2 15" xfId="35877" xr:uid="{8C59A42A-F6DB-41E9-82CA-7B3A8E54B383}"/>
    <cellStyle name="Currency 4 6 2 2" xfId="1924" xr:uid="{00000000-0005-0000-0000-0000AD0C0000}"/>
    <cellStyle name="Currency 4 6 2 2 10" xfId="18593" xr:uid="{0F49A45A-1E02-471E-B5AA-9328D913A1F0}"/>
    <cellStyle name="Currency 4 6 2 2 11" xfId="18592" xr:uid="{35513BD2-BF04-462A-A4A0-EC14BB0202E6}"/>
    <cellStyle name="Currency 4 6 2 2 12" xfId="34175" xr:uid="{B8B81BF7-1F87-46AA-A1A0-8C210971D7EB}"/>
    <cellStyle name="Currency 4 6 2 2 13" xfId="36251" xr:uid="{A50490F1-E71D-4B4C-BE91-E2169D310D9D}"/>
    <cellStyle name="Currency 4 6 2 2 2" xfId="1925" xr:uid="{00000000-0005-0000-0000-0000AE0C0000}"/>
    <cellStyle name="Currency 4 6 2 2 2 2" xfId="5922" xr:uid="{00000000-0005-0000-0000-0000AF0C0000}"/>
    <cellStyle name="Currency 4 6 2 2 2 2 2" xfId="18596" xr:uid="{AC0E7D12-F129-4444-AC53-28119F985EE8}"/>
    <cellStyle name="Currency 4 6 2 2 2 2 3" xfId="18595" xr:uid="{DDF3FF95-6E4E-4093-AC94-9CB113B5A3DD}"/>
    <cellStyle name="Currency 4 6 2 2 2 3" xfId="18597" xr:uid="{0AF548EE-FDD3-449A-9CFF-B476A8A26649}"/>
    <cellStyle name="Currency 4 6 2 2 2 3 2" xfId="18598" xr:uid="{D3928E03-8ADA-442C-BFA1-7CBAEAF859FE}"/>
    <cellStyle name="Currency 4 6 2 2 2 4" xfId="18599" xr:uid="{286349B7-0B41-4F12-B65A-84F1888B278E}"/>
    <cellStyle name="Currency 4 6 2 2 2 5" xfId="18594" xr:uid="{475ED5AB-9F6B-4849-9BD1-DA4B4F864550}"/>
    <cellStyle name="Currency 4 6 2 2 2 6" xfId="34176" xr:uid="{F64392A0-3AE3-4EF1-9017-281B1D70DCD2}"/>
    <cellStyle name="Currency 4 6 2 2 3" xfId="1926" xr:uid="{00000000-0005-0000-0000-0000B00C0000}"/>
    <cellStyle name="Currency 4 6 2 2 3 2" xfId="5923" xr:uid="{00000000-0005-0000-0000-0000B10C0000}"/>
    <cellStyle name="Currency 4 6 2 2 3 2 2" xfId="18602" xr:uid="{B39F4BAF-31E1-43D5-A8F6-AC04F16D3CEF}"/>
    <cellStyle name="Currency 4 6 2 2 3 2 3" xfId="18601" xr:uid="{31484A6F-62AA-4A56-B39C-730A3C6490FD}"/>
    <cellStyle name="Currency 4 6 2 2 3 3" xfId="18603" xr:uid="{3F7A1568-F072-4919-81B5-8227CD2EF7F3}"/>
    <cellStyle name="Currency 4 6 2 2 3 3 2" xfId="18604" xr:uid="{5D0FB38E-BF72-4B2F-AC23-B529AF6C558C}"/>
    <cellStyle name="Currency 4 6 2 2 3 4" xfId="18605" xr:uid="{56C482B9-D066-40E2-892B-6AEC47C71C28}"/>
    <cellStyle name="Currency 4 6 2 2 3 5" xfId="18600" xr:uid="{EBC6F750-2CDD-4C41-A708-4591D6BFDF32}"/>
    <cellStyle name="Currency 4 6 2 2 3 6" xfId="34177" xr:uid="{89ADE6AA-8A32-4C9F-81C9-8D5C92FCE743}"/>
    <cellStyle name="Currency 4 6 2 2 4" xfId="1927" xr:uid="{00000000-0005-0000-0000-0000B20C0000}"/>
    <cellStyle name="Currency 4 6 2 2 4 2" xfId="5924" xr:uid="{00000000-0005-0000-0000-0000B30C0000}"/>
    <cellStyle name="Currency 4 6 2 2 4 2 2" xfId="18608" xr:uid="{462AED5A-7A00-481D-915C-BEB4DCD94D6B}"/>
    <cellStyle name="Currency 4 6 2 2 4 2 3" xfId="18607" xr:uid="{2A1596E9-A6A7-4773-94CC-D618A1B2C961}"/>
    <cellStyle name="Currency 4 6 2 2 4 3" xfId="18609" xr:uid="{02114A52-4642-49E9-9394-69F343DFF74C}"/>
    <cellStyle name="Currency 4 6 2 2 4 3 2" xfId="18610" xr:uid="{91453BA0-602E-4407-A91F-7CB222D7129F}"/>
    <cellStyle name="Currency 4 6 2 2 4 4" xfId="18611" xr:uid="{49FFFBDE-24CB-473A-BE97-10211FC90198}"/>
    <cellStyle name="Currency 4 6 2 2 4 5" xfId="18606" xr:uid="{F9369B9D-475A-4695-93F2-92C337784426}"/>
    <cellStyle name="Currency 4 6 2 2 4 6" xfId="34178" xr:uid="{6E5C8C04-3D4A-446E-88DC-E18176ADB03B}"/>
    <cellStyle name="Currency 4 6 2 2 5" xfId="1928" xr:uid="{00000000-0005-0000-0000-0000B40C0000}"/>
    <cellStyle name="Currency 4 6 2 2 5 2" xfId="18613" xr:uid="{E99631DC-D19D-4F40-B057-A6E7DC3B2290}"/>
    <cellStyle name="Currency 4 6 2 2 5 2 2" xfId="18614" xr:uid="{8FBD1DFF-5875-4EED-847D-D4F6F753592D}"/>
    <cellStyle name="Currency 4 6 2 2 5 3" xfId="18615" xr:uid="{D0017573-9A20-4AD0-9E71-90CF38619112}"/>
    <cellStyle name="Currency 4 6 2 2 5 4" xfId="18612" xr:uid="{E8434945-B387-40F8-9100-9D305B7D1A2A}"/>
    <cellStyle name="Currency 4 6 2 2 6" xfId="5921" xr:uid="{00000000-0005-0000-0000-0000B50C0000}"/>
    <cellStyle name="Currency 4 6 2 2 6 2" xfId="18617" xr:uid="{D825A7C8-832D-488B-9D77-F73C6CC610EE}"/>
    <cellStyle name="Currency 4 6 2 2 6 2 2" xfId="18618" xr:uid="{DEC66E36-991F-469C-A862-C4B67B4318FB}"/>
    <cellStyle name="Currency 4 6 2 2 6 3" xfId="18619" xr:uid="{6B55C69C-72A5-4D5F-B2A4-E0EA29661E46}"/>
    <cellStyle name="Currency 4 6 2 2 6 4" xfId="18616" xr:uid="{8BA3673D-0C51-4A58-BA05-4E12334F42ED}"/>
    <cellStyle name="Currency 4 6 2 2 7" xfId="18620" xr:uid="{F3EE588B-6635-4C96-B679-B7EE09ADDB4D}"/>
    <cellStyle name="Currency 4 6 2 2 7 2" xfId="18621" xr:uid="{0044CE69-53D5-48F5-BAC7-B61786A6066A}"/>
    <cellStyle name="Currency 4 6 2 2 8" xfId="18622" xr:uid="{143D8024-91B2-4044-B260-E635DF24EA95}"/>
    <cellStyle name="Currency 4 6 2 2 8 2" xfId="18623" xr:uid="{B784388D-F8CC-4FCE-8659-376CE604C325}"/>
    <cellStyle name="Currency 4 6 2 2 9" xfId="18624" xr:uid="{C187948E-10D2-4213-A940-D3C3325B0309}"/>
    <cellStyle name="Currency 4 6 2 2 9 2" xfId="18625" xr:uid="{2BA71C5A-DA39-416D-AF55-8F1C53E59A83}"/>
    <cellStyle name="Currency 4 6 2 3" xfId="1929" xr:uid="{00000000-0005-0000-0000-0000B60C0000}"/>
    <cellStyle name="Currency 4 6 2 3 10" xfId="18627" xr:uid="{952A9CEB-BA62-4534-B432-258E71F0D55C}"/>
    <cellStyle name="Currency 4 6 2 3 11" xfId="18626" xr:uid="{D6D7E89D-4F0B-4351-B5F6-87F1C19E87EC}"/>
    <cellStyle name="Currency 4 6 2 3 12" xfId="34179" xr:uid="{5F4382A6-9856-4988-B4A8-8B0266052580}"/>
    <cellStyle name="Currency 4 6 2 3 13" xfId="36464" xr:uid="{0116C381-58E5-416B-8723-0D46FFE7AE2A}"/>
    <cellStyle name="Currency 4 6 2 3 2" xfId="1930" xr:uid="{00000000-0005-0000-0000-0000B70C0000}"/>
    <cellStyle name="Currency 4 6 2 3 2 2" xfId="5926" xr:uid="{00000000-0005-0000-0000-0000B80C0000}"/>
    <cellStyle name="Currency 4 6 2 3 2 2 2" xfId="18630" xr:uid="{12F7AE9B-7381-45DD-B129-A494AF9B541F}"/>
    <cellStyle name="Currency 4 6 2 3 2 2 3" xfId="18629" xr:uid="{5387106A-427F-4D7D-B4DF-D5947142FD7E}"/>
    <cellStyle name="Currency 4 6 2 3 2 3" xfId="18631" xr:uid="{2CD719B2-6F49-4FA1-9C8E-DE3A9929A9D1}"/>
    <cellStyle name="Currency 4 6 2 3 2 3 2" xfId="18632" xr:uid="{27F393BA-F625-48ED-9736-A2F76DB15418}"/>
    <cellStyle name="Currency 4 6 2 3 2 4" xfId="18633" xr:uid="{580690C4-F748-4753-9924-00CEE367D2CB}"/>
    <cellStyle name="Currency 4 6 2 3 2 5" xfId="18628" xr:uid="{FFB153E4-42DE-4AA6-8017-4B5E7C99B046}"/>
    <cellStyle name="Currency 4 6 2 3 2 6" xfId="34180" xr:uid="{384D555E-7946-4133-9940-E112C1DC6C72}"/>
    <cellStyle name="Currency 4 6 2 3 3" xfId="1931" xr:uid="{00000000-0005-0000-0000-0000B90C0000}"/>
    <cellStyle name="Currency 4 6 2 3 3 2" xfId="5927" xr:uid="{00000000-0005-0000-0000-0000BA0C0000}"/>
    <cellStyle name="Currency 4 6 2 3 3 2 2" xfId="18636" xr:uid="{B6DDD466-DDAA-4D53-8BC5-7B3A2E318745}"/>
    <cellStyle name="Currency 4 6 2 3 3 2 3" xfId="18635" xr:uid="{765E8B2E-13A9-46A4-91A9-9333BF866572}"/>
    <cellStyle name="Currency 4 6 2 3 3 3" xfId="18637" xr:uid="{C3C30113-7D19-4B10-8FE4-DBD9E7D2595C}"/>
    <cellStyle name="Currency 4 6 2 3 3 3 2" xfId="18638" xr:uid="{FFDBF71F-C3A9-43CF-B578-B707E51EE24A}"/>
    <cellStyle name="Currency 4 6 2 3 3 4" xfId="18639" xr:uid="{9D9E45E1-7214-4AEB-9D50-907F6EEF01BA}"/>
    <cellStyle name="Currency 4 6 2 3 3 5" xfId="18634" xr:uid="{2F9617EE-3388-4E6D-9013-9E20453C1D09}"/>
    <cellStyle name="Currency 4 6 2 3 3 6" xfId="34181" xr:uid="{1D0C190E-FCAE-4D49-B88F-E8BCAFBDD864}"/>
    <cellStyle name="Currency 4 6 2 3 4" xfId="1932" xr:uid="{00000000-0005-0000-0000-0000BB0C0000}"/>
    <cellStyle name="Currency 4 6 2 3 4 2" xfId="5928" xr:uid="{00000000-0005-0000-0000-0000BC0C0000}"/>
    <cellStyle name="Currency 4 6 2 3 4 2 2" xfId="18642" xr:uid="{FDEA488E-6841-42C2-AF43-0CE29DD39972}"/>
    <cellStyle name="Currency 4 6 2 3 4 2 3" xfId="18641" xr:uid="{69115ED6-E254-4772-81C3-CF106981B69F}"/>
    <cellStyle name="Currency 4 6 2 3 4 3" xfId="18643" xr:uid="{E50A855D-6716-4799-9C01-116E48A1D8A1}"/>
    <cellStyle name="Currency 4 6 2 3 4 3 2" xfId="18644" xr:uid="{88DB0B11-FC08-4774-B103-A694C398C86C}"/>
    <cellStyle name="Currency 4 6 2 3 4 4" xfId="18645" xr:uid="{B1B59090-0FDB-4F53-BE00-63E66D54BF67}"/>
    <cellStyle name="Currency 4 6 2 3 4 5" xfId="18640" xr:uid="{51BB1FE6-213F-4087-A1F9-CEB11E42418C}"/>
    <cellStyle name="Currency 4 6 2 3 4 6" xfId="34182" xr:uid="{9069AADA-B715-41B3-8103-F364C6091730}"/>
    <cellStyle name="Currency 4 6 2 3 5" xfId="1933" xr:uid="{00000000-0005-0000-0000-0000BD0C0000}"/>
    <cellStyle name="Currency 4 6 2 3 5 2" xfId="18647" xr:uid="{B98219B5-D24D-4F72-B630-BED395DC2C30}"/>
    <cellStyle name="Currency 4 6 2 3 5 2 2" xfId="18648" xr:uid="{EE648EC2-D0F8-43BF-892C-D4556169A4E1}"/>
    <cellStyle name="Currency 4 6 2 3 5 3" xfId="18649" xr:uid="{49C77823-86E6-41B5-8462-1A5646DB5865}"/>
    <cellStyle name="Currency 4 6 2 3 5 4" xfId="18646" xr:uid="{E44BC2A4-6A7F-4E5C-81C0-B0C6A8D06EB1}"/>
    <cellStyle name="Currency 4 6 2 3 6" xfId="5925" xr:uid="{00000000-0005-0000-0000-0000BE0C0000}"/>
    <cellStyle name="Currency 4 6 2 3 6 2" xfId="18651" xr:uid="{52A268EA-441A-4E4C-BFEF-0BB9C78251BD}"/>
    <cellStyle name="Currency 4 6 2 3 6 2 2" xfId="18652" xr:uid="{6BDE14B6-D12F-4D92-9979-9A2F804E16FC}"/>
    <cellStyle name="Currency 4 6 2 3 6 3" xfId="18653" xr:uid="{8E556962-1D7B-4BB8-82FC-F442C74FE3E6}"/>
    <cellStyle name="Currency 4 6 2 3 6 4" xfId="18650" xr:uid="{77D72F0E-53BE-49B9-80AF-4F5CC138D707}"/>
    <cellStyle name="Currency 4 6 2 3 7" xfId="18654" xr:uid="{90472FF0-7C39-4E6A-A3AB-C9E2D977AB31}"/>
    <cellStyle name="Currency 4 6 2 3 7 2" xfId="18655" xr:uid="{A3047011-6A8C-4B42-82D6-9663A62A39E6}"/>
    <cellStyle name="Currency 4 6 2 3 8" xfId="18656" xr:uid="{5BD30269-B0A0-4EBA-93D3-C451B7951A14}"/>
    <cellStyle name="Currency 4 6 2 3 8 2" xfId="18657" xr:uid="{17DDFB3C-5CCB-420F-8BFB-1578E1A83C92}"/>
    <cellStyle name="Currency 4 6 2 3 9" xfId="18658" xr:uid="{BB983BA4-1ED0-46E3-8035-EF0EA29999A1}"/>
    <cellStyle name="Currency 4 6 2 3 9 2" xfId="18659" xr:uid="{772BB6AB-B55E-454A-A6E7-1CE5509CEB60}"/>
    <cellStyle name="Currency 4 6 2 4" xfId="1934" xr:uid="{00000000-0005-0000-0000-0000BF0C0000}"/>
    <cellStyle name="Currency 4 6 2 4 2" xfId="5929" xr:uid="{00000000-0005-0000-0000-0000C00C0000}"/>
    <cellStyle name="Currency 4 6 2 4 2 2" xfId="18662" xr:uid="{ED069D1E-AE2B-453C-B9A2-A7CF4EC0C5E6}"/>
    <cellStyle name="Currency 4 6 2 4 2 3" xfId="18661" xr:uid="{159A61BC-AD23-423C-A42C-DC919F4C6378}"/>
    <cellStyle name="Currency 4 6 2 4 3" xfId="18663" xr:uid="{1B6E9EA1-DB63-4484-8FE7-156D69C7BDCE}"/>
    <cellStyle name="Currency 4 6 2 4 3 2" xfId="18664" xr:uid="{AC4F1E62-E31F-4835-A995-DBBD42579FC3}"/>
    <cellStyle name="Currency 4 6 2 4 4" xfId="18665" xr:uid="{646E74B7-1025-46FA-8486-1802DC482D30}"/>
    <cellStyle name="Currency 4 6 2 4 5" xfId="18666" xr:uid="{8CA921F6-0548-423F-845B-8A09935CEBE9}"/>
    <cellStyle name="Currency 4 6 2 4 6" xfId="18660" xr:uid="{D9693ADD-A1F7-4640-A8E9-4A86FB3D3E77}"/>
    <cellStyle name="Currency 4 6 2 4 7" xfId="34183" xr:uid="{22AF11EF-0511-4DF0-BDE5-6C2543EB2906}"/>
    <cellStyle name="Currency 4 6 2 5" xfId="1935" xr:uid="{00000000-0005-0000-0000-0000C10C0000}"/>
    <cellStyle name="Currency 4 6 2 5 2" xfId="5930" xr:uid="{00000000-0005-0000-0000-0000C20C0000}"/>
    <cellStyle name="Currency 4 6 2 5 2 2" xfId="18669" xr:uid="{187EA98E-4460-478B-A06E-E7B732254DF2}"/>
    <cellStyle name="Currency 4 6 2 5 2 3" xfId="18668" xr:uid="{2B03B44D-5CD6-4A2B-B49A-18ED112D4C1E}"/>
    <cellStyle name="Currency 4 6 2 5 3" xfId="18670" xr:uid="{29E84A12-6D42-4E1A-80AC-C7FBA9C9DBE1}"/>
    <cellStyle name="Currency 4 6 2 5 3 2" xfId="18671" xr:uid="{C189847B-3646-42ED-85C8-1C9291E97516}"/>
    <cellStyle name="Currency 4 6 2 5 4" xfId="18672" xr:uid="{2AD2446C-867D-4028-83DE-036ED8E83BE0}"/>
    <cellStyle name="Currency 4 6 2 5 5" xfId="18667" xr:uid="{9F20F331-6027-4B9B-A20E-48A304697967}"/>
    <cellStyle name="Currency 4 6 2 5 6" xfId="34184" xr:uid="{33C9E61B-D1B8-4815-962D-AB0D421D7A11}"/>
    <cellStyle name="Currency 4 6 2 6" xfId="1936" xr:uid="{00000000-0005-0000-0000-0000C30C0000}"/>
    <cellStyle name="Currency 4 6 2 6 2" xfId="5931" xr:uid="{00000000-0005-0000-0000-0000C40C0000}"/>
    <cellStyle name="Currency 4 6 2 6 2 2" xfId="18675" xr:uid="{1AD70E08-7A6F-4A72-B3A1-B2A85B5B5B32}"/>
    <cellStyle name="Currency 4 6 2 6 2 3" xfId="18674" xr:uid="{E10667D0-B73F-487A-BC47-F3D822385605}"/>
    <cellStyle name="Currency 4 6 2 6 3" xfId="18676" xr:uid="{66E199BE-F775-4A98-845B-1AAA9615BCDF}"/>
    <cellStyle name="Currency 4 6 2 6 3 2" xfId="18677" xr:uid="{4D7CCB10-F569-46AD-9282-3C2B6E3CC5D2}"/>
    <cellStyle name="Currency 4 6 2 6 4" xfId="18678" xr:uid="{037F516B-2FDB-4434-93AB-1FA2853BC679}"/>
    <cellStyle name="Currency 4 6 2 6 5" xfId="18673" xr:uid="{8B4D8A74-76E3-43DA-9647-A6D8D4B2BE78}"/>
    <cellStyle name="Currency 4 6 2 6 6" xfId="34185" xr:uid="{ACB3232B-7E63-4878-A2A0-8B4917AE1320}"/>
    <cellStyle name="Currency 4 6 2 7" xfId="1937" xr:uid="{00000000-0005-0000-0000-0000C50C0000}"/>
    <cellStyle name="Currency 4 6 2 7 2" xfId="18680" xr:uid="{E189F713-9EDD-4385-BA02-D3825627E1DF}"/>
    <cellStyle name="Currency 4 6 2 7 2 2" xfId="18681" xr:uid="{1A20D9F8-147C-4F66-A425-A546C26736B8}"/>
    <cellStyle name="Currency 4 6 2 7 3" xfId="18682" xr:uid="{255E7595-2C7B-48B8-87BE-387F8999E42A}"/>
    <cellStyle name="Currency 4 6 2 7 4" xfId="18679" xr:uid="{AE18AC3E-F78B-4EC6-8B7F-D166B5FEC262}"/>
    <cellStyle name="Currency 4 6 2 8" xfId="5920" xr:uid="{00000000-0005-0000-0000-0000C60C0000}"/>
    <cellStyle name="Currency 4 6 2 8 2" xfId="18684" xr:uid="{FDCC8F8D-6793-4323-BF0C-1B214208F85A}"/>
    <cellStyle name="Currency 4 6 2 8 2 2" xfId="18685" xr:uid="{1DACCD80-8C75-47C1-9080-2F5A584F0B05}"/>
    <cellStyle name="Currency 4 6 2 8 3" xfId="18686" xr:uid="{2DD85B12-CE5F-4F6F-9A07-86FDF042DC7B}"/>
    <cellStyle name="Currency 4 6 2 8 4" xfId="18683" xr:uid="{CBA84DC6-91A9-4BAF-8A00-A477ECD53320}"/>
    <cellStyle name="Currency 4 6 2 9" xfId="18687" xr:uid="{574D6571-DEF8-4AD6-A967-967098AB1D48}"/>
    <cellStyle name="Currency 4 6 2 9 2" xfId="18688" xr:uid="{0F504D7D-7E00-4A29-9929-F40DE14522EB}"/>
    <cellStyle name="Currency 4 6 3" xfId="1938" xr:uid="{00000000-0005-0000-0000-0000C70C0000}"/>
    <cellStyle name="Currency 4 6 3 10" xfId="18690" xr:uid="{B2A1A3BA-AAF4-43F9-BE0B-29860AF25264}"/>
    <cellStyle name="Currency 4 6 3 10 2" xfId="18691" xr:uid="{AC3D4DF6-1748-40EA-B5BB-AAD1876257D5}"/>
    <cellStyle name="Currency 4 6 3 11" xfId="18692" xr:uid="{515AD580-287A-4621-B29E-A81EFC54F417}"/>
    <cellStyle name="Currency 4 6 3 11 2" xfId="18693" xr:uid="{74690A19-7F98-4891-809B-D697B25C1EF1}"/>
    <cellStyle name="Currency 4 6 3 12" xfId="18694" xr:uid="{332A5F9A-1324-4972-B87C-3947C2A82222}"/>
    <cellStyle name="Currency 4 6 3 13" xfId="18689" xr:uid="{C5DA9E10-9DF4-4EB7-B686-A04831047DCD}"/>
    <cellStyle name="Currency 4 6 3 14" xfId="34186" xr:uid="{AE4F0C90-576A-492F-8E13-12151A3A0ACA}"/>
    <cellStyle name="Currency 4 6 3 15" xfId="35878" xr:uid="{6D71B9A7-EE05-4B4F-A2A3-929C268D8A45}"/>
    <cellStyle name="Currency 4 6 3 2" xfId="1939" xr:uid="{00000000-0005-0000-0000-0000C80C0000}"/>
    <cellStyle name="Currency 4 6 3 2 10" xfId="18696" xr:uid="{C7C3CC17-F9CF-40C3-B191-DFDCCA0CFFD7}"/>
    <cellStyle name="Currency 4 6 3 2 11" xfId="18695" xr:uid="{6BF929E4-3812-4DF6-84BF-09051D9C2750}"/>
    <cellStyle name="Currency 4 6 3 2 12" xfId="34187" xr:uid="{F7A00C48-E4E3-444B-B61F-AA92A1843E3B}"/>
    <cellStyle name="Currency 4 6 3 2 13" xfId="36252" xr:uid="{AB91E604-9415-4F89-876F-E72B3E0C0DDA}"/>
    <cellStyle name="Currency 4 6 3 2 2" xfId="1940" xr:uid="{00000000-0005-0000-0000-0000C90C0000}"/>
    <cellStyle name="Currency 4 6 3 2 2 2" xfId="5934" xr:uid="{00000000-0005-0000-0000-0000CA0C0000}"/>
    <cellStyle name="Currency 4 6 3 2 2 2 2" xfId="18699" xr:uid="{120AD70A-68FD-415F-A20C-E3E54BCF3A26}"/>
    <cellStyle name="Currency 4 6 3 2 2 2 3" xfId="18698" xr:uid="{2147B93E-A2CE-423D-B313-E381B44C1A76}"/>
    <cellStyle name="Currency 4 6 3 2 2 3" xfId="18700" xr:uid="{2A38F38A-93F0-4C7C-A54B-77A874E217CB}"/>
    <cellStyle name="Currency 4 6 3 2 2 3 2" xfId="18701" xr:uid="{32413762-8508-4D46-BFF5-0BD075BBC229}"/>
    <cellStyle name="Currency 4 6 3 2 2 4" xfId="18702" xr:uid="{DF189F77-3A84-4C4A-B640-15DD0A90FCA3}"/>
    <cellStyle name="Currency 4 6 3 2 2 5" xfId="18697" xr:uid="{683094FA-2DA2-4CEC-B37C-4B04134521A0}"/>
    <cellStyle name="Currency 4 6 3 2 2 6" xfId="34188" xr:uid="{6F34F5D7-8D39-44EE-A5A8-674E10E1C720}"/>
    <cellStyle name="Currency 4 6 3 2 3" xfId="1941" xr:uid="{00000000-0005-0000-0000-0000CB0C0000}"/>
    <cellStyle name="Currency 4 6 3 2 3 2" xfId="5935" xr:uid="{00000000-0005-0000-0000-0000CC0C0000}"/>
    <cellStyle name="Currency 4 6 3 2 3 2 2" xfId="18705" xr:uid="{49E312C6-D439-4BD1-8139-5A8D80C24C21}"/>
    <cellStyle name="Currency 4 6 3 2 3 2 3" xfId="18704" xr:uid="{4E426092-13FB-46A2-B4CD-F353B850D336}"/>
    <cellStyle name="Currency 4 6 3 2 3 3" xfId="18706" xr:uid="{973617C8-2BF8-4BC3-BF36-C35EEE5D3CA7}"/>
    <cellStyle name="Currency 4 6 3 2 3 3 2" xfId="18707" xr:uid="{2C64561E-110D-47A2-A64A-484129EE9313}"/>
    <cellStyle name="Currency 4 6 3 2 3 4" xfId="18708" xr:uid="{A7877881-8354-4ABF-B450-4513406F4EE6}"/>
    <cellStyle name="Currency 4 6 3 2 3 5" xfId="18703" xr:uid="{FA73CD79-3FF0-492B-857B-B3E019C075AE}"/>
    <cellStyle name="Currency 4 6 3 2 3 6" xfId="34189" xr:uid="{46B4F1B9-9744-4101-99B3-42D2BC9876B1}"/>
    <cellStyle name="Currency 4 6 3 2 4" xfId="1942" xr:uid="{00000000-0005-0000-0000-0000CD0C0000}"/>
    <cellStyle name="Currency 4 6 3 2 4 2" xfId="5936" xr:uid="{00000000-0005-0000-0000-0000CE0C0000}"/>
    <cellStyle name="Currency 4 6 3 2 4 2 2" xfId="18711" xr:uid="{390B492F-2AA0-48BE-AD95-9A5F98D07C09}"/>
    <cellStyle name="Currency 4 6 3 2 4 2 3" xfId="18710" xr:uid="{22DFF5C4-86F5-4E96-ABD8-3C9E5C40AFD0}"/>
    <cellStyle name="Currency 4 6 3 2 4 3" xfId="18712" xr:uid="{07014806-C116-4974-B8FE-7513B7AECEC5}"/>
    <cellStyle name="Currency 4 6 3 2 4 3 2" xfId="18713" xr:uid="{0E33EB72-14C1-48B9-B832-986A7A06407D}"/>
    <cellStyle name="Currency 4 6 3 2 4 4" xfId="18714" xr:uid="{209B24E0-A2DC-4483-9D5D-FC2D202CB5A7}"/>
    <cellStyle name="Currency 4 6 3 2 4 5" xfId="18709" xr:uid="{1DF46139-565A-4513-94EA-6B132E2729AB}"/>
    <cellStyle name="Currency 4 6 3 2 4 6" xfId="34190" xr:uid="{459C5882-FCBD-4572-BB37-0070AA4EC775}"/>
    <cellStyle name="Currency 4 6 3 2 5" xfId="1943" xr:uid="{00000000-0005-0000-0000-0000CF0C0000}"/>
    <cellStyle name="Currency 4 6 3 2 5 2" xfId="18716" xr:uid="{229FC106-DDA6-4E88-83A9-F6CAE5EB5525}"/>
    <cellStyle name="Currency 4 6 3 2 5 2 2" xfId="18717" xr:uid="{629C7ADB-09E1-4512-9C9E-832A5276CE81}"/>
    <cellStyle name="Currency 4 6 3 2 5 3" xfId="18718" xr:uid="{F8511041-9CE0-4887-8780-FD476A8201AE}"/>
    <cellStyle name="Currency 4 6 3 2 5 4" xfId="18715" xr:uid="{3912D714-7E3B-498E-8869-07A3B8DC01E7}"/>
    <cellStyle name="Currency 4 6 3 2 6" xfId="5933" xr:uid="{00000000-0005-0000-0000-0000D00C0000}"/>
    <cellStyle name="Currency 4 6 3 2 6 2" xfId="18720" xr:uid="{4B7E11A8-B85A-4165-9A22-8385F018FA57}"/>
    <cellStyle name="Currency 4 6 3 2 6 2 2" xfId="18721" xr:uid="{0488E96A-D37D-4F46-B6CE-08E42F41884B}"/>
    <cellStyle name="Currency 4 6 3 2 6 3" xfId="18722" xr:uid="{2E5B5480-D4D1-4068-A9F4-331E5860B037}"/>
    <cellStyle name="Currency 4 6 3 2 6 4" xfId="18719" xr:uid="{3E6F9CBD-4773-4F4A-90DD-DE62184DC08F}"/>
    <cellStyle name="Currency 4 6 3 2 7" xfId="18723" xr:uid="{4B995449-B655-44FA-AD8D-CE624BD4EAD1}"/>
    <cellStyle name="Currency 4 6 3 2 7 2" xfId="18724" xr:uid="{5E11650C-D4C3-4935-9ACC-9222EE0F443C}"/>
    <cellStyle name="Currency 4 6 3 2 8" xfId="18725" xr:uid="{43384069-ADAC-4943-B44E-B8FB03782065}"/>
    <cellStyle name="Currency 4 6 3 2 8 2" xfId="18726" xr:uid="{0301F12F-2D06-4D50-AD3E-221EB82507DE}"/>
    <cellStyle name="Currency 4 6 3 2 9" xfId="18727" xr:uid="{EDBDD893-D10E-443E-BCAB-398861BCA7E4}"/>
    <cellStyle name="Currency 4 6 3 2 9 2" xfId="18728" xr:uid="{2EF40B19-DB13-49A7-BF23-3969120A4E26}"/>
    <cellStyle name="Currency 4 6 3 3" xfId="1944" xr:uid="{00000000-0005-0000-0000-0000D10C0000}"/>
    <cellStyle name="Currency 4 6 3 3 10" xfId="18730" xr:uid="{6EDF9618-4507-4C4C-A258-FB42BA1FB7FA}"/>
    <cellStyle name="Currency 4 6 3 3 11" xfId="18729" xr:uid="{AAC33ACF-BF40-4CF5-BB27-EC8FA9A76507}"/>
    <cellStyle name="Currency 4 6 3 3 12" xfId="34191" xr:uid="{723E419E-0479-41A3-AB81-FA228E26347E}"/>
    <cellStyle name="Currency 4 6 3 3 13" xfId="36465" xr:uid="{7DAD492B-1880-42AD-B02D-828697541A5F}"/>
    <cellStyle name="Currency 4 6 3 3 2" xfId="1945" xr:uid="{00000000-0005-0000-0000-0000D20C0000}"/>
    <cellStyle name="Currency 4 6 3 3 2 2" xfId="5938" xr:uid="{00000000-0005-0000-0000-0000D30C0000}"/>
    <cellStyle name="Currency 4 6 3 3 2 2 2" xfId="18733" xr:uid="{1AC8AD2A-B4AB-4D22-A435-2AC0C747AA1B}"/>
    <cellStyle name="Currency 4 6 3 3 2 2 3" xfId="18732" xr:uid="{63E16CB7-48B8-43FA-8616-C37668A9E2D5}"/>
    <cellStyle name="Currency 4 6 3 3 2 3" xfId="18734" xr:uid="{A918AF0B-4CFE-4056-9BD4-ED05C78C2143}"/>
    <cellStyle name="Currency 4 6 3 3 2 3 2" xfId="18735" xr:uid="{EA40D600-6F48-4966-AF09-3457E7297AB8}"/>
    <cellStyle name="Currency 4 6 3 3 2 4" xfId="18736" xr:uid="{3E47EDA2-BF06-47EB-BE05-67BA7BB826FE}"/>
    <cellStyle name="Currency 4 6 3 3 2 5" xfId="18731" xr:uid="{8289BBCA-112E-463C-A876-E4905CC9B134}"/>
    <cellStyle name="Currency 4 6 3 3 2 6" xfId="34192" xr:uid="{F40F0DB5-6E9E-43CF-A439-342B27D71CCB}"/>
    <cellStyle name="Currency 4 6 3 3 3" xfId="1946" xr:uid="{00000000-0005-0000-0000-0000D40C0000}"/>
    <cellStyle name="Currency 4 6 3 3 3 2" xfId="5939" xr:uid="{00000000-0005-0000-0000-0000D50C0000}"/>
    <cellStyle name="Currency 4 6 3 3 3 2 2" xfId="18739" xr:uid="{B53DE1D4-ABB4-4D4D-87BA-FB95D93FBB04}"/>
    <cellStyle name="Currency 4 6 3 3 3 2 3" xfId="18738" xr:uid="{4978ED8F-A2B1-4F1A-926F-AA4AA6C539B3}"/>
    <cellStyle name="Currency 4 6 3 3 3 3" xfId="18740" xr:uid="{2C762771-D529-4325-B054-DA6B89DF2F40}"/>
    <cellStyle name="Currency 4 6 3 3 3 3 2" xfId="18741" xr:uid="{5AD4B6EE-669D-435A-A988-F2D99AFF889E}"/>
    <cellStyle name="Currency 4 6 3 3 3 4" xfId="18742" xr:uid="{0593A8F1-F030-456B-807A-D06B0C2FB901}"/>
    <cellStyle name="Currency 4 6 3 3 3 5" xfId="18737" xr:uid="{275DFCF1-73C3-420C-81C1-B4C6E0E5599C}"/>
    <cellStyle name="Currency 4 6 3 3 3 6" xfId="34193" xr:uid="{F341B270-092C-453F-B862-D38AA2239969}"/>
    <cellStyle name="Currency 4 6 3 3 4" xfId="1947" xr:uid="{00000000-0005-0000-0000-0000D60C0000}"/>
    <cellStyle name="Currency 4 6 3 3 4 2" xfId="5940" xr:uid="{00000000-0005-0000-0000-0000D70C0000}"/>
    <cellStyle name="Currency 4 6 3 3 4 2 2" xfId="18745" xr:uid="{0CE89042-C398-41D1-8FD7-4142D2F434F5}"/>
    <cellStyle name="Currency 4 6 3 3 4 2 3" xfId="18744" xr:uid="{C0429E36-76F9-4931-A42C-050C4ACB63A8}"/>
    <cellStyle name="Currency 4 6 3 3 4 3" xfId="18746" xr:uid="{4D1001D2-194F-45B6-B97C-656E5F3B6D53}"/>
    <cellStyle name="Currency 4 6 3 3 4 3 2" xfId="18747" xr:uid="{0606FEA4-0600-4C04-946A-FC412EDC61B4}"/>
    <cellStyle name="Currency 4 6 3 3 4 4" xfId="18748" xr:uid="{CFFBFB60-EB1F-43D0-A329-DD6DFFF2266C}"/>
    <cellStyle name="Currency 4 6 3 3 4 5" xfId="18743" xr:uid="{70ACE35D-29A8-46A2-AD08-D6161C5320DD}"/>
    <cellStyle name="Currency 4 6 3 3 4 6" xfId="34194" xr:uid="{9F3EABEE-D804-4932-A6CA-C3168CDCFA85}"/>
    <cellStyle name="Currency 4 6 3 3 5" xfId="1948" xr:uid="{00000000-0005-0000-0000-0000D80C0000}"/>
    <cellStyle name="Currency 4 6 3 3 5 2" xfId="18750" xr:uid="{92C14547-8D2F-478C-AAD4-9FED0B00ADAE}"/>
    <cellStyle name="Currency 4 6 3 3 5 2 2" xfId="18751" xr:uid="{9D9A5420-9E67-45CE-8EEC-3338524A82CC}"/>
    <cellStyle name="Currency 4 6 3 3 5 3" xfId="18752" xr:uid="{82852840-D8E6-47A8-8ED2-9DFF4B7605C2}"/>
    <cellStyle name="Currency 4 6 3 3 5 4" xfId="18749" xr:uid="{1567C9A2-BC0B-48A2-9A89-BCED0244BA67}"/>
    <cellStyle name="Currency 4 6 3 3 6" xfId="5937" xr:uid="{00000000-0005-0000-0000-0000D90C0000}"/>
    <cellStyle name="Currency 4 6 3 3 6 2" xfId="18754" xr:uid="{415DBC39-AE8A-436F-8CF3-484D98E01A9A}"/>
    <cellStyle name="Currency 4 6 3 3 6 2 2" xfId="18755" xr:uid="{836D333B-747E-484E-9AE2-9B71239AD8C6}"/>
    <cellStyle name="Currency 4 6 3 3 6 3" xfId="18756" xr:uid="{BC938C09-99E7-428E-A824-D12A7567287D}"/>
    <cellStyle name="Currency 4 6 3 3 6 4" xfId="18753" xr:uid="{1A1DF3E4-6A6A-4B19-9216-38F5DAD85F87}"/>
    <cellStyle name="Currency 4 6 3 3 7" xfId="18757" xr:uid="{C201726B-3C8F-4ED7-AD97-125BD3745D2A}"/>
    <cellStyle name="Currency 4 6 3 3 7 2" xfId="18758" xr:uid="{965CAC3E-EA1B-43F6-8BB1-2B5F6E65DC50}"/>
    <cellStyle name="Currency 4 6 3 3 8" xfId="18759" xr:uid="{01D71EC8-226E-4314-ADE3-61D181A42485}"/>
    <cellStyle name="Currency 4 6 3 3 8 2" xfId="18760" xr:uid="{071B57C4-25F1-4E00-94F0-F44A2BBF1A95}"/>
    <cellStyle name="Currency 4 6 3 3 9" xfId="18761" xr:uid="{284711EF-76D1-47C9-980B-A66E189EF0A4}"/>
    <cellStyle name="Currency 4 6 3 3 9 2" xfId="18762" xr:uid="{A58A63D5-4A64-47CF-A09F-9BAADD533FAB}"/>
    <cellStyle name="Currency 4 6 3 4" xfId="1949" xr:uid="{00000000-0005-0000-0000-0000DA0C0000}"/>
    <cellStyle name="Currency 4 6 3 4 2" xfId="5941" xr:uid="{00000000-0005-0000-0000-0000DB0C0000}"/>
    <cellStyle name="Currency 4 6 3 4 2 2" xfId="18765" xr:uid="{983B095D-7674-4062-9136-62333CA4DFBC}"/>
    <cellStyle name="Currency 4 6 3 4 2 3" xfId="18764" xr:uid="{F4A9FA20-7FE2-4C22-A659-8F1371C0C4A0}"/>
    <cellStyle name="Currency 4 6 3 4 3" xfId="18766" xr:uid="{093D7592-7708-479C-BD71-221C1ADD2CB3}"/>
    <cellStyle name="Currency 4 6 3 4 3 2" xfId="18767" xr:uid="{90687112-C17E-41D0-A7C7-CD927A6AE075}"/>
    <cellStyle name="Currency 4 6 3 4 4" xfId="18768" xr:uid="{6DA67234-A803-4C28-822C-7E142D22D12F}"/>
    <cellStyle name="Currency 4 6 3 4 5" xfId="18769" xr:uid="{CD13F2C9-03CC-43E8-93BA-9A54D88B337A}"/>
    <cellStyle name="Currency 4 6 3 4 6" xfId="18763" xr:uid="{7BD4404F-DDD8-4532-9D32-7C4BFEAB11DA}"/>
    <cellStyle name="Currency 4 6 3 4 7" xfId="34195" xr:uid="{2F35FF26-DD15-4C76-9F85-92669EBE359A}"/>
    <cellStyle name="Currency 4 6 3 5" xfId="1950" xr:uid="{00000000-0005-0000-0000-0000DC0C0000}"/>
    <cellStyle name="Currency 4 6 3 5 2" xfId="5942" xr:uid="{00000000-0005-0000-0000-0000DD0C0000}"/>
    <cellStyle name="Currency 4 6 3 5 2 2" xfId="18772" xr:uid="{BFE1BF10-4060-4E1D-B2AA-803890F5AD99}"/>
    <cellStyle name="Currency 4 6 3 5 2 3" xfId="18771" xr:uid="{2D2A1B53-41D7-4701-857E-03C37774EC9E}"/>
    <cellStyle name="Currency 4 6 3 5 3" xfId="18773" xr:uid="{6F9BB781-B088-4A5A-B0C4-754B921B4C73}"/>
    <cellStyle name="Currency 4 6 3 5 3 2" xfId="18774" xr:uid="{757F4B8A-9207-4868-8F32-9BB37C40D651}"/>
    <cellStyle name="Currency 4 6 3 5 4" xfId="18775" xr:uid="{A59CC02B-8F14-427A-A455-1052777A947A}"/>
    <cellStyle name="Currency 4 6 3 5 5" xfId="18770" xr:uid="{61B1EE0B-251C-4C8C-A29A-6CFF3296FD8B}"/>
    <cellStyle name="Currency 4 6 3 5 6" xfId="34196" xr:uid="{3865C330-7DC4-4691-A987-32273D6BB8A1}"/>
    <cellStyle name="Currency 4 6 3 6" xfId="1951" xr:uid="{00000000-0005-0000-0000-0000DE0C0000}"/>
    <cellStyle name="Currency 4 6 3 6 2" xfId="5943" xr:uid="{00000000-0005-0000-0000-0000DF0C0000}"/>
    <cellStyle name="Currency 4 6 3 6 2 2" xfId="18778" xr:uid="{CD1FD03B-FDC3-49E8-AA05-D81298627400}"/>
    <cellStyle name="Currency 4 6 3 6 2 3" xfId="18777" xr:uid="{009D9402-4C0E-43FB-B8CE-985694E9D2CC}"/>
    <cellStyle name="Currency 4 6 3 6 3" xfId="18779" xr:uid="{E2144CC6-924B-4D26-AA3E-2F80139F1EFE}"/>
    <cellStyle name="Currency 4 6 3 6 3 2" xfId="18780" xr:uid="{48831FE6-18EF-4772-A191-A85BE63FE52A}"/>
    <cellStyle name="Currency 4 6 3 6 4" xfId="18781" xr:uid="{A8EEAF9C-228C-419E-A7E2-457B0EC5D19E}"/>
    <cellStyle name="Currency 4 6 3 6 5" xfId="18776" xr:uid="{304503D7-EFD2-40EB-B431-138191ABDF13}"/>
    <cellStyle name="Currency 4 6 3 6 6" xfId="34197" xr:uid="{2D31BBB2-2786-48F2-A4AC-1852788531ED}"/>
    <cellStyle name="Currency 4 6 3 7" xfId="1952" xr:uid="{00000000-0005-0000-0000-0000E00C0000}"/>
    <cellStyle name="Currency 4 6 3 7 2" xfId="18783" xr:uid="{71255BFB-B119-48B1-B91F-3F152B7BDEC5}"/>
    <cellStyle name="Currency 4 6 3 7 2 2" xfId="18784" xr:uid="{B68477E4-6570-4C07-96A3-A18A0CB82766}"/>
    <cellStyle name="Currency 4 6 3 7 3" xfId="18785" xr:uid="{2B82DC8C-BE5C-4E8D-B9A8-3498AE25F0D7}"/>
    <cellStyle name="Currency 4 6 3 7 4" xfId="18782" xr:uid="{54AD9D21-E6BE-4BEC-BCF4-5F8AC30145CE}"/>
    <cellStyle name="Currency 4 6 3 8" xfId="5932" xr:uid="{00000000-0005-0000-0000-0000E10C0000}"/>
    <cellStyle name="Currency 4 6 3 8 2" xfId="18787" xr:uid="{FD61BD49-E1FC-4325-AA58-7FA97AEE2F84}"/>
    <cellStyle name="Currency 4 6 3 8 2 2" xfId="18788" xr:uid="{36820BE4-97B3-4AB0-8260-22F12AC2A95D}"/>
    <cellStyle name="Currency 4 6 3 8 3" xfId="18789" xr:uid="{142D2936-E6A0-4326-A847-06A9E5F118EE}"/>
    <cellStyle name="Currency 4 6 3 8 4" xfId="18786" xr:uid="{51F3AB26-B0BA-422A-93C2-6CFABB1628B3}"/>
    <cellStyle name="Currency 4 6 3 9" xfId="18790" xr:uid="{CAC78FE3-A8B8-4C43-8D57-73D162F7CB14}"/>
    <cellStyle name="Currency 4 6 3 9 2" xfId="18791" xr:uid="{79F4317E-8641-4FA3-82CA-3EE60D714F6C}"/>
    <cellStyle name="Currency 4 6 4" xfId="1953" xr:uid="{00000000-0005-0000-0000-0000E20C0000}"/>
    <cellStyle name="Currency 4 6 4 10" xfId="18793" xr:uid="{1B8E4F3E-4E3A-48AF-AF81-B3861FE7EC16}"/>
    <cellStyle name="Currency 4 6 4 10 2" xfId="18794" xr:uid="{873A35B4-6282-40B7-9F91-70C99D920419}"/>
    <cellStyle name="Currency 4 6 4 11" xfId="18795" xr:uid="{D8D3B99F-9284-45D5-B8CF-815AA74D16EC}"/>
    <cellStyle name="Currency 4 6 4 11 2" xfId="18796" xr:uid="{671CFFE7-5F8E-45F7-B323-18CF1298A857}"/>
    <cellStyle name="Currency 4 6 4 12" xfId="18797" xr:uid="{51D69853-6A91-4986-A666-50A62241FADF}"/>
    <cellStyle name="Currency 4 6 4 13" xfId="18792" xr:uid="{82340387-180E-489B-989B-08ED4DCEBB28}"/>
    <cellStyle name="Currency 4 6 4 14" xfId="34198" xr:uid="{612E66AC-4C3B-48DF-865D-C2EF99AE47DB}"/>
    <cellStyle name="Currency 4 6 4 15" xfId="35879" xr:uid="{E1600B6E-B421-4BCC-9D5D-3727D60B9FAD}"/>
    <cellStyle name="Currency 4 6 4 2" xfId="1954" xr:uid="{00000000-0005-0000-0000-0000E30C0000}"/>
    <cellStyle name="Currency 4 6 4 2 10" xfId="18799" xr:uid="{19B88700-214C-47A8-A060-E1D9C3CB80AD}"/>
    <cellStyle name="Currency 4 6 4 2 11" xfId="18798" xr:uid="{B07A6D4E-BBAC-415B-A5D0-6081065EBF4E}"/>
    <cellStyle name="Currency 4 6 4 2 12" xfId="34199" xr:uid="{92B96D9E-B543-42C2-9452-EA36E7C38CEF}"/>
    <cellStyle name="Currency 4 6 4 2 13" xfId="36253" xr:uid="{031617F7-2FB6-44B9-8ECA-3F393FEC4415}"/>
    <cellStyle name="Currency 4 6 4 2 2" xfId="1955" xr:uid="{00000000-0005-0000-0000-0000E40C0000}"/>
    <cellStyle name="Currency 4 6 4 2 2 2" xfId="5946" xr:uid="{00000000-0005-0000-0000-0000E50C0000}"/>
    <cellStyle name="Currency 4 6 4 2 2 2 2" xfId="18802" xr:uid="{24FA84D5-AD40-430C-8461-D2B6F97300C2}"/>
    <cellStyle name="Currency 4 6 4 2 2 2 3" xfId="18801" xr:uid="{9D190392-81E4-41EC-8D55-1BC6F4FEB124}"/>
    <cellStyle name="Currency 4 6 4 2 2 3" xfId="18803" xr:uid="{09E96F48-9A0B-49CA-B5FC-A304E0ED3024}"/>
    <cellStyle name="Currency 4 6 4 2 2 3 2" xfId="18804" xr:uid="{7849C349-5CA2-4497-B0C6-46F02C3F1115}"/>
    <cellStyle name="Currency 4 6 4 2 2 4" xfId="18805" xr:uid="{C30E03D3-449A-420E-B126-06BD34A1D104}"/>
    <cellStyle name="Currency 4 6 4 2 2 5" xfId="18800" xr:uid="{1AB2D586-DA96-4195-9557-DAE05B156F51}"/>
    <cellStyle name="Currency 4 6 4 2 2 6" xfId="34200" xr:uid="{A2E2E676-0363-4CEB-BB17-404FA22BB49A}"/>
    <cellStyle name="Currency 4 6 4 2 3" xfId="1956" xr:uid="{00000000-0005-0000-0000-0000E60C0000}"/>
    <cellStyle name="Currency 4 6 4 2 3 2" xfId="5947" xr:uid="{00000000-0005-0000-0000-0000E70C0000}"/>
    <cellStyle name="Currency 4 6 4 2 3 2 2" xfId="18808" xr:uid="{53A7D6E5-05B1-4EED-88B5-E1285090C27A}"/>
    <cellStyle name="Currency 4 6 4 2 3 2 3" xfId="18807" xr:uid="{C16A01BD-3E84-48D7-825D-98795E9E9314}"/>
    <cellStyle name="Currency 4 6 4 2 3 3" xfId="18809" xr:uid="{8474B5B2-FA30-4CE2-B365-97D53CAC4AA0}"/>
    <cellStyle name="Currency 4 6 4 2 3 3 2" xfId="18810" xr:uid="{965E3138-6252-41AD-B84E-C31DC2BEC252}"/>
    <cellStyle name="Currency 4 6 4 2 3 4" xfId="18811" xr:uid="{3F90948B-3553-4F5B-BDA2-2BEF926DC79D}"/>
    <cellStyle name="Currency 4 6 4 2 3 5" xfId="18806" xr:uid="{4259BEFC-72C0-4C2E-B8C7-C2E5A06355F0}"/>
    <cellStyle name="Currency 4 6 4 2 3 6" xfId="34201" xr:uid="{3F7D4543-AB7F-49D8-9911-5FC67C0B0251}"/>
    <cellStyle name="Currency 4 6 4 2 4" xfId="1957" xr:uid="{00000000-0005-0000-0000-0000E80C0000}"/>
    <cellStyle name="Currency 4 6 4 2 4 2" xfId="5948" xr:uid="{00000000-0005-0000-0000-0000E90C0000}"/>
    <cellStyle name="Currency 4 6 4 2 4 2 2" xfId="18814" xr:uid="{AF5D05A4-7062-472D-BDA2-52DED715CA20}"/>
    <cellStyle name="Currency 4 6 4 2 4 2 3" xfId="18813" xr:uid="{23B3BBFA-FF38-4FAB-BBE7-8065322B4DD6}"/>
    <cellStyle name="Currency 4 6 4 2 4 3" xfId="18815" xr:uid="{1B2F9789-8024-47C6-A27B-E751FDFF5CE2}"/>
    <cellStyle name="Currency 4 6 4 2 4 3 2" xfId="18816" xr:uid="{1BAD861F-CA2D-4BD9-B3F0-8DECA14FF082}"/>
    <cellStyle name="Currency 4 6 4 2 4 4" xfId="18817" xr:uid="{D0C0FD46-46BE-47F7-922E-F246CD8C9682}"/>
    <cellStyle name="Currency 4 6 4 2 4 5" xfId="18812" xr:uid="{FEA3B3C8-6550-459E-8A5A-348E68BB5850}"/>
    <cellStyle name="Currency 4 6 4 2 4 6" xfId="34202" xr:uid="{6533D2ED-56C5-4DFB-B272-446028C5CCE7}"/>
    <cellStyle name="Currency 4 6 4 2 5" xfId="1958" xr:uid="{00000000-0005-0000-0000-0000EA0C0000}"/>
    <cellStyle name="Currency 4 6 4 2 5 2" xfId="18819" xr:uid="{0B715B90-1D28-40E5-AF54-47DFD92D7855}"/>
    <cellStyle name="Currency 4 6 4 2 5 2 2" xfId="18820" xr:uid="{53F31B5E-021A-4793-B1C1-CB8184B52513}"/>
    <cellStyle name="Currency 4 6 4 2 5 3" xfId="18821" xr:uid="{722A304B-AC2E-4946-B0FF-16A567BD86D9}"/>
    <cellStyle name="Currency 4 6 4 2 5 4" xfId="18818" xr:uid="{F8056C15-0B83-4E99-B992-7276CAA33C5A}"/>
    <cellStyle name="Currency 4 6 4 2 6" xfId="5945" xr:uid="{00000000-0005-0000-0000-0000EB0C0000}"/>
    <cellStyle name="Currency 4 6 4 2 6 2" xfId="18823" xr:uid="{E471BCCE-0A0B-4738-B856-D63B777BC5A2}"/>
    <cellStyle name="Currency 4 6 4 2 6 2 2" xfId="18824" xr:uid="{3D425E3F-BF9B-4667-8E35-982B44951BC2}"/>
    <cellStyle name="Currency 4 6 4 2 6 3" xfId="18825" xr:uid="{0F1854D4-811D-424A-9DD5-9B110AEBC885}"/>
    <cellStyle name="Currency 4 6 4 2 6 4" xfId="18822" xr:uid="{1C8FA4ED-3196-495C-ABF9-2CC648F5CE11}"/>
    <cellStyle name="Currency 4 6 4 2 7" xfId="18826" xr:uid="{90EB523B-73B0-4202-9589-3ED66975E478}"/>
    <cellStyle name="Currency 4 6 4 2 7 2" xfId="18827" xr:uid="{5411623B-83F2-40D2-AB82-0C2F86A9F430}"/>
    <cellStyle name="Currency 4 6 4 2 8" xfId="18828" xr:uid="{19FDCEEE-ABA2-4054-B427-8C9730C01DE7}"/>
    <cellStyle name="Currency 4 6 4 2 8 2" xfId="18829" xr:uid="{F7990A53-B92B-4C77-8482-874242EAE2BC}"/>
    <cellStyle name="Currency 4 6 4 2 9" xfId="18830" xr:uid="{A8A64C53-0033-4F28-A9F1-D88850512A8D}"/>
    <cellStyle name="Currency 4 6 4 2 9 2" xfId="18831" xr:uid="{047E8434-40C1-4B96-9B5C-DAFEA36E573A}"/>
    <cellStyle name="Currency 4 6 4 3" xfId="1959" xr:uid="{00000000-0005-0000-0000-0000EC0C0000}"/>
    <cellStyle name="Currency 4 6 4 3 10" xfId="18833" xr:uid="{3275F9B0-DC8A-4BF0-BAB3-6FF10E63B505}"/>
    <cellStyle name="Currency 4 6 4 3 11" xfId="18832" xr:uid="{63899B76-C85F-4C15-8082-A3140555E4CE}"/>
    <cellStyle name="Currency 4 6 4 3 12" xfId="34203" xr:uid="{0A75CC67-E96E-4825-8832-E16A7B33B680}"/>
    <cellStyle name="Currency 4 6 4 3 13" xfId="36466" xr:uid="{BE50C81C-6BEE-4147-808B-26ED71BE60A3}"/>
    <cellStyle name="Currency 4 6 4 3 2" xfId="1960" xr:uid="{00000000-0005-0000-0000-0000ED0C0000}"/>
    <cellStyle name="Currency 4 6 4 3 2 2" xfId="5950" xr:uid="{00000000-0005-0000-0000-0000EE0C0000}"/>
    <cellStyle name="Currency 4 6 4 3 2 2 2" xfId="18836" xr:uid="{90D585E0-5B16-4CB9-8439-B8F0687A6595}"/>
    <cellStyle name="Currency 4 6 4 3 2 2 3" xfId="18835" xr:uid="{39D59555-DFB7-447E-BF9C-A5E97014BFA9}"/>
    <cellStyle name="Currency 4 6 4 3 2 3" xfId="18837" xr:uid="{92F13A53-EF17-4625-9012-DD69AE333CA8}"/>
    <cellStyle name="Currency 4 6 4 3 2 3 2" xfId="18838" xr:uid="{643BFCF8-DB47-4E73-95B0-29CA5CABF684}"/>
    <cellStyle name="Currency 4 6 4 3 2 4" xfId="18839" xr:uid="{29B90CFE-0C41-4BB2-8E0B-0F304AFF48B4}"/>
    <cellStyle name="Currency 4 6 4 3 2 5" xfId="18834" xr:uid="{47C8FE1E-D87D-4F65-BF89-3F2CC828D768}"/>
    <cellStyle name="Currency 4 6 4 3 2 6" xfId="34204" xr:uid="{F040146B-1C82-4886-A4CD-1F3D2721B3F5}"/>
    <cellStyle name="Currency 4 6 4 3 3" xfId="1961" xr:uid="{00000000-0005-0000-0000-0000EF0C0000}"/>
    <cellStyle name="Currency 4 6 4 3 3 2" xfId="5951" xr:uid="{00000000-0005-0000-0000-0000F00C0000}"/>
    <cellStyle name="Currency 4 6 4 3 3 2 2" xfId="18842" xr:uid="{FFFB2A1F-6D2F-44AE-B9EA-0E9D6C7ECF57}"/>
    <cellStyle name="Currency 4 6 4 3 3 2 3" xfId="18841" xr:uid="{0E41A17E-A839-40C5-B18C-D72E1DB864AF}"/>
    <cellStyle name="Currency 4 6 4 3 3 3" xfId="18843" xr:uid="{A386F587-101E-4944-8AF8-FD0A29F9B16E}"/>
    <cellStyle name="Currency 4 6 4 3 3 3 2" xfId="18844" xr:uid="{3C7ED597-6F66-4ACB-BD2D-03C1D54D5B78}"/>
    <cellStyle name="Currency 4 6 4 3 3 4" xfId="18845" xr:uid="{9E95DBAD-8D79-4414-9468-27EA49730711}"/>
    <cellStyle name="Currency 4 6 4 3 3 5" xfId="18840" xr:uid="{412C2936-B660-42BA-AC6C-FB2A876A3AD4}"/>
    <cellStyle name="Currency 4 6 4 3 3 6" xfId="34205" xr:uid="{F9CFD22D-9CD9-496D-9385-3A20FC5F3377}"/>
    <cellStyle name="Currency 4 6 4 3 4" xfId="1962" xr:uid="{00000000-0005-0000-0000-0000F10C0000}"/>
    <cellStyle name="Currency 4 6 4 3 4 2" xfId="5952" xr:uid="{00000000-0005-0000-0000-0000F20C0000}"/>
    <cellStyle name="Currency 4 6 4 3 4 2 2" xfId="18848" xr:uid="{B7F3A890-38A1-40B0-9CAD-2478ABF2EA26}"/>
    <cellStyle name="Currency 4 6 4 3 4 2 3" xfId="18847" xr:uid="{51A84B4B-7092-4751-9B12-CB4F6FF1A3BF}"/>
    <cellStyle name="Currency 4 6 4 3 4 3" xfId="18849" xr:uid="{2F8BA4A4-1095-46A8-A2AF-1CD2E39918DD}"/>
    <cellStyle name="Currency 4 6 4 3 4 3 2" xfId="18850" xr:uid="{5DACF345-9752-4C31-9372-EC3B23B6B3E2}"/>
    <cellStyle name="Currency 4 6 4 3 4 4" xfId="18851" xr:uid="{CEBE8158-A74B-469E-ADE4-400FFCEDF23B}"/>
    <cellStyle name="Currency 4 6 4 3 4 5" xfId="18846" xr:uid="{B9512C66-D822-440D-9CDA-5538871516D0}"/>
    <cellStyle name="Currency 4 6 4 3 4 6" xfId="34206" xr:uid="{125644D3-FB0B-4A3E-B3B9-73D7E7C1C2ED}"/>
    <cellStyle name="Currency 4 6 4 3 5" xfId="1963" xr:uid="{00000000-0005-0000-0000-0000F30C0000}"/>
    <cellStyle name="Currency 4 6 4 3 5 2" xfId="18853" xr:uid="{02AE6E05-943D-4858-9273-6C582E5DD9E0}"/>
    <cellStyle name="Currency 4 6 4 3 5 2 2" xfId="18854" xr:uid="{06E6C503-03D9-4D49-9C44-2F63B83290A6}"/>
    <cellStyle name="Currency 4 6 4 3 5 3" xfId="18855" xr:uid="{9534705B-2DCC-496D-BB17-31FBC482CD1B}"/>
    <cellStyle name="Currency 4 6 4 3 5 4" xfId="18852" xr:uid="{EC3EE85C-69EE-46F4-9DDA-AE36531D325A}"/>
    <cellStyle name="Currency 4 6 4 3 6" xfId="5949" xr:uid="{00000000-0005-0000-0000-0000F40C0000}"/>
    <cellStyle name="Currency 4 6 4 3 6 2" xfId="18857" xr:uid="{940E8FBC-0B74-433B-A75C-31AB43ED2F80}"/>
    <cellStyle name="Currency 4 6 4 3 6 2 2" xfId="18858" xr:uid="{B8671373-A62D-4B27-9A1D-4AEC595CA535}"/>
    <cellStyle name="Currency 4 6 4 3 6 3" xfId="18859" xr:uid="{612B8543-3E3C-4CB9-A0FD-D9D67C31715B}"/>
    <cellStyle name="Currency 4 6 4 3 6 4" xfId="18856" xr:uid="{D3BD3A1A-8C27-43F6-9975-B36C5C03A9C4}"/>
    <cellStyle name="Currency 4 6 4 3 7" xfId="18860" xr:uid="{CECC4031-1FCD-46C5-B6B5-2FB1C6B99FA6}"/>
    <cellStyle name="Currency 4 6 4 3 7 2" xfId="18861" xr:uid="{0A6E79B0-1B48-4C35-82F5-5CEC443346FE}"/>
    <cellStyle name="Currency 4 6 4 3 8" xfId="18862" xr:uid="{7DA6AAF5-BEEE-4321-AFBC-8FC9B5268D64}"/>
    <cellStyle name="Currency 4 6 4 3 8 2" xfId="18863" xr:uid="{9AF76C01-E0EF-41D4-BFA7-F70AECA0E917}"/>
    <cellStyle name="Currency 4 6 4 3 9" xfId="18864" xr:uid="{D6A0ACB2-F98C-45B1-9DCB-970DD70A9E40}"/>
    <cellStyle name="Currency 4 6 4 3 9 2" xfId="18865" xr:uid="{681600D0-95CD-4884-946B-ECA5BCB71F73}"/>
    <cellStyle name="Currency 4 6 4 4" xfId="1964" xr:uid="{00000000-0005-0000-0000-0000F50C0000}"/>
    <cellStyle name="Currency 4 6 4 4 2" xfId="5953" xr:uid="{00000000-0005-0000-0000-0000F60C0000}"/>
    <cellStyle name="Currency 4 6 4 4 2 2" xfId="18868" xr:uid="{3520AA63-0DE1-4F07-8D4E-33C35F3F9E6D}"/>
    <cellStyle name="Currency 4 6 4 4 2 3" xfId="18867" xr:uid="{9BA73AA2-89B4-49D4-B702-C1CB9C6E02E0}"/>
    <cellStyle name="Currency 4 6 4 4 3" xfId="18869" xr:uid="{7395B7A9-1EF7-400D-A673-37ECBF1EE093}"/>
    <cellStyle name="Currency 4 6 4 4 3 2" xfId="18870" xr:uid="{136546FA-EF2D-4DC4-B754-2C487BA82209}"/>
    <cellStyle name="Currency 4 6 4 4 4" xfId="18871" xr:uid="{F1C60D37-39DE-4E94-911D-9AE4B701C880}"/>
    <cellStyle name="Currency 4 6 4 4 5" xfId="18872" xr:uid="{3ECB3EF4-9E35-4CBA-AFDD-1FB620FA3903}"/>
    <cellStyle name="Currency 4 6 4 4 6" xfId="18866" xr:uid="{FADC3979-CB1F-44D5-909F-B5B753FDB6D7}"/>
    <cellStyle name="Currency 4 6 4 4 7" xfId="34207" xr:uid="{D7715796-78DE-4238-9359-ADFDCBCEDBCE}"/>
    <cellStyle name="Currency 4 6 4 5" xfId="1965" xr:uid="{00000000-0005-0000-0000-0000F70C0000}"/>
    <cellStyle name="Currency 4 6 4 5 2" xfId="5954" xr:uid="{00000000-0005-0000-0000-0000F80C0000}"/>
    <cellStyle name="Currency 4 6 4 5 2 2" xfId="18875" xr:uid="{CAAE44B4-7DFC-480B-855D-A9B814BFA36F}"/>
    <cellStyle name="Currency 4 6 4 5 2 3" xfId="18874" xr:uid="{05BBAD24-6ABA-418D-9D99-78848414DCF8}"/>
    <cellStyle name="Currency 4 6 4 5 3" xfId="18876" xr:uid="{7CAA23A7-A45F-4DEC-841A-0A312B323B29}"/>
    <cellStyle name="Currency 4 6 4 5 3 2" xfId="18877" xr:uid="{B794DB7E-2339-4DB6-A4FC-69FB91F5FCC4}"/>
    <cellStyle name="Currency 4 6 4 5 4" xfId="18878" xr:uid="{66D0CC45-7975-4E73-8B10-FAF2BC5B3D45}"/>
    <cellStyle name="Currency 4 6 4 5 5" xfId="18873" xr:uid="{68E56D58-6370-4621-B0F8-22F5CD5DBD30}"/>
    <cellStyle name="Currency 4 6 4 5 6" xfId="34208" xr:uid="{03DBA86A-C62F-4C33-8ADE-C7976D7C5EE4}"/>
    <cellStyle name="Currency 4 6 4 6" xfId="1966" xr:uid="{00000000-0005-0000-0000-0000F90C0000}"/>
    <cellStyle name="Currency 4 6 4 6 2" xfId="5955" xr:uid="{00000000-0005-0000-0000-0000FA0C0000}"/>
    <cellStyle name="Currency 4 6 4 6 2 2" xfId="18881" xr:uid="{4A1118AA-80FA-41CB-AE78-3179D8EC0F10}"/>
    <cellStyle name="Currency 4 6 4 6 2 3" xfId="18880" xr:uid="{016250FD-9632-4159-9751-0576430BFA0F}"/>
    <cellStyle name="Currency 4 6 4 6 3" xfId="18882" xr:uid="{CA6ACA9A-8904-4B0F-A4AF-DBB0434FBCDF}"/>
    <cellStyle name="Currency 4 6 4 6 3 2" xfId="18883" xr:uid="{2A258FBD-A1A5-4E8D-8959-D4856A315F22}"/>
    <cellStyle name="Currency 4 6 4 6 4" xfId="18884" xr:uid="{4B2D675A-28CD-450F-A5A6-91A24844A835}"/>
    <cellStyle name="Currency 4 6 4 6 5" xfId="18879" xr:uid="{70A00CD1-8052-4BF7-8500-2E2C47EA9F63}"/>
    <cellStyle name="Currency 4 6 4 6 6" xfId="34209" xr:uid="{37B60E25-ACAD-4E65-B4C3-6ED398552FC4}"/>
    <cellStyle name="Currency 4 6 4 7" xfId="1967" xr:uid="{00000000-0005-0000-0000-0000FB0C0000}"/>
    <cellStyle name="Currency 4 6 4 7 2" xfId="18886" xr:uid="{EC62FC8B-52F0-4BC0-8148-4177828DB890}"/>
    <cellStyle name="Currency 4 6 4 7 2 2" xfId="18887" xr:uid="{7466400F-2A77-4686-9866-F60F3E2BCF99}"/>
    <cellStyle name="Currency 4 6 4 7 3" xfId="18888" xr:uid="{944BA3BD-E467-49D4-8746-F118F237DFC3}"/>
    <cellStyle name="Currency 4 6 4 7 4" xfId="18885" xr:uid="{60A5059D-9284-426E-98C7-AF18720490C2}"/>
    <cellStyle name="Currency 4 6 4 8" xfId="5944" xr:uid="{00000000-0005-0000-0000-0000FC0C0000}"/>
    <cellStyle name="Currency 4 6 4 8 2" xfId="18890" xr:uid="{55BE6006-C656-4438-A7A5-12A6D3E93B0F}"/>
    <cellStyle name="Currency 4 6 4 8 2 2" xfId="18891" xr:uid="{ABA5C2B3-27B5-45CE-9365-B5FA69A4309A}"/>
    <cellStyle name="Currency 4 6 4 8 3" xfId="18892" xr:uid="{86F54B79-6A8B-4F82-9DC7-4D6078C17167}"/>
    <cellStyle name="Currency 4 6 4 8 4" xfId="18889" xr:uid="{D2B3DC40-1123-4042-8FEF-EF0E205E07BA}"/>
    <cellStyle name="Currency 4 6 4 9" xfId="18893" xr:uid="{C8F9EDEA-FB8A-443C-B979-2B0B8CA64EB1}"/>
    <cellStyle name="Currency 4 6 4 9 2" xfId="18894" xr:uid="{3322723C-804B-4629-93EC-BFC33F2451D4}"/>
    <cellStyle name="Currency 4 6 5" xfId="1968" xr:uid="{00000000-0005-0000-0000-0000FD0C0000}"/>
    <cellStyle name="Currency 4 6 5 10" xfId="18896" xr:uid="{7F9F63E8-4684-4E42-A701-5C84C750A820}"/>
    <cellStyle name="Currency 4 6 5 10 2" xfId="18897" xr:uid="{793FF5B1-F855-4D9D-804A-711AE127F92D}"/>
    <cellStyle name="Currency 4 6 5 11" xfId="18898" xr:uid="{8B7BD675-0841-4B06-999E-80C64F3451DB}"/>
    <cellStyle name="Currency 4 6 5 11 2" xfId="18899" xr:uid="{7E1B9422-781F-47A3-9861-2B1C2B46E515}"/>
    <cellStyle name="Currency 4 6 5 12" xfId="18900" xr:uid="{ADD94833-2082-4BD4-B712-85375D3204B0}"/>
    <cellStyle name="Currency 4 6 5 13" xfId="18895" xr:uid="{2CED29D3-CD29-40A7-A994-E4847D530D96}"/>
    <cellStyle name="Currency 4 6 5 14" xfId="34210" xr:uid="{165CC5E5-464F-4D57-89F9-6CBAAF7FF797}"/>
    <cellStyle name="Currency 4 6 5 15" xfId="35880" xr:uid="{2554A15E-D482-4315-B71B-2A49DF71DACB}"/>
    <cellStyle name="Currency 4 6 5 2" xfId="1969" xr:uid="{00000000-0005-0000-0000-0000FE0C0000}"/>
    <cellStyle name="Currency 4 6 5 2 10" xfId="18902" xr:uid="{6F8E74FC-3C2C-4D24-9FBF-CDEC828977E6}"/>
    <cellStyle name="Currency 4 6 5 2 11" xfId="18901" xr:uid="{E3C7DC25-F9BB-4E64-A601-6703A360E395}"/>
    <cellStyle name="Currency 4 6 5 2 12" xfId="34211" xr:uid="{6379F599-F304-48FA-8DE9-505CD7210D4B}"/>
    <cellStyle name="Currency 4 6 5 2 13" xfId="36254" xr:uid="{AD75BDA4-606C-435D-BF76-9A458E20B233}"/>
    <cellStyle name="Currency 4 6 5 2 2" xfId="1970" xr:uid="{00000000-0005-0000-0000-0000FF0C0000}"/>
    <cellStyle name="Currency 4 6 5 2 2 2" xfId="5958" xr:uid="{00000000-0005-0000-0000-0000000D0000}"/>
    <cellStyle name="Currency 4 6 5 2 2 2 2" xfId="18905" xr:uid="{47D20B53-0B74-4844-98B7-A7B019B696CA}"/>
    <cellStyle name="Currency 4 6 5 2 2 2 3" xfId="18904" xr:uid="{9525D95D-4A77-4368-890D-D4C72138FB2E}"/>
    <cellStyle name="Currency 4 6 5 2 2 3" xfId="18906" xr:uid="{4942F3EB-CCA8-4A5E-B28F-6D64474FE7E7}"/>
    <cellStyle name="Currency 4 6 5 2 2 3 2" xfId="18907" xr:uid="{42788727-9058-440D-B9AF-2B9FBA0B5915}"/>
    <cellStyle name="Currency 4 6 5 2 2 4" xfId="18908" xr:uid="{A9B4E51C-62D6-498C-A690-9D3C97C855B6}"/>
    <cellStyle name="Currency 4 6 5 2 2 5" xfId="18903" xr:uid="{0A7818C5-E2D9-41B8-85D3-FEA154B2384C}"/>
    <cellStyle name="Currency 4 6 5 2 2 6" xfId="34212" xr:uid="{320FA6E9-7C18-4AC5-9C44-4474DC1D0DE6}"/>
    <cellStyle name="Currency 4 6 5 2 3" xfId="1971" xr:uid="{00000000-0005-0000-0000-0000010D0000}"/>
    <cellStyle name="Currency 4 6 5 2 3 2" xfId="5959" xr:uid="{00000000-0005-0000-0000-0000020D0000}"/>
    <cellStyle name="Currency 4 6 5 2 3 2 2" xfId="18911" xr:uid="{04760BD9-B3B2-4121-BEE3-89FACFFBC028}"/>
    <cellStyle name="Currency 4 6 5 2 3 2 3" xfId="18910" xr:uid="{55C3967C-1BAC-4FCD-ABC0-8255595AE073}"/>
    <cellStyle name="Currency 4 6 5 2 3 3" xfId="18912" xr:uid="{F8819D4C-B5E5-4C4F-A709-C119B2D06D1B}"/>
    <cellStyle name="Currency 4 6 5 2 3 3 2" xfId="18913" xr:uid="{F4FADE92-AE60-40C7-804B-437039F4E1CD}"/>
    <cellStyle name="Currency 4 6 5 2 3 4" xfId="18914" xr:uid="{566C6D69-8DD0-4994-A4EF-AF01D3DAAB44}"/>
    <cellStyle name="Currency 4 6 5 2 3 5" xfId="18909" xr:uid="{3C8586D8-93E5-44C3-8E9F-4A0FC8BE5DE5}"/>
    <cellStyle name="Currency 4 6 5 2 3 6" xfId="34213" xr:uid="{416E2DDF-A8C8-481C-AA87-D4ACE88B7613}"/>
    <cellStyle name="Currency 4 6 5 2 4" xfId="1972" xr:uid="{00000000-0005-0000-0000-0000030D0000}"/>
    <cellStyle name="Currency 4 6 5 2 4 2" xfId="5960" xr:uid="{00000000-0005-0000-0000-0000040D0000}"/>
    <cellStyle name="Currency 4 6 5 2 4 2 2" xfId="18917" xr:uid="{E207B82C-380B-4E74-85BF-AB6DEA85465E}"/>
    <cellStyle name="Currency 4 6 5 2 4 2 3" xfId="18916" xr:uid="{BABD493F-8021-4F09-B3F7-F029418A07ED}"/>
    <cellStyle name="Currency 4 6 5 2 4 3" xfId="18918" xr:uid="{93B73941-38B1-4CE4-B3B1-F1584EC6BCC6}"/>
    <cellStyle name="Currency 4 6 5 2 4 3 2" xfId="18919" xr:uid="{AEF2DA31-A354-4080-B4F9-32F1DBCAFB92}"/>
    <cellStyle name="Currency 4 6 5 2 4 4" xfId="18920" xr:uid="{0CCEFD6F-4BD7-4FB4-AFD6-829299C646B4}"/>
    <cellStyle name="Currency 4 6 5 2 4 5" xfId="18915" xr:uid="{9847E0A5-30BD-44BA-9811-E3CF20FB34BA}"/>
    <cellStyle name="Currency 4 6 5 2 4 6" xfId="34214" xr:uid="{726A5BE0-432F-4A46-B784-D408ADDD8E42}"/>
    <cellStyle name="Currency 4 6 5 2 5" xfId="1973" xr:uid="{00000000-0005-0000-0000-0000050D0000}"/>
    <cellStyle name="Currency 4 6 5 2 5 2" xfId="18922" xr:uid="{42223DF2-0F2E-4CB8-9D6A-2A27F4E36FAB}"/>
    <cellStyle name="Currency 4 6 5 2 5 2 2" xfId="18923" xr:uid="{A41A3716-6D06-44E2-87C0-5DF26BC3770B}"/>
    <cellStyle name="Currency 4 6 5 2 5 3" xfId="18924" xr:uid="{4E021FC3-5E2C-4CE4-9876-7FD8E6DD1477}"/>
    <cellStyle name="Currency 4 6 5 2 5 4" xfId="18921" xr:uid="{6922C559-C759-4988-BE33-EF6068E4885D}"/>
    <cellStyle name="Currency 4 6 5 2 6" xfId="5957" xr:uid="{00000000-0005-0000-0000-0000060D0000}"/>
    <cellStyle name="Currency 4 6 5 2 6 2" xfId="18926" xr:uid="{6037E2B7-6ABD-4197-A7B2-1F1761637839}"/>
    <cellStyle name="Currency 4 6 5 2 6 2 2" xfId="18927" xr:uid="{C5099DB9-A6F0-4444-B8A0-741E56C66CAF}"/>
    <cellStyle name="Currency 4 6 5 2 6 3" xfId="18928" xr:uid="{E1F2CFD8-E727-4FA6-8A1D-56252A56EF57}"/>
    <cellStyle name="Currency 4 6 5 2 6 4" xfId="18925" xr:uid="{F843C808-8F09-4F67-AD75-4B5A8BBBBCB3}"/>
    <cellStyle name="Currency 4 6 5 2 7" xfId="18929" xr:uid="{B6154BBE-FF3F-42E7-AE19-3EACB08CE1A9}"/>
    <cellStyle name="Currency 4 6 5 2 7 2" xfId="18930" xr:uid="{554206F1-BC4A-47ED-9363-AEB17B6746CD}"/>
    <cellStyle name="Currency 4 6 5 2 8" xfId="18931" xr:uid="{27B73841-BFBB-495F-99DF-4A14D7804634}"/>
    <cellStyle name="Currency 4 6 5 2 8 2" xfId="18932" xr:uid="{9F40CFB1-BEC1-40FC-8F2D-5F4BB3606494}"/>
    <cellStyle name="Currency 4 6 5 2 9" xfId="18933" xr:uid="{DD9B0E20-91D0-42F5-83B3-EE18D555881C}"/>
    <cellStyle name="Currency 4 6 5 2 9 2" xfId="18934" xr:uid="{002C6C64-A415-4BE2-8904-DE316399DA14}"/>
    <cellStyle name="Currency 4 6 5 3" xfId="1974" xr:uid="{00000000-0005-0000-0000-0000070D0000}"/>
    <cellStyle name="Currency 4 6 5 3 10" xfId="18936" xr:uid="{EA1B4EA6-7AA2-4C39-B91F-6871BCE3D4BE}"/>
    <cellStyle name="Currency 4 6 5 3 11" xfId="18935" xr:uid="{713B17AB-1ECC-4FAB-A959-DC8A6C0A36F9}"/>
    <cellStyle name="Currency 4 6 5 3 12" xfId="34215" xr:uid="{9222D529-AD26-4C57-ACA5-3CE63EBA3D0E}"/>
    <cellStyle name="Currency 4 6 5 3 13" xfId="36467" xr:uid="{E58343F9-7774-4348-986F-1A96DF1A072D}"/>
    <cellStyle name="Currency 4 6 5 3 2" xfId="1975" xr:uid="{00000000-0005-0000-0000-0000080D0000}"/>
    <cellStyle name="Currency 4 6 5 3 2 2" xfId="5962" xr:uid="{00000000-0005-0000-0000-0000090D0000}"/>
    <cellStyle name="Currency 4 6 5 3 2 2 2" xfId="18939" xr:uid="{10FA4E16-9457-49E6-AD21-D86A4B9533BC}"/>
    <cellStyle name="Currency 4 6 5 3 2 2 3" xfId="18938" xr:uid="{23E76476-2BE3-47E2-8270-45AF24D2FA9D}"/>
    <cellStyle name="Currency 4 6 5 3 2 3" xfId="18940" xr:uid="{C6CD4B8E-C1D2-432A-9086-42FC72C3B9A9}"/>
    <cellStyle name="Currency 4 6 5 3 2 3 2" xfId="18941" xr:uid="{BC00261F-B279-46CE-BA54-497F3A19C63A}"/>
    <cellStyle name="Currency 4 6 5 3 2 4" xfId="18942" xr:uid="{153B52EB-0720-45C3-9495-EB8ACB5CE1CC}"/>
    <cellStyle name="Currency 4 6 5 3 2 5" xfId="18937" xr:uid="{36429CC8-7C83-488F-904C-F6303DF446B5}"/>
    <cellStyle name="Currency 4 6 5 3 2 6" xfId="34216" xr:uid="{9331CD7D-DBF5-4CE8-9F2E-3A03DF6A2D4B}"/>
    <cellStyle name="Currency 4 6 5 3 3" xfId="1976" xr:uid="{00000000-0005-0000-0000-00000A0D0000}"/>
    <cellStyle name="Currency 4 6 5 3 3 2" xfId="5963" xr:uid="{00000000-0005-0000-0000-00000B0D0000}"/>
    <cellStyle name="Currency 4 6 5 3 3 2 2" xfId="18945" xr:uid="{13255EF8-F465-4CFA-9BA2-4CE267E07FB3}"/>
    <cellStyle name="Currency 4 6 5 3 3 2 3" xfId="18944" xr:uid="{5FF88AB2-6A3D-4B77-9FB6-9E82D31E7ADD}"/>
    <cellStyle name="Currency 4 6 5 3 3 3" xfId="18946" xr:uid="{5EA75A7A-88B5-4375-AF39-0C2CB1659A6E}"/>
    <cellStyle name="Currency 4 6 5 3 3 3 2" xfId="18947" xr:uid="{C6B31628-0812-49C9-8E4E-FA14145425E2}"/>
    <cellStyle name="Currency 4 6 5 3 3 4" xfId="18948" xr:uid="{908E71A3-5907-4369-A1F5-ABA7E34EB5DB}"/>
    <cellStyle name="Currency 4 6 5 3 3 5" xfId="18943" xr:uid="{7E4F2B06-233A-488A-AE9F-F6FA945A9890}"/>
    <cellStyle name="Currency 4 6 5 3 3 6" xfId="34217" xr:uid="{C6ECCDD5-9D4E-487B-BF6A-72D257BEF8F8}"/>
    <cellStyle name="Currency 4 6 5 3 4" xfId="1977" xr:uid="{00000000-0005-0000-0000-00000C0D0000}"/>
    <cellStyle name="Currency 4 6 5 3 4 2" xfId="5964" xr:uid="{00000000-0005-0000-0000-00000D0D0000}"/>
    <cellStyle name="Currency 4 6 5 3 4 2 2" xfId="18951" xr:uid="{B5174612-4C70-4A31-8581-192AA5F7E683}"/>
    <cellStyle name="Currency 4 6 5 3 4 2 3" xfId="18950" xr:uid="{7FFFD5EA-1345-4B4F-979A-7B5D906571FF}"/>
    <cellStyle name="Currency 4 6 5 3 4 3" xfId="18952" xr:uid="{5B36A380-AFF4-48F0-B184-5EAB3BC2EB6B}"/>
    <cellStyle name="Currency 4 6 5 3 4 3 2" xfId="18953" xr:uid="{A95C5845-612A-4F03-8EFB-043198491B9E}"/>
    <cellStyle name="Currency 4 6 5 3 4 4" xfId="18954" xr:uid="{92BC5795-F4FF-4A83-AA42-DC6B24B4CAB3}"/>
    <cellStyle name="Currency 4 6 5 3 4 5" xfId="18949" xr:uid="{68C62A60-9FC7-4B70-8E2B-2114568AFF9E}"/>
    <cellStyle name="Currency 4 6 5 3 4 6" xfId="34218" xr:uid="{B5E3608A-A3DD-44E3-A091-B1B51BFE73D4}"/>
    <cellStyle name="Currency 4 6 5 3 5" xfId="1978" xr:uid="{00000000-0005-0000-0000-00000E0D0000}"/>
    <cellStyle name="Currency 4 6 5 3 5 2" xfId="18956" xr:uid="{6E41F6E5-F1F7-4D7C-AF1B-5E49CA787962}"/>
    <cellStyle name="Currency 4 6 5 3 5 2 2" xfId="18957" xr:uid="{E78E06BE-3E1C-4D2B-9A8A-9DFAE6F6A987}"/>
    <cellStyle name="Currency 4 6 5 3 5 3" xfId="18958" xr:uid="{5BDEE90A-2394-4569-B271-94FFC6E03820}"/>
    <cellStyle name="Currency 4 6 5 3 5 4" xfId="18955" xr:uid="{9079B94C-15E1-470D-8364-0D569665934B}"/>
    <cellStyle name="Currency 4 6 5 3 6" xfId="5961" xr:uid="{00000000-0005-0000-0000-00000F0D0000}"/>
    <cellStyle name="Currency 4 6 5 3 6 2" xfId="18960" xr:uid="{80F991E0-39F9-416A-9F1E-FE6C25C67837}"/>
    <cellStyle name="Currency 4 6 5 3 6 2 2" xfId="18961" xr:uid="{40469A6C-BE7E-4F2A-99B5-A9881AB06679}"/>
    <cellStyle name="Currency 4 6 5 3 6 3" xfId="18962" xr:uid="{D1134213-0040-43CE-AD01-945E97D9F783}"/>
    <cellStyle name="Currency 4 6 5 3 6 4" xfId="18959" xr:uid="{3C1BA0CA-14DA-429C-8083-08257F85513C}"/>
    <cellStyle name="Currency 4 6 5 3 7" xfId="18963" xr:uid="{8022C2BB-7D29-4C7A-A0C3-451C533FE937}"/>
    <cellStyle name="Currency 4 6 5 3 7 2" xfId="18964" xr:uid="{A2D35966-8FC4-413E-B01E-0826DEB17BFA}"/>
    <cellStyle name="Currency 4 6 5 3 8" xfId="18965" xr:uid="{C0F07F7B-0208-45AB-862A-C52AF61A8DB0}"/>
    <cellStyle name="Currency 4 6 5 3 8 2" xfId="18966" xr:uid="{42A4A15B-A262-4B03-9C9D-06C84AD85676}"/>
    <cellStyle name="Currency 4 6 5 3 9" xfId="18967" xr:uid="{628BE0C2-3C4E-467E-811A-F4C9444316A7}"/>
    <cellStyle name="Currency 4 6 5 3 9 2" xfId="18968" xr:uid="{86E018E2-A6DB-4185-84BA-45845294B318}"/>
    <cellStyle name="Currency 4 6 5 4" xfId="1979" xr:uid="{00000000-0005-0000-0000-0000100D0000}"/>
    <cellStyle name="Currency 4 6 5 4 2" xfId="5965" xr:uid="{00000000-0005-0000-0000-0000110D0000}"/>
    <cellStyle name="Currency 4 6 5 4 2 2" xfId="18971" xr:uid="{A43E8E68-B4CF-446D-A3AA-EA2EDECEC370}"/>
    <cellStyle name="Currency 4 6 5 4 2 3" xfId="18970" xr:uid="{A99A1E4C-747A-4A6B-B1A6-FF9EBEE7D5BB}"/>
    <cellStyle name="Currency 4 6 5 4 3" xfId="18972" xr:uid="{4DAD007C-1330-46D6-BEBD-6F65E1C4819A}"/>
    <cellStyle name="Currency 4 6 5 4 3 2" xfId="18973" xr:uid="{B244001C-27B0-468F-AB2A-3B1D7ACA629B}"/>
    <cellStyle name="Currency 4 6 5 4 4" xfId="18974" xr:uid="{05A70FD6-B509-4BB9-B10D-3EBD1CA792B4}"/>
    <cellStyle name="Currency 4 6 5 4 5" xfId="18975" xr:uid="{E1481AFD-2C28-485D-80DD-076FE4846B1E}"/>
    <cellStyle name="Currency 4 6 5 4 6" xfId="18969" xr:uid="{436A798E-6F68-4F45-970E-ACF2ACD3E6BB}"/>
    <cellStyle name="Currency 4 6 5 4 7" xfId="34219" xr:uid="{3F94C058-0DE5-458A-A43E-0DC416BAFE4C}"/>
    <cellStyle name="Currency 4 6 5 5" xfId="1980" xr:uid="{00000000-0005-0000-0000-0000120D0000}"/>
    <cellStyle name="Currency 4 6 5 5 2" xfId="5966" xr:uid="{00000000-0005-0000-0000-0000130D0000}"/>
    <cellStyle name="Currency 4 6 5 5 2 2" xfId="18978" xr:uid="{900EE239-D9ED-4DEB-B6F4-79B7655CAB4A}"/>
    <cellStyle name="Currency 4 6 5 5 2 3" xfId="18977" xr:uid="{5A006E01-577F-4893-B1E4-3BF036963E74}"/>
    <cellStyle name="Currency 4 6 5 5 3" xfId="18979" xr:uid="{86788576-57E8-4E1D-982D-7DF1CA7F7A64}"/>
    <cellStyle name="Currency 4 6 5 5 3 2" xfId="18980" xr:uid="{62EA7B77-5037-4C95-87DB-F719B1E993E5}"/>
    <cellStyle name="Currency 4 6 5 5 4" xfId="18981" xr:uid="{5E24A634-9C8B-4B70-B86B-A154B8218768}"/>
    <cellStyle name="Currency 4 6 5 5 5" xfId="18976" xr:uid="{476C53FE-191C-48AD-ACAD-806B606538CB}"/>
    <cellStyle name="Currency 4 6 5 5 6" xfId="34220" xr:uid="{B2384E6E-6603-437C-8714-3E484770B4E8}"/>
    <cellStyle name="Currency 4 6 5 6" xfId="1981" xr:uid="{00000000-0005-0000-0000-0000140D0000}"/>
    <cellStyle name="Currency 4 6 5 6 2" xfId="5967" xr:uid="{00000000-0005-0000-0000-0000150D0000}"/>
    <cellStyle name="Currency 4 6 5 6 2 2" xfId="18984" xr:uid="{ED70A03E-2618-4B80-89A5-E467FFAEAC81}"/>
    <cellStyle name="Currency 4 6 5 6 2 3" xfId="18983" xr:uid="{00128ED3-AFEB-499F-AF23-63BFACA147A7}"/>
    <cellStyle name="Currency 4 6 5 6 3" xfId="18985" xr:uid="{477FB799-2A7B-4177-AE9D-54B83FF7CD32}"/>
    <cellStyle name="Currency 4 6 5 6 3 2" xfId="18986" xr:uid="{474C22D4-8534-4032-A47B-D5BB0D7DE6DD}"/>
    <cellStyle name="Currency 4 6 5 6 4" xfId="18987" xr:uid="{7421F245-DA8B-43C8-A1DD-00222B83E1D7}"/>
    <cellStyle name="Currency 4 6 5 6 5" xfId="18982" xr:uid="{59EC37AF-1FF7-4199-8A8A-F486E670A3AE}"/>
    <cellStyle name="Currency 4 6 5 6 6" xfId="34221" xr:uid="{70F82B77-9454-4C36-B3E9-FDAF6068FA66}"/>
    <cellStyle name="Currency 4 6 5 7" xfId="1982" xr:uid="{00000000-0005-0000-0000-0000160D0000}"/>
    <cellStyle name="Currency 4 6 5 7 2" xfId="18989" xr:uid="{CDB62CAD-CA5B-47D3-B6A1-D04246FF4840}"/>
    <cellStyle name="Currency 4 6 5 7 2 2" xfId="18990" xr:uid="{B81F42BC-E49C-4C8B-A738-5616CC26E7BB}"/>
    <cellStyle name="Currency 4 6 5 7 3" xfId="18991" xr:uid="{0EAE6895-4E63-45EF-8517-169312034138}"/>
    <cellStyle name="Currency 4 6 5 7 4" xfId="18988" xr:uid="{745F6BF2-DCEE-4823-8E2C-82F00061BCC2}"/>
    <cellStyle name="Currency 4 6 5 8" xfId="5956" xr:uid="{00000000-0005-0000-0000-0000170D0000}"/>
    <cellStyle name="Currency 4 6 5 8 2" xfId="18993" xr:uid="{DE7E1690-F95E-4A15-9753-CADFE43417F7}"/>
    <cellStyle name="Currency 4 6 5 8 2 2" xfId="18994" xr:uid="{EF03D54B-40B3-415D-83F1-4B029265E5CB}"/>
    <cellStyle name="Currency 4 6 5 8 3" xfId="18995" xr:uid="{6AC67BCD-E820-4521-988B-E31536BC3E78}"/>
    <cellStyle name="Currency 4 6 5 8 4" xfId="18992" xr:uid="{BB39AC79-EBEB-4248-A7F3-225473B2950A}"/>
    <cellStyle name="Currency 4 6 5 9" xfId="18996" xr:uid="{5338D73E-8D62-4C62-9A7A-612606A94197}"/>
    <cellStyle name="Currency 4 6 5 9 2" xfId="18997" xr:uid="{9A55479A-943D-4C2E-9F21-3B9F3D0BB59E}"/>
    <cellStyle name="Currency 4 6 6" xfId="1983" xr:uid="{00000000-0005-0000-0000-0000180D0000}"/>
    <cellStyle name="Currency 4 6 6 10" xfId="18999" xr:uid="{EA05199D-E94F-4E54-8D9E-A7C7EAB8D608}"/>
    <cellStyle name="Currency 4 6 6 11" xfId="18998" xr:uid="{A0D2968C-EE05-4BE9-BAEC-2F6666F1B5DA}"/>
    <cellStyle name="Currency 4 6 6 12" xfId="34222" xr:uid="{02FCE5CA-F90B-4638-A523-775D44CBA98B}"/>
    <cellStyle name="Currency 4 6 6 13" xfId="36250" xr:uid="{9DF6E09B-B0C6-4AB7-A410-8DF33BA03A4F}"/>
    <cellStyle name="Currency 4 6 6 2" xfId="1984" xr:uid="{00000000-0005-0000-0000-0000190D0000}"/>
    <cellStyle name="Currency 4 6 6 2 2" xfId="5969" xr:uid="{00000000-0005-0000-0000-00001A0D0000}"/>
    <cellStyle name="Currency 4 6 6 2 2 2" xfId="19002" xr:uid="{0351ED6F-E72D-4559-898B-5C108278AB78}"/>
    <cellStyle name="Currency 4 6 6 2 2 3" xfId="19001" xr:uid="{6F7E4DDA-8E96-43D6-A282-5C21FCE5CA45}"/>
    <cellStyle name="Currency 4 6 6 2 3" xfId="19003" xr:uid="{62570F24-5664-4A4C-AE2E-071844DCEE81}"/>
    <cellStyle name="Currency 4 6 6 2 3 2" xfId="19004" xr:uid="{FEC22AAD-2580-40B6-ACA1-2E8B7EF4DE71}"/>
    <cellStyle name="Currency 4 6 6 2 4" xfId="19005" xr:uid="{A0CC333D-51EA-45A7-8CCB-D86F23F9D5F8}"/>
    <cellStyle name="Currency 4 6 6 2 5" xfId="19000" xr:uid="{7E5668FC-27A9-4AB6-9824-7300D8D521F9}"/>
    <cellStyle name="Currency 4 6 6 2 6" xfId="34223" xr:uid="{856A7BCB-7B35-4DEA-96F1-F2B6D94706F3}"/>
    <cellStyle name="Currency 4 6 6 3" xfId="1985" xr:uid="{00000000-0005-0000-0000-00001B0D0000}"/>
    <cellStyle name="Currency 4 6 6 3 2" xfId="5970" xr:uid="{00000000-0005-0000-0000-00001C0D0000}"/>
    <cellStyle name="Currency 4 6 6 3 2 2" xfId="19008" xr:uid="{C849834A-DB10-44F8-8E58-3667EE8F06BA}"/>
    <cellStyle name="Currency 4 6 6 3 2 3" xfId="19007" xr:uid="{84460E50-02C7-4EBB-A238-7C4247EC9E72}"/>
    <cellStyle name="Currency 4 6 6 3 3" xfId="19009" xr:uid="{D103B88E-A1BA-4D10-961E-2939E0E549A6}"/>
    <cellStyle name="Currency 4 6 6 3 3 2" xfId="19010" xr:uid="{6136885E-6184-4142-878D-B59E841B43C8}"/>
    <cellStyle name="Currency 4 6 6 3 4" xfId="19011" xr:uid="{9918E768-24FE-4DC6-98B1-7E9DCDB0BA3A}"/>
    <cellStyle name="Currency 4 6 6 3 5" xfId="19006" xr:uid="{02354C63-475D-491B-9A56-9374B8AA5895}"/>
    <cellStyle name="Currency 4 6 6 3 6" xfId="34224" xr:uid="{3C87BB9D-FEE3-4086-8B26-E2489CF03BE5}"/>
    <cellStyle name="Currency 4 6 6 4" xfId="1986" xr:uid="{00000000-0005-0000-0000-00001D0D0000}"/>
    <cellStyle name="Currency 4 6 6 4 2" xfId="5971" xr:uid="{00000000-0005-0000-0000-00001E0D0000}"/>
    <cellStyle name="Currency 4 6 6 4 2 2" xfId="19014" xr:uid="{E84F443D-9B79-43BB-A6C4-10FBEBBB3BCF}"/>
    <cellStyle name="Currency 4 6 6 4 2 3" xfId="19013" xr:uid="{8C929715-8D60-4CAC-A4A9-28068981BFDE}"/>
    <cellStyle name="Currency 4 6 6 4 3" xfId="19015" xr:uid="{BD00A27E-2301-45DD-9174-4B0A4C09167A}"/>
    <cellStyle name="Currency 4 6 6 4 3 2" xfId="19016" xr:uid="{58DAD1D1-869B-4228-9894-30E64396449B}"/>
    <cellStyle name="Currency 4 6 6 4 4" xfId="19017" xr:uid="{9D592A8B-7831-48DC-9574-B327D4FBAF06}"/>
    <cellStyle name="Currency 4 6 6 4 5" xfId="19012" xr:uid="{8C11611B-BB38-4EFC-AA6D-9938FB660004}"/>
    <cellStyle name="Currency 4 6 6 4 6" xfId="34225" xr:uid="{8430A5DA-C365-4BC4-8F1A-15B9DCF835A8}"/>
    <cellStyle name="Currency 4 6 6 5" xfId="1987" xr:uid="{00000000-0005-0000-0000-00001F0D0000}"/>
    <cellStyle name="Currency 4 6 6 5 2" xfId="19019" xr:uid="{1F6E2663-75B4-4A4E-8379-1DC56C55ACDE}"/>
    <cellStyle name="Currency 4 6 6 5 2 2" xfId="19020" xr:uid="{17966240-52EB-49B1-B033-1255A20A54E4}"/>
    <cellStyle name="Currency 4 6 6 5 3" xfId="19021" xr:uid="{050262BD-BFBD-47AB-947D-FDBF4DC6459D}"/>
    <cellStyle name="Currency 4 6 6 5 4" xfId="19018" xr:uid="{A65CFF08-F90F-46E8-BD3D-276E6CF22CAB}"/>
    <cellStyle name="Currency 4 6 6 6" xfId="5968" xr:uid="{00000000-0005-0000-0000-0000200D0000}"/>
    <cellStyle name="Currency 4 6 6 6 2" xfId="19023" xr:uid="{F56A65BC-CD11-4C77-B00E-850945BC84AF}"/>
    <cellStyle name="Currency 4 6 6 6 2 2" xfId="19024" xr:uid="{0C0DB77B-E53F-495A-A770-722E03FF161C}"/>
    <cellStyle name="Currency 4 6 6 6 3" xfId="19025" xr:uid="{E7E654B4-AED2-475B-80F7-D7B36828568E}"/>
    <cellStyle name="Currency 4 6 6 6 4" xfId="19022" xr:uid="{F0687893-7F8A-4444-8651-49564DE1638C}"/>
    <cellStyle name="Currency 4 6 6 7" xfId="19026" xr:uid="{9B2AC53A-94E9-48DD-B194-E9B5B73BA10A}"/>
    <cellStyle name="Currency 4 6 6 7 2" xfId="19027" xr:uid="{AEF7E58E-7037-4185-B462-D5A62C1392BE}"/>
    <cellStyle name="Currency 4 6 6 8" xfId="19028" xr:uid="{981AC95C-DE8A-4BEA-BE1E-E345864CBCF5}"/>
    <cellStyle name="Currency 4 6 6 8 2" xfId="19029" xr:uid="{72F98ED5-32C1-406A-B106-1988238A6DB0}"/>
    <cellStyle name="Currency 4 6 6 9" xfId="19030" xr:uid="{437EE70E-E014-4C71-ACFE-43C3ED6AC4E1}"/>
    <cellStyle name="Currency 4 6 6 9 2" xfId="19031" xr:uid="{DB439C3A-4881-493E-9981-D82AA27A8CB5}"/>
    <cellStyle name="Currency 4 6 7" xfId="1988" xr:uid="{00000000-0005-0000-0000-0000210D0000}"/>
    <cellStyle name="Currency 4 6 7 10" xfId="19033" xr:uid="{1297E00D-E60F-4450-B7D8-A4919DF1B191}"/>
    <cellStyle name="Currency 4 6 7 11" xfId="19032" xr:uid="{D819478F-C0F7-4BB6-8437-7730EEFABA4C}"/>
    <cellStyle name="Currency 4 6 7 12" xfId="34226" xr:uid="{7D9AA50B-020F-4907-9E96-145EB73C279B}"/>
    <cellStyle name="Currency 4 6 7 13" xfId="36463" xr:uid="{67BB97C5-3AAF-4174-B158-1B3E4EA428C1}"/>
    <cellStyle name="Currency 4 6 7 2" xfId="1989" xr:uid="{00000000-0005-0000-0000-0000220D0000}"/>
    <cellStyle name="Currency 4 6 7 2 2" xfId="5973" xr:uid="{00000000-0005-0000-0000-0000230D0000}"/>
    <cellStyle name="Currency 4 6 7 2 2 2" xfId="19036" xr:uid="{ECD24E22-135C-4089-8595-25CFB0F15884}"/>
    <cellStyle name="Currency 4 6 7 2 2 3" xfId="19035" xr:uid="{30F90CE1-940D-446E-A51B-D8C320BC1EDC}"/>
    <cellStyle name="Currency 4 6 7 2 3" xfId="19037" xr:uid="{3962C501-1986-4B36-9679-4C19D9A763F0}"/>
    <cellStyle name="Currency 4 6 7 2 3 2" xfId="19038" xr:uid="{03F9CD3C-2FCF-4C97-BB1F-FE27C10410DE}"/>
    <cellStyle name="Currency 4 6 7 2 4" xfId="19039" xr:uid="{12A5D364-C8E3-4ED7-B187-6098751F6672}"/>
    <cellStyle name="Currency 4 6 7 2 5" xfId="19034" xr:uid="{FE87C0C2-7E95-44B5-B6F9-0623742F540A}"/>
    <cellStyle name="Currency 4 6 7 2 6" xfId="34227" xr:uid="{C656C9C6-CD09-4698-8ED1-53651E7A2946}"/>
    <cellStyle name="Currency 4 6 7 3" xfId="1990" xr:uid="{00000000-0005-0000-0000-0000240D0000}"/>
    <cellStyle name="Currency 4 6 7 3 2" xfId="5974" xr:uid="{00000000-0005-0000-0000-0000250D0000}"/>
    <cellStyle name="Currency 4 6 7 3 2 2" xfId="19042" xr:uid="{01616AE1-EA7F-472A-84BC-C950403E50F3}"/>
    <cellStyle name="Currency 4 6 7 3 2 3" xfId="19041" xr:uid="{8CB5A0B2-09EF-4E47-95CE-BAB6B49D709A}"/>
    <cellStyle name="Currency 4 6 7 3 3" xfId="19043" xr:uid="{B3E65627-2638-4E6B-82DB-F5F192C416E0}"/>
    <cellStyle name="Currency 4 6 7 3 3 2" xfId="19044" xr:uid="{0BE9C620-58F0-4946-B4C5-40239BD7CDF5}"/>
    <cellStyle name="Currency 4 6 7 3 4" xfId="19045" xr:uid="{C251DC8C-3A4D-4107-BAE8-8925EC07C1EC}"/>
    <cellStyle name="Currency 4 6 7 3 5" xfId="19040" xr:uid="{41CFE108-AA15-488E-B313-784461C98605}"/>
    <cellStyle name="Currency 4 6 7 3 6" xfId="34228" xr:uid="{D9150CFB-D50D-42FC-85D5-4889EAAFA8DE}"/>
    <cellStyle name="Currency 4 6 7 4" xfId="1991" xr:uid="{00000000-0005-0000-0000-0000260D0000}"/>
    <cellStyle name="Currency 4 6 7 4 2" xfId="5975" xr:uid="{00000000-0005-0000-0000-0000270D0000}"/>
    <cellStyle name="Currency 4 6 7 4 2 2" xfId="19048" xr:uid="{98D59163-6EB6-4DB3-9CED-295C6ACBB6E1}"/>
    <cellStyle name="Currency 4 6 7 4 2 3" xfId="19047" xr:uid="{7C73DCBC-52AE-47EE-A927-2A2E5A9D06D4}"/>
    <cellStyle name="Currency 4 6 7 4 3" xfId="19049" xr:uid="{495A138A-5385-4244-8F20-6FEF422B064F}"/>
    <cellStyle name="Currency 4 6 7 4 3 2" xfId="19050" xr:uid="{0C1F39AB-F408-4F7A-933F-61216409D34B}"/>
    <cellStyle name="Currency 4 6 7 4 4" xfId="19051" xr:uid="{0BADDB34-EA07-4826-8538-CA81BCED449B}"/>
    <cellStyle name="Currency 4 6 7 4 5" xfId="19046" xr:uid="{D2983599-338B-4E09-885E-E8D6911D3CAC}"/>
    <cellStyle name="Currency 4 6 7 4 6" xfId="34229" xr:uid="{58765497-7F92-4C64-A58C-63FE27CDC471}"/>
    <cellStyle name="Currency 4 6 7 5" xfId="1992" xr:uid="{00000000-0005-0000-0000-0000280D0000}"/>
    <cellStyle name="Currency 4 6 7 5 2" xfId="19053" xr:uid="{368D9A04-0CFD-4B32-A15F-3FCAA596D83B}"/>
    <cellStyle name="Currency 4 6 7 5 2 2" xfId="19054" xr:uid="{2014BF77-086B-496D-9798-6753E9A8B500}"/>
    <cellStyle name="Currency 4 6 7 5 3" xfId="19055" xr:uid="{AB1ED6F9-094A-4A40-92EC-AB878FAB7A7A}"/>
    <cellStyle name="Currency 4 6 7 5 4" xfId="19052" xr:uid="{76555A64-0AD8-4D15-9FC4-371669025B7C}"/>
    <cellStyle name="Currency 4 6 7 6" xfId="5972" xr:uid="{00000000-0005-0000-0000-0000290D0000}"/>
    <cellStyle name="Currency 4 6 7 6 2" xfId="19057" xr:uid="{4B09FF8B-C934-4D21-B627-6C9881650362}"/>
    <cellStyle name="Currency 4 6 7 6 2 2" xfId="19058" xr:uid="{B55B8D18-F822-44C8-B8A8-181BA1E2FDFE}"/>
    <cellStyle name="Currency 4 6 7 6 3" xfId="19059" xr:uid="{67BD9E98-1662-435A-95CD-91DFC2A331AC}"/>
    <cellStyle name="Currency 4 6 7 6 4" xfId="19056" xr:uid="{F3361281-568A-4101-9F61-57715FDE76C0}"/>
    <cellStyle name="Currency 4 6 7 7" xfId="19060" xr:uid="{C2050FAC-EB98-48C4-92EB-C2881FFA98BE}"/>
    <cellStyle name="Currency 4 6 7 7 2" xfId="19061" xr:uid="{055FBAFE-4647-43CD-A2C0-99FC13403EB7}"/>
    <cellStyle name="Currency 4 6 7 8" xfId="19062" xr:uid="{AA49975D-D450-41F8-A52E-06BAC91A2022}"/>
    <cellStyle name="Currency 4 6 7 8 2" xfId="19063" xr:uid="{D08AC6A5-7DD8-452A-BA16-9A5BB94801D8}"/>
    <cellStyle name="Currency 4 6 7 9" xfId="19064" xr:uid="{6CC464C2-4281-41D8-9224-22758B8C96EA}"/>
    <cellStyle name="Currency 4 6 7 9 2" xfId="19065" xr:uid="{0A5AE10F-3E4A-486A-98F3-ADFC11B08A96}"/>
    <cellStyle name="Currency 4 6 8" xfId="1993" xr:uid="{00000000-0005-0000-0000-00002A0D0000}"/>
    <cellStyle name="Currency 4 6 8 2" xfId="5976" xr:uid="{00000000-0005-0000-0000-00002B0D0000}"/>
    <cellStyle name="Currency 4 6 8 2 2" xfId="19068" xr:uid="{EE97804E-702F-419E-B1E7-27A4444DA6C0}"/>
    <cellStyle name="Currency 4 6 8 2 3" xfId="19067" xr:uid="{77C71EDA-51BD-4FC6-93A3-5076209E36F5}"/>
    <cellStyle name="Currency 4 6 8 3" xfId="19069" xr:uid="{54E532B7-A3C8-41FC-BF22-05571B0FE3DD}"/>
    <cellStyle name="Currency 4 6 8 3 2" xfId="19070" xr:uid="{6531E709-241F-4B5D-8F7E-30C9857B5F5F}"/>
    <cellStyle name="Currency 4 6 8 4" xfId="19071" xr:uid="{2D2CB321-6074-4FCB-B5E5-B8660A69669E}"/>
    <cellStyle name="Currency 4 6 8 5" xfId="19072" xr:uid="{3E3E23B5-48F6-405F-8ACF-8E69351E6368}"/>
    <cellStyle name="Currency 4 6 8 6" xfId="19066" xr:uid="{DB298E55-5137-466B-B545-CD2B4B7CE3F5}"/>
    <cellStyle name="Currency 4 6 8 7" xfId="34230" xr:uid="{99E79F7D-CF77-4CE0-84CF-1105D8A74439}"/>
    <cellStyle name="Currency 4 6 9" xfId="1994" xr:uid="{00000000-0005-0000-0000-00002C0D0000}"/>
    <cellStyle name="Currency 4 6 9 2" xfId="5977" xr:uid="{00000000-0005-0000-0000-00002D0D0000}"/>
    <cellStyle name="Currency 4 6 9 2 2" xfId="19075" xr:uid="{4D7245B6-EB1D-4224-8226-1491D87F5E40}"/>
    <cellStyle name="Currency 4 6 9 2 3" xfId="19074" xr:uid="{E2A8CA0F-C0C2-4ED9-A5C2-8292D884DD21}"/>
    <cellStyle name="Currency 4 6 9 3" xfId="19076" xr:uid="{A75B8649-BB42-4A98-B182-465CC3D3C080}"/>
    <cellStyle name="Currency 4 6 9 3 2" xfId="19077" xr:uid="{E460808A-8488-408A-9F0C-763A38B9E23B}"/>
    <cellStyle name="Currency 4 6 9 4" xfId="19078" xr:uid="{6FC58BCB-ECBF-4CF6-B627-B2E54D1D4DAB}"/>
    <cellStyle name="Currency 4 6 9 5" xfId="19073" xr:uid="{96E6008D-CFEB-4A2A-A9C5-D65844B1B557}"/>
    <cellStyle name="Currency 4 6 9 6" xfId="34231" xr:uid="{EF45037F-C5DC-4F63-B3A9-9F5524A53D1F}"/>
    <cellStyle name="Currency 4 7" xfId="14958" xr:uid="{4FF2DC91-42D8-4CB2-B538-AEDAC2D10EF3}"/>
    <cellStyle name="Desno" xfId="1995" xr:uid="{00000000-0005-0000-0000-00002E0D0000}"/>
    <cellStyle name="Desno 2" xfId="19079" xr:uid="{82D6C619-BFE1-4DA4-8775-CCF76C6BA555}"/>
    <cellStyle name="Desno 2 2" xfId="1996" xr:uid="{00000000-0005-0000-0000-00002F0D0000}"/>
    <cellStyle name="Desno 2 2 2" xfId="19080" xr:uid="{9B5AB5CB-9DB7-4EF9-86BA-705F4EA854D2}"/>
    <cellStyle name="Desno 2 2 3" xfId="1997" xr:uid="{00000000-0005-0000-0000-0000300D0000}"/>
    <cellStyle name="Desno 2 2 3 2" xfId="19082" xr:uid="{48849A33-BCDA-4390-BA81-9A0ADE64849A}"/>
    <cellStyle name="Desno 2 2 3 3" xfId="19081" xr:uid="{9E551874-7D1B-494D-8342-A0745C8278AA}"/>
    <cellStyle name="Dobro 2" xfId="1998" xr:uid="{00000000-0005-0000-0000-0000310D0000}"/>
    <cellStyle name="Dobro 2 2" xfId="1999" xr:uid="{00000000-0005-0000-0000-0000320D0000}"/>
    <cellStyle name="Dobro 2 2 2" xfId="2000" xr:uid="{00000000-0005-0000-0000-0000330D0000}"/>
    <cellStyle name="Dobro 2 2 2 2" xfId="2001" xr:uid="{00000000-0005-0000-0000-0000340D0000}"/>
    <cellStyle name="Dobro 2 2 2 2 2" xfId="19086" xr:uid="{0C0C7F69-F52B-481C-972A-706C6FD7BC53}"/>
    <cellStyle name="Dobro 2 2 2 3" xfId="2002" xr:uid="{00000000-0005-0000-0000-0000350D0000}"/>
    <cellStyle name="Dobro 2 2 2 3 2" xfId="19087" xr:uid="{B3B039FC-12B8-4F6F-A60D-D5E4A740B861}"/>
    <cellStyle name="Dobro 2 2 2 4" xfId="19085" xr:uid="{2D5EECCC-4B86-4141-AC24-AC38AF631F27}"/>
    <cellStyle name="Dobro 2 2 3" xfId="2003" xr:uid="{00000000-0005-0000-0000-0000360D0000}"/>
    <cellStyle name="Dobro 2 2 3 2" xfId="19088" xr:uid="{EC9EA693-7E12-4250-BCEC-E2A794C323E9}"/>
    <cellStyle name="Dobro 2 2 4" xfId="2004" xr:uid="{00000000-0005-0000-0000-0000370D0000}"/>
    <cellStyle name="Dobro 2 2 4 2" xfId="19089" xr:uid="{2AA8576A-9F2B-49CC-8523-C0C87FF46EE0}"/>
    <cellStyle name="Dobro 2 2 5" xfId="2005" xr:uid="{00000000-0005-0000-0000-0000380D0000}"/>
    <cellStyle name="Dobro 2 2 5 2" xfId="19090" xr:uid="{70B13434-9FDC-413C-A317-E410F8695E60}"/>
    <cellStyle name="Dobro 2 2 6" xfId="19084" xr:uid="{EA11E383-F288-42F7-9A96-9979596E00A5}"/>
    <cellStyle name="Dobro 2 3" xfId="2006" xr:uid="{00000000-0005-0000-0000-0000390D0000}"/>
    <cellStyle name="Dobro 2 3 2" xfId="2007" xr:uid="{00000000-0005-0000-0000-00003A0D0000}"/>
    <cellStyle name="Dobro 2 3 2 2" xfId="19092" xr:uid="{609980CA-1C1B-4821-979D-84466A8B49CF}"/>
    <cellStyle name="Dobro 2 3 3" xfId="2008" xr:uid="{00000000-0005-0000-0000-00003B0D0000}"/>
    <cellStyle name="Dobro 2 3 3 2" xfId="19093" xr:uid="{95864FF0-1FDE-457C-92B7-A3BF61FF3D97}"/>
    <cellStyle name="Dobro 2 3 4" xfId="19091" xr:uid="{92B0F502-1310-414F-8532-A43BBF443A57}"/>
    <cellStyle name="Dobro 2 4" xfId="2009" xr:uid="{00000000-0005-0000-0000-00003C0D0000}"/>
    <cellStyle name="Dobro 2 4 2" xfId="19094" xr:uid="{20DF35A5-025A-4773-A1A7-AAD0F1B75E72}"/>
    <cellStyle name="Dobro 2 5" xfId="2010" xr:uid="{00000000-0005-0000-0000-00003D0D0000}"/>
    <cellStyle name="Dobro 2 5 2" xfId="19095" xr:uid="{881944E0-8CA2-4B98-8CB1-408FD57EEEE0}"/>
    <cellStyle name="Dobro 2 6" xfId="2011" xr:uid="{00000000-0005-0000-0000-00003E0D0000}"/>
    <cellStyle name="Dobro 2 6 2" xfId="19096" xr:uid="{B45F6E77-B129-4C90-AAA0-E781D342969C}"/>
    <cellStyle name="Dobro 2 7" xfId="19083" xr:uid="{87ABA552-0185-43BA-B8D4-C8B6C1F5671B}"/>
    <cellStyle name="Dobro 3" xfId="2012" xr:uid="{00000000-0005-0000-0000-00003F0D0000}"/>
    <cellStyle name="Dobro 3 2" xfId="19097" xr:uid="{95FD3A64-93F2-4858-B06A-5A1236C78497}"/>
    <cellStyle name="Euro" xfId="2013" xr:uid="{00000000-0005-0000-0000-0000400D0000}"/>
    <cellStyle name="Euro 2" xfId="2014" xr:uid="{00000000-0005-0000-0000-0000410D0000}"/>
    <cellStyle name="Euro 2 2" xfId="2015" xr:uid="{00000000-0005-0000-0000-0000420D0000}"/>
    <cellStyle name="Euro 2 2 2" xfId="2016" xr:uid="{00000000-0005-0000-0000-0000430D0000}"/>
    <cellStyle name="Euro 2 2 2 2" xfId="19101" xr:uid="{CBFEFEC6-56F4-4C88-9E89-2079CC4B51DB}"/>
    <cellStyle name="Euro 2 2 3" xfId="2017" xr:uid="{00000000-0005-0000-0000-0000440D0000}"/>
    <cellStyle name="Euro 2 2 3 2" xfId="19102" xr:uid="{669E6DEC-3E98-4CC5-B444-1837C58F1093}"/>
    <cellStyle name="Euro 2 2 4" xfId="19100" xr:uid="{8D3FB100-D204-4FEA-9F2F-9D5E6A324625}"/>
    <cellStyle name="Euro 2 3" xfId="2018" xr:uid="{00000000-0005-0000-0000-0000450D0000}"/>
    <cellStyle name="Euro 2 3 2" xfId="19103" xr:uid="{AAFE770D-3720-4393-B152-AB569EF64A18}"/>
    <cellStyle name="Euro 2 4" xfId="2019" xr:uid="{00000000-0005-0000-0000-0000460D0000}"/>
    <cellStyle name="Euro 2 4 2" xfId="19104" xr:uid="{3D2FDE07-96B8-4EB3-A47B-102EFDBB12D7}"/>
    <cellStyle name="Euro 2 5" xfId="2020" xr:uid="{00000000-0005-0000-0000-0000470D0000}"/>
    <cellStyle name="Euro 2 5 2" xfId="19105" xr:uid="{71698A75-113D-4852-9D66-E19EDFEE26C3}"/>
    <cellStyle name="Euro 2 6" xfId="19099" xr:uid="{7377255A-8173-4DE7-95F3-5B6128F2D0DA}"/>
    <cellStyle name="Euro 3" xfId="2021" xr:uid="{00000000-0005-0000-0000-0000480D0000}"/>
    <cellStyle name="Euro 3 2" xfId="2022" xr:uid="{00000000-0005-0000-0000-0000490D0000}"/>
    <cellStyle name="Euro 3 2 2" xfId="19107" xr:uid="{277E9E2C-1F31-4CB0-BA7E-700CAD86730C}"/>
    <cellStyle name="Euro 3 3" xfId="2023" xr:uid="{00000000-0005-0000-0000-00004A0D0000}"/>
    <cellStyle name="Euro 3 3 2" xfId="19108" xr:uid="{899D1A2C-EEEC-47F8-80DB-95B47447C05D}"/>
    <cellStyle name="Euro 3 4" xfId="19106" xr:uid="{FF6B7D7E-1AE6-48EE-9BC2-1F5F8FEA4C76}"/>
    <cellStyle name="Euro 4" xfId="2024" xr:uid="{00000000-0005-0000-0000-00004B0D0000}"/>
    <cellStyle name="Euro 4 2" xfId="19109" xr:uid="{E677F5E9-F046-4D87-98E5-F1A222DFFC3A}"/>
    <cellStyle name="Euro 5" xfId="2025" xr:uid="{00000000-0005-0000-0000-00004C0D0000}"/>
    <cellStyle name="Euro 5 2" xfId="19110" xr:uid="{73B1267E-A8B5-461D-BE42-4C2CE8C5CEB8}"/>
    <cellStyle name="Euro 6" xfId="2026" xr:uid="{00000000-0005-0000-0000-00004D0D0000}"/>
    <cellStyle name="Euro 6 2" xfId="19111" xr:uid="{9348E2B2-0457-4E06-9A68-9F855EEF479C}"/>
    <cellStyle name="Euro 7" xfId="19098" xr:uid="{F3509413-A515-4E17-A7B5-C59D127266B6}"/>
    <cellStyle name="Excel Built-in Normal" xfId="2027" xr:uid="{00000000-0005-0000-0000-00004E0D0000}"/>
    <cellStyle name="Excel Built-in Normal 2" xfId="19112" xr:uid="{75B1FC38-BF4A-46E2-9B65-BC6A7FD53861}"/>
    <cellStyle name="Good" xfId="2028" xr:uid="{00000000-0005-0000-0000-00004F0D0000}"/>
    <cellStyle name="Good 2" xfId="19113" xr:uid="{1FA989D3-21BD-4C0C-BE76-A140C3EAB723}"/>
    <cellStyle name="Hiperpovezava 2" xfId="2029" xr:uid="{00000000-0005-0000-0000-0000500D0000}"/>
    <cellStyle name="Hiperpovezava 2 2" xfId="2030" xr:uid="{00000000-0005-0000-0000-0000510D0000}"/>
    <cellStyle name="Hiperpovezava 2 2 2" xfId="19115" xr:uid="{F70F52A1-F13C-47BB-BEBE-4B48F90A52A6}"/>
    <cellStyle name="Hiperpovezava 2 3" xfId="19114" xr:uid="{1D8FE30D-D866-44CA-AE33-55B60A99AC38}"/>
    <cellStyle name="Hiperpovezava 3" xfId="36662" xr:uid="{2D1B15D6-47E9-47C2-B619-D6E7BB24B9DA}"/>
    <cellStyle name="Hyperlink 2" xfId="2031" xr:uid="{00000000-0005-0000-0000-0000520D0000}"/>
    <cellStyle name="Hyperlink 2 2" xfId="19116" xr:uid="{459C5028-0793-4F51-85EA-7645F9B204CF}"/>
    <cellStyle name="Hyperlink 3" xfId="2032" xr:uid="{00000000-0005-0000-0000-0000530D0000}"/>
    <cellStyle name="Hyperlink 3 2" xfId="19117" xr:uid="{25DF2395-66D2-4927-ACAC-917706C0B4D5}"/>
    <cellStyle name="Izhod 2" xfId="2033" xr:uid="{00000000-0005-0000-0000-0000540D0000}"/>
    <cellStyle name="Izhod 2 10" xfId="19118" xr:uid="{555D7D63-627C-4610-9A0F-64F2FB132F93}"/>
    <cellStyle name="Izhod 2 2" xfId="2034" xr:uid="{00000000-0005-0000-0000-0000550D0000}"/>
    <cellStyle name="Izhod 2 2 2" xfId="2035" xr:uid="{00000000-0005-0000-0000-0000560D0000}"/>
    <cellStyle name="Izhod 2 2 2 2" xfId="2036" xr:uid="{00000000-0005-0000-0000-0000570D0000}"/>
    <cellStyle name="Izhod 2 2 2 2 2" xfId="19122" xr:uid="{775B428F-CF50-494B-BE1D-5E863F2A1DB8}"/>
    <cellStyle name="Izhod 2 2 2 2 2 2" xfId="19123" xr:uid="{8AEBD768-1F64-465C-987A-E0DC47471D57}"/>
    <cellStyle name="Izhod 2 2 2 2 3" xfId="19124" xr:uid="{C1FE8526-0767-4B23-831A-1E10AA74D6D3}"/>
    <cellStyle name="Izhod 2 2 2 2 4" xfId="19121" xr:uid="{1A5222F4-1EAE-4A71-B5C0-845D51BDE6D5}"/>
    <cellStyle name="Izhod 2 2 2 3" xfId="2037" xr:uid="{00000000-0005-0000-0000-0000580D0000}"/>
    <cellStyle name="Izhod 2 2 2 3 2" xfId="2038" xr:uid="{00000000-0005-0000-0000-0000590D0000}"/>
    <cellStyle name="Izhod 2 2 2 3 2 2" xfId="19127" xr:uid="{1510BD79-B49A-4FE2-9F0A-27AAE2BA4DAE}"/>
    <cellStyle name="Izhod 2 2 2 3 2 2 2" xfId="19128" xr:uid="{ECA5D956-8265-4102-A3BD-665AF03A3545}"/>
    <cellStyle name="Izhod 2 2 2 3 2 3" xfId="19129" xr:uid="{AA133B16-39DC-4E73-92A4-4D2B7799D3B2}"/>
    <cellStyle name="Izhod 2 2 2 3 2 4" xfId="19126" xr:uid="{6057951E-8A52-4A6D-944B-E53FC5D96724}"/>
    <cellStyle name="Izhod 2 2 2 3 3" xfId="2039" xr:uid="{00000000-0005-0000-0000-00005A0D0000}"/>
    <cellStyle name="Izhod 2 2 2 3 3 2" xfId="19131" xr:uid="{61888EEC-24B8-4C4E-9F58-B0D164F91900}"/>
    <cellStyle name="Izhod 2 2 2 3 3 2 2" xfId="19132" xr:uid="{BE90AD5B-F6E1-4362-B2B4-81FB15C1C3B9}"/>
    <cellStyle name="Izhod 2 2 2 3 3 3" xfId="19133" xr:uid="{93D3330E-0C5B-41BB-B8DD-586310593CE2}"/>
    <cellStyle name="Izhod 2 2 2 3 3 4" xfId="19130" xr:uid="{126EFB21-85F8-4EA7-B91B-61AE1E92C66A}"/>
    <cellStyle name="Izhod 2 2 2 3 4" xfId="19134" xr:uid="{BC123A69-3B3C-4336-B0A3-ED3849D2D329}"/>
    <cellStyle name="Izhod 2 2 2 3 4 2" xfId="19135" xr:uid="{F31C5C78-02EC-4071-B7A9-C42CD4EB15F4}"/>
    <cellStyle name="Izhod 2 2 2 3 5" xfId="19136" xr:uid="{95F4685B-138F-446F-9B70-4D9D7FC03163}"/>
    <cellStyle name="Izhod 2 2 2 3 6" xfId="19125" xr:uid="{9948BF89-F614-489A-B614-ED8D6D0B6CF6}"/>
    <cellStyle name="Izhod 2 2 2 4" xfId="2040" xr:uid="{00000000-0005-0000-0000-00005B0D0000}"/>
    <cellStyle name="Izhod 2 2 2 4 2" xfId="19138" xr:uid="{B07AB220-F341-4C5A-A402-A613637AE1B1}"/>
    <cellStyle name="Izhod 2 2 2 4 2 2" xfId="19139" xr:uid="{D054AC9F-CF1E-489D-B912-9F34F688FBE7}"/>
    <cellStyle name="Izhod 2 2 2 4 3" xfId="19140" xr:uid="{10C0D379-2B97-4162-B114-5D2A6AE6D5A8}"/>
    <cellStyle name="Izhod 2 2 2 4 4" xfId="19137" xr:uid="{859E8EAA-C13F-4A59-876E-87D3A88E53AB}"/>
    <cellStyle name="Izhod 2 2 2 5" xfId="19141" xr:uid="{4E2A7C47-F66F-4F18-9C5E-AC62D9A9D8E1}"/>
    <cellStyle name="Izhod 2 2 2 5 2" xfId="19142" xr:uid="{114433D3-9B83-4E65-99F4-F92CE8F78EB1}"/>
    <cellStyle name="Izhod 2 2 2 6" xfId="19143" xr:uid="{3D0AD70B-C3AA-44D6-9250-BD4B5B55C18B}"/>
    <cellStyle name="Izhod 2 2 2 7" xfId="19120" xr:uid="{925F4C3B-C965-43F8-BC00-AEED373222B9}"/>
    <cellStyle name="Izhod 2 2 3" xfId="2041" xr:uid="{00000000-0005-0000-0000-00005C0D0000}"/>
    <cellStyle name="Izhod 2 2 3 2" xfId="2042" xr:uid="{00000000-0005-0000-0000-00005D0D0000}"/>
    <cellStyle name="Izhod 2 2 3 2 2" xfId="2043" xr:uid="{00000000-0005-0000-0000-00005E0D0000}"/>
    <cellStyle name="Izhod 2 2 3 2 2 2" xfId="19147" xr:uid="{BC9FEE23-2966-4471-B41E-E54D23D291A7}"/>
    <cellStyle name="Izhod 2 2 3 2 2 2 2" xfId="19148" xr:uid="{1DE989F6-C441-4470-9BFB-0F95869CA78C}"/>
    <cellStyle name="Izhod 2 2 3 2 2 3" xfId="19149" xr:uid="{A1266091-8A0E-493D-8EA9-7673B2BD6F03}"/>
    <cellStyle name="Izhod 2 2 3 2 2 4" xfId="19146" xr:uid="{4263F477-3E84-4F6C-B427-73575B3F67D0}"/>
    <cellStyle name="Izhod 2 2 3 2 3" xfId="2044" xr:uid="{00000000-0005-0000-0000-00005F0D0000}"/>
    <cellStyle name="Izhod 2 2 3 2 3 2" xfId="19151" xr:uid="{0917A47C-C08E-4D7F-8B0E-E6C3DEF7CDCD}"/>
    <cellStyle name="Izhod 2 2 3 2 3 2 2" xfId="19152" xr:uid="{8574A790-2F8C-485A-8B5C-E02B1182FE4E}"/>
    <cellStyle name="Izhod 2 2 3 2 3 3" xfId="19153" xr:uid="{B0C9A9C6-C2B2-4880-801C-FA13A7E58E3C}"/>
    <cellStyle name="Izhod 2 2 3 2 3 4" xfId="19150" xr:uid="{7601180E-B175-4DA1-959E-F5816F017EBD}"/>
    <cellStyle name="Izhod 2 2 3 2 4" xfId="19154" xr:uid="{B9A007CF-CD21-4FE8-A8CA-4B52E1B38EF9}"/>
    <cellStyle name="Izhod 2 2 3 2 4 2" xfId="19155" xr:uid="{4A9CB505-63C6-475A-830C-5FC410C3506F}"/>
    <cellStyle name="Izhod 2 2 3 2 5" xfId="19156" xr:uid="{376FAC9C-A439-4396-A55B-60BBB1F10FB4}"/>
    <cellStyle name="Izhod 2 2 3 2 6" xfId="19145" xr:uid="{D9CE199E-F437-4490-886E-B88F084067A0}"/>
    <cellStyle name="Izhod 2 2 3 3" xfId="19157" xr:uid="{6383A008-2DB8-498B-A4D4-ECC5DF126031}"/>
    <cellStyle name="Izhod 2 2 3 3 2" xfId="19158" xr:uid="{223B5195-5216-461A-A99F-C712821CB47E}"/>
    <cellStyle name="Izhod 2 2 3 4" xfId="19159" xr:uid="{0F37F979-D048-4E93-98E9-000CD0F8621D}"/>
    <cellStyle name="Izhod 2 2 3 5" xfId="19144" xr:uid="{2D728578-3FCD-4EC6-9EC1-1961C7FF8DFF}"/>
    <cellStyle name="Izhod 2 2 4" xfId="2045" xr:uid="{00000000-0005-0000-0000-0000600D0000}"/>
    <cellStyle name="Izhod 2 2 4 2" xfId="2046" xr:uid="{00000000-0005-0000-0000-0000610D0000}"/>
    <cellStyle name="Izhod 2 2 4 2 2" xfId="2047" xr:uid="{00000000-0005-0000-0000-0000620D0000}"/>
    <cellStyle name="Izhod 2 2 4 2 2 2" xfId="19163" xr:uid="{819269D1-00CD-4381-BC0D-A35FFC5B351B}"/>
    <cellStyle name="Izhod 2 2 4 2 2 2 2" xfId="19164" xr:uid="{FF077883-355B-4749-9B13-92B1CD18C2A5}"/>
    <cellStyle name="Izhod 2 2 4 2 2 3" xfId="19165" xr:uid="{E4D93EE2-6221-40E4-93DB-3659F44625BA}"/>
    <cellStyle name="Izhod 2 2 4 2 2 4" xfId="19162" xr:uid="{461B154B-9057-4615-910C-B0CA5B87B795}"/>
    <cellStyle name="Izhod 2 2 4 2 3" xfId="2048" xr:uid="{00000000-0005-0000-0000-0000630D0000}"/>
    <cellStyle name="Izhod 2 2 4 2 3 2" xfId="19167" xr:uid="{E2F82ED1-C6D3-485A-8BF1-C827E24BB918}"/>
    <cellStyle name="Izhod 2 2 4 2 3 2 2" xfId="19168" xr:uid="{DC99E5E4-A907-494C-962A-7B056D3A44DA}"/>
    <cellStyle name="Izhod 2 2 4 2 3 3" xfId="19169" xr:uid="{6D0EB02F-33AB-4267-AB55-19F46E280A0C}"/>
    <cellStyle name="Izhod 2 2 4 2 3 4" xfId="19166" xr:uid="{BEE53312-9A3B-4E6A-9BCE-A0D8796984AB}"/>
    <cellStyle name="Izhod 2 2 4 2 4" xfId="19170" xr:uid="{074C5996-DA1C-4353-BFF7-01CB9C7CB0D3}"/>
    <cellStyle name="Izhod 2 2 4 2 4 2" xfId="19171" xr:uid="{B6F7A5EF-3C51-4C9C-A385-453F6C1DEACA}"/>
    <cellStyle name="Izhod 2 2 4 2 5" xfId="19172" xr:uid="{85CC629C-D57D-41C4-AD64-63FE83E13641}"/>
    <cellStyle name="Izhod 2 2 4 2 6" xfId="19161" xr:uid="{3A415FB6-F44E-48C6-8701-D865DA1B2FD7}"/>
    <cellStyle name="Izhod 2 2 4 3" xfId="19173" xr:uid="{8D8AA527-751D-41FD-93A2-473907B09A1D}"/>
    <cellStyle name="Izhod 2 2 4 3 2" xfId="19174" xr:uid="{812E3442-C71E-44E8-B3E7-47A443E19B02}"/>
    <cellStyle name="Izhod 2 2 4 4" xfId="19175" xr:uid="{85B8A3E2-B233-4A4E-8832-F8FDD90B8EE9}"/>
    <cellStyle name="Izhod 2 2 4 5" xfId="19160" xr:uid="{C9740E38-FDC3-4F7E-A22E-0515D8E75FF5}"/>
    <cellStyle name="Izhod 2 2 5" xfId="2049" xr:uid="{00000000-0005-0000-0000-0000640D0000}"/>
    <cellStyle name="Izhod 2 2 5 2" xfId="2050" xr:uid="{00000000-0005-0000-0000-0000650D0000}"/>
    <cellStyle name="Izhod 2 2 5 2 2" xfId="19178" xr:uid="{63D08A65-EDD6-4F26-886C-7D5ABFCFE837}"/>
    <cellStyle name="Izhod 2 2 5 2 2 2" xfId="19179" xr:uid="{3BB3958D-1DE3-4895-A87B-005DFB6DB7D3}"/>
    <cellStyle name="Izhod 2 2 5 2 3" xfId="19180" xr:uid="{CB8D989F-BC12-4648-9FB1-AD2A60D82A1D}"/>
    <cellStyle name="Izhod 2 2 5 2 4" xfId="19177" xr:uid="{AF794C0D-DC74-487F-B275-D1F320F6BC6C}"/>
    <cellStyle name="Izhod 2 2 5 3" xfId="2051" xr:uid="{00000000-0005-0000-0000-0000660D0000}"/>
    <cellStyle name="Izhod 2 2 5 3 2" xfId="19182" xr:uid="{31FBDF2C-B1B7-4BD9-9336-438A309A4310}"/>
    <cellStyle name="Izhod 2 2 5 3 2 2" xfId="19183" xr:uid="{8E6FBE17-95F6-4DCF-9268-9AD29C1D44EC}"/>
    <cellStyle name="Izhod 2 2 5 3 3" xfId="19184" xr:uid="{6365F773-8BF6-45F9-8214-D42182E99040}"/>
    <cellStyle name="Izhod 2 2 5 3 4" xfId="19181" xr:uid="{E47A32D8-BFF8-4EEC-A7F0-B8CB12228E86}"/>
    <cellStyle name="Izhod 2 2 5 4" xfId="2052" xr:uid="{00000000-0005-0000-0000-0000670D0000}"/>
    <cellStyle name="Izhod 2 2 5 4 2" xfId="19186" xr:uid="{11DB9C3B-15C2-4F7A-93A0-BBC08DAC824C}"/>
    <cellStyle name="Izhod 2 2 5 4 2 2" xfId="19187" xr:uid="{E1B3A56A-8E67-47DD-AEA8-82102B287AEA}"/>
    <cellStyle name="Izhod 2 2 5 4 3" xfId="19188" xr:uid="{B5B6A688-55A2-4D83-9E55-1E9E822B184E}"/>
    <cellStyle name="Izhod 2 2 5 4 4" xfId="19185" xr:uid="{9AD677E4-50B8-4DA8-834A-B61B20D9E418}"/>
    <cellStyle name="Izhod 2 2 5 5" xfId="19189" xr:uid="{D3BDBE78-98C9-4CC6-9F86-0803C00BB8BD}"/>
    <cellStyle name="Izhod 2 2 5 5 2" xfId="19190" xr:uid="{EB15EC5E-BF42-40F7-8CD4-56116F1B284D}"/>
    <cellStyle name="Izhod 2 2 5 6" xfId="19191" xr:uid="{8A69049D-4F66-48B9-95A0-6F98AF996F54}"/>
    <cellStyle name="Izhod 2 2 5 7" xfId="19192" xr:uid="{D58421F4-EEC0-4884-9087-F5D975BBB794}"/>
    <cellStyle name="Izhod 2 2 5 8" xfId="19176" xr:uid="{9BC403B7-1777-4294-87D6-DA38EC50A8F1}"/>
    <cellStyle name="Izhod 2 2 6" xfId="2053" xr:uid="{00000000-0005-0000-0000-0000680D0000}"/>
    <cellStyle name="Izhod 2 2 6 2" xfId="2054" xr:uid="{00000000-0005-0000-0000-0000690D0000}"/>
    <cellStyle name="Izhod 2 2 6 2 2" xfId="19195" xr:uid="{349B9B3C-02C1-433C-AACB-B3EBABA79BEF}"/>
    <cellStyle name="Izhod 2 2 6 2 2 2" xfId="19196" xr:uid="{27708380-806B-42FA-94AC-65E7754779AD}"/>
    <cellStyle name="Izhod 2 2 6 2 3" xfId="19197" xr:uid="{FDD7E5CF-810F-44C4-AD87-3E10B669303B}"/>
    <cellStyle name="Izhod 2 2 6 2 4" xfId="19194" xr:uid="{D3C8AD67-E532-45E0-9389-6811B7006A9A}"/>
    <cellStyle name="Izhod 2 2 6 3" xfId="2055" xr:uid="{00000000-0005-0000-0000-00006A0D0000}"/>
    <cellStyle name="Izhod 2 2 6 3 2" xfId="19199" xr:uid="{45FC49E4-1C72-451E-992A-6E5E96C5A901}"/>
    <cellStyle name="Izhod 2 2 6 3 2 2" xfId="19200" xr:uid="{FC513F31-4702-4079-B531-9B1EEA12600D}"/>
    <cellStyle name="Izhod 2 2 6 3 3" xfId="19201" xr:uid="{B5DD59EE-8BE9-4194-8958-DFD77199F630}"/>
    <cellStyle name="Izhod 2 2 6 3 4" xfId="19198" xr:uid="{ABAFFDDC-5694-4120-AD8F-7DEDF49A810A}"/>
    <cellStyle name="Izhod 2 2 6 4" xfId="19202" xr:uid="{BF5540C4-EB16-4572-8025-868350FDD2F5}"/>
    <cellStyle name="Izhod 2 2 6 4 2" xfId="19203" xr:uid="{8BA3369E-C26F-4D8A-8075-F26AD5BC4DA1}"/>
    <cellStyle name="Izhod 2 2 6 5" xfId="19204" xr:uid="{F0E29888-918C-4344-9FBD-F628E65A49DB}"/>
    <cellStyle name="Izhod 2 2 6 6" xfId="19193" xr:uid="{13DB2CE9-4586-4CC1-BEA6-7B17B6372F5F}"/>
    <cellStyle name="Izhod 2 2 7" xfId="19205" xr:uid="{A68BD1F2-D336-428E-9BCF-06749FF2097D}"/>
    <cellStyle name="Izhod 2 2 7 2" xfId="19206" xr:uid="{F0BC4E51-FC11-4E17-9063-E4B278823FB4}"/>
    <cellStyle name="Izhod 2 2 7 3" xfId="19207" xr:uid="{BDA63070-8A2C-421B-B599-ABA59138DD13}"/>
    <cellStyle name="Izhod 2 2 8" xfId="19208" xr:uid="{BC5D5D31-0B09-40DE-87D3-1481C9B6F6B3}"/>
    <cellStyle name="Izhod 2 2 9" xfId="19119" xr:uid="{E53D3A96-C921-4D14-A938-8C4DE0C79226}"/>
    <cellStyle name="Izhod 2 3" xfId="2056" xr:uid="{00000000-0005-0000-0000-00006B0D0000}"/>
    <cellStyle name="Izhod 2 3 2" xfId="2057" xr:uid="{00000000-0005-0000-0000-00006C0D0000}"/>
    <cellStyle name="Izhod 2 3 2 2" xfId="2058" xr:uid="{00000000-0005-0000-0000-00006D0D0000}"/>
    <cellStyle name="Izhod 2 3 2 2 2" xfId="19212" xr:uid="{499E5A6B-791F-4CF8-9FF1-05911AE114AE}"/>
    <cellStyle name="Izhod 2 3 2 2 2 2" xfId="19213" xr:uid="{E263A79C-DC40-457C-806A-0D893B7474F2}"/>
    <cellStyle name="Izhod 2 3 2 2 3" xfId="19214" xr:uid="{234C1254-C48E-49A2-B2E5-66CBCDE243E2}"/>
    <cellStyle name="Izhod 2 3 2 2 4" xfId="19211" xr:uid="{A333A4D0-80E5-4167-903A-80CC569AB8C9}"/>
    <cellStyle name="Izhod 2 3 2 3" xfId="2059" xr:uid="{00000000-0005-0000-0000-00006E0D0000}"/>
    <cellStyle name="Izhod 2 3 2 3 2" xfId="19216" xr:uid="{36F7163E-2179-41D2-917F-BE67225FCE18}"/>
    <cellStyle name="Izhod 2 3 2 3 2 2" xfId="19217" xr:uid="{66769D9B-48BE-4690-B6D6-7B2AA182C179}"/>
    <cellStyle name="Izhod 2 3 2 3 3" xfId="19218" xr:uid="{51FB176B-346E-49A4-A39C-BBE75DEAD991}"/>
    <cellStyle name="Izhod 2 3 2 3 4" xfId="19215" xr:uid="{4D44ECBE-9884-4C1A-9400-E65BDEA52078}"/>
    <cellStyle name="Izhod 2 3 2 4" xfId="19219" xr:uid="{B62B8EA9-1AEF-4651-BD63-8A77021C7D71}"/>
    <cellStyle name="Izhod 2 3 2 4 2" xfId="19220" xr:uid="{2303FDBD-92F5-4311-B5E7-6999D21411EE}"/>
    <cellStyle name="Izhod 2 3 2 5" xfId="19221" xr:uid="{553B4F30-645E-46AC-8D17-6F55C382A381}"/>
    <cellStyle name="Izhod 2 3 2 6" xfId="19210" xr:uid="{D342DB41-2B7D-470F-B65A-73714FEF7E8B}"/>
    <cellStyle name="Izhod 2 3 3" xfId="19222" xr:uid="{7346F3A3-0C27-4EF9-9C5E-02ED558900F4}"/>
    <cellStyle name="Izhod 2 3 3 2" xfId="19223" xr:uid="{0C53DE39-32E1-4ABD-B09E-2561EA879C16}"/>
    <cellStyle name="Izhod 2 3 4" xfId="19224" xr:uid="{A73E15F9-830E-4F36-A87C-943A2285B0B4}"/>
    <cellStyle name="Izhod 2 3 5" xfId="19209" xr:uid="{F7C65A57-73A7-4FE5-A106-1650945230C6}"/>
    <cellStyle name="Izhod 2 4" xfId="2060" xr:uid="{00000000-0005-0000-0000-00006F0D0000}"/>
    <cellStyle name="Izhod 2 4 2" xfId="2061" xr:uid="{00000000-0005-0000-0000-0000700D0000}"/>
    <cellStyle name="Izhod 2 4 2 2" xfId="2062" xr:uid="{00000000-0005-0000-0000-0000710D0000}"/>
    <cellStyle name="Izhod 2 4 2 2 2" xfId="19228" xr:uid="{5B7810C7-0AD6-45C6-8C5F-A7C33B67B009}"/>
    <cellStyle name="Izhod 2 4 2 2 2 2" xfId="19229" xr:uid="{FBDB380B-E0AE-422C-8398-A5F163CE4EDB}"/>
    <cellStyle name="Izhod 2 4 2 2 3" xfId="19230" xr:uid="{89DFC469-8FD5-4FD8-B6F5-5779A954F108}"/>
    <cellStyle name="Izhod 2 4 2 2 4" xfId="19227" xr:uid="{91A5C2D2-0CD7-4FB6-B40C-F5C2FF3858BE}"/>
    <cellStyle name="Izhod 2 4 2 3" xfId="2063" xr:uid="{00000000-0005-0000-0000-0000720D0000}"/>
    <cellStyle name="Izhod 2 4 2 3 2" xfId="19232" xr:uid="{9012541E-43B1-4F38-8AF1-67295CB5C1AA}"/>
    <cellStyle name="Izhod 2 4 2 3 2 2" xfId="19233" xr:uid="{332A70FD-5DCF-49A4-9AD9-ED1BD942A2D4}"/>
    <cellStyle name="Izhod 2 4 2 3 3" xfId="19234" xr:uid="{783DFF3B-6F0B-4C9B-94E5-016596A773D5}"/>
    <cellStyle name="Izhod 2 4 2 3 4" xfId="19231" xr:uid="{067680AD-ECA9-403A-B4B9-FCC1E37427FB}"/>
    <cellStyle name="Izhod 2 4 2 4" xfId="19235" xr:uid="{1A553C0B-5F5D-4EBF-BD77-4F70EEB86B9C}"/>
    <cellStyle name="Izhod 2 4 2 4 2" xfId="19236" xr:uid="{5A8C0FC9-75DB-4E89-9DA4-760191AC4FBE}"/>
    <cellStyle name="Izhod 2 4 2 5" xfId="19237" xr:uid="{71EE6391-EC94-460C-9F3B-7C39D77584E3}"/>
    <cellStyle name="Izhod 2 4 2 6" xfId="19226" xr:uid="{4C649CA7-A8CA-4F14-854C-51A091C84E51}"/>
    <cellStyle name="Izhod 2 4 3" xfId="19238" xr:uid="{2E728F10-438C-4BBE-94C5-34438BCEB4D4}"/>
    <cellStyle name="Izhod 2 4 3 2" xfId="19239" xr:uid="{246505D5-082C-48C7-B473-78048A981A2B}"/>
    <cellStyle name="Izhod 2 4 4" xfId="19240" xr:uid="{E0DF3F0C-82A5-4549-A92E-C530FFF5F63D}"/>
    <cellStyle name="Izhod 2 4 5" xfId="19225" xr:uid="{8EAD2563-C12B-43A3-9B84-8AB85B8998AC}"/>
    <cellStyle name="Izhod 2 5" xfId="2064" xr:uid="{00000000-0005-0000-0000-0000730D0000}"/>
    <cellStyle name="Izhod 2 5 2" xfId="2065" xr:uid="{00000000-0005-0000-0000-0000740D0000}"/>
    <cellStyle name="Izhod 2 5 2 2" xfId="2066" xr:uid="{00000000-0005-0000-0000-0000750D0000}"/>
    <cellStyle name="Izhod 2 5 2 2 2" xfId="19244" xr:uid="{E9E2FF98-94A8-4B0A-A817-CE462170A6BD}"/>
    <cellStyle name="Izhod 2 5 2 2 2 2" xfId="19245" xr:uid="{46850E7D-2C69-4D64-A9F4-0472D87707A1}"/>
    <cellStyle name="Izhod 2 5 2 2 3" xfId="19246" xr:uid="{3C2E089B-DCCC-4014-BDA5-3FAEC9BF4D7A}"/>
    <cellStyle name="Izhod 2 5 2 2 4" xfId="19243" xr:uid="{9A27EE39-59B4-46DC-885D-F2CFF1E8834E}"/>
    <cellStyle name="Izhod 2 5 2 3" xfId="2067" xr:uid="{00000000-0005-0000-0000-0000760D0000}"/>
    <cellStyle name="Izhod 2 5 2 3 2" xfId="19248" xr:uid="{14283842-DAD8-4C78-A078-D7D2835B90CC}"/>
    <cellStyle name="Izhod 2 5 2 3 2 2" xfId="19249" xr:uid="{ECD9FC62-08F7-44C2-A1C9-72092D473825}"/>
    <cellStyle name="Izhod 2 5 2 3 3" xfId="19250" xr:uid="{7246126D-6DC9-4C6E-A02C-600D0DCFC9B5}"/>
    <cellStyle name="Izhod 2 5 2 3 4" xfId="19247" xr:uid="{8DA5DDCC-51E9-48BB-9D12-2CA113E62899}"/>
    <cellStyle name="Izhod 2 5 2 4" xfId="19251" xr:uid="{3CD95E32-7BCB-46B4-82C3-0E3E7F80CC6C}"/>
    <cellStyle name="Izhod 2 5 2 4 2" xfId="19252" xr:uid="{81AD61CE-4570-488E-A983-8461A4710BE3}"/>
    <cellStyle name="Izhod 2 5 2 5" xfId="19253" xr:uid="{77CCB9A8-9698-4BB1-BA70-7802F2BF80B2}"/>
    <cellStyle name="Izhod 2 5 2 6" xfId="19242" xr:uid="{DB8D5A4D-8DA6-4F6D-9FE7-FD956AF8C202}"/>
    <cellStyle name="Izhod 2 5 3" xfId="19254" xr:uid="{53D843B0-99B5-4BC6-8B8A-DB6D25B4A97E}"/>
    <cellStyle name="Izhod 2 5 3 2" xfId="19255" xr:uid="{A7B7B197-6D82-4B4E-BE67-BE38A82CD404}"/>
    <cellStyle name="Izhod 2 5 4" xfId="19256" xr:uid="{05DC87D2-1F9C-4747-83FE-F0540AD674F9}"/>
    <cellStyle name="Izhod 2 5 5" xfId="19241" xr:uid="{D88D6686-B793-4523-B24D-CF9A6B858816}"/>
    <cellStyle name="Izhod 2 6" xfId="2068" xr:uid="{00000000-0005-0000-0000-0000770D0000}"/>
    <cellStyle name="Izhod 2 6 2" xfId="2069" xr:uid="{00000000-0005-0000-0000-0000780D0000}"/>
    <cellStyle name="Izhod 2 6 2 2" xfId="19259" xr:uid="{064A07CE-CF6B-4E78-9ED2-C0410B0F4CE0}"/>
    <cellStyle name="Izhod 2 6 2 2 2" xfId="19260" xr:uid="{A9C67FDD-8DA7-4137-80CB-E7EB7B7C48BC}"/>
    <cellStyle name="Izhod 2 6 2 3" xfId="19261" xr:uid="{80F31644-D434-48A8-B1DB-A8AC54F279DD}"/>
    <cellStyle name="Izhod 2 6 2 4" xfId="19258" xr:uid="{CA5CE158-55F2-470F-AFCB-36DD6016C6B5}"/>
    <cellStyle name="Izhod 2 6 3" xfId="2070" xr:uid="{00000000-0005-0000-0000-0000790D0000}"/>
    <cellStyle name="Izhod 2 6 3 2" xfId="19263" xr:uid="{E644063C-522D-4165-BDAD-E9978A0BE9EF}"/>
    <cellStyle name="Izhod 2 6 3 2 2" xfId="19264" xr:uid="{F8B8B3D7-A015-4C23-8091-1F0C329ABA59}"/>
    <cellStyle name="Izhod 2 6 3 3" xfId="19265" xr:uid="{25A25F84-5503-4C5C-A3B3-387CFC325BC1}"/>
    <cellStyle name="Izhod 2 6 3 4" xfId="19262" xr:uid="{DE66D4F6-E8D8-4F50-9EFC-93663746E6EC}"/>
    <cellStyle name="Izhod 2 6 4" xfId="19266" xr:uid="{148047D5-334F-420B-90FE-56B1881C3D0C}"/>
    <cellStyle name="Izhod 2 6 4 2" xfId="19267" xr:uid="{31C8DD24-51C1-49CE-A825-6940DD28536E}"/>
    <cellStyle name="Izhod 2 6 5" xfId="19268" xr:uid="{E679DEAC-7EBB-40B2-8124-E5FDF5CF6C5C}"/>
    <cellStyle name="Izhod 2 6 6" xfId="19257" xr:uid="{D45FF958-1201-4D6F-A81A-9EFF6D602D4F}"/>
    <cellStyle name="Izhod 2 7" xfId="2071" xr:uid="{00000000-0005-0000-0000-00007A0D0000}"/>
    <cellStyle name="Izhod 2 7 2" xfId="2072" xr:uid="{00000000-0005-0000-0000-00007B0D0000}"/>
    <cellStyle name="Izhod 2 7 2 2" xfId="19271" xr:uid="{9972EFB0-0BB6-408A-AB03-B99F5D9574D4}"/>
    <cellStyle name="Izhod 2 7 2 2 2" xfId="19272" xr:uid="{75DB43CC-2341-4CAF-95BC-6DE48464E9B6}"/>
    <cellStyle name="Izhod 2 7 2 3" xfId="19273" xr:uid="{01023235-7099-4D55-8699-BFB025F83CC6}"/>
    <cellStyle name="Izhod 2 7 2 4" xfId="19270" xr:uid="{4AA46409-505F-4791-9B26-EA3EB43428BF}"/>
    <cellStyle name="Izhod 2 7 3" xfId="2073" xr:uid="{00000000-0005-0000-0000-00007C0D0000}"/>
    <cellStyle name="Izhod 2 7 3 2" xfId="19275" xr:uid="{2CFAAFDE-E2B4-4A73-9100-634434ADF7A1}"/>
    <cellStyle name="Izhod 2 7 3 2 2" xfId="19276" xr:uid="{4E3270C3-2F27-43F9-8198-AC93DED7678F}"/>
    <cellStyle name="Izhod 2 7 3 3" xfId="19277" xr:uid="{D2354CF3-AE26-4049-B67B-2DF3C1EC19BA}"/>
    <cellStyle name="Izhod 2 7 3 4" xfId="19274" xr:uid="{05C91628-5368-40A4-8A15-040584F9B35A}"/>
    <cellStyle name="Izhod 2 7 4" xfId="19278" xr:uid="{92898A85-CAA8-40EE-8A0A-21D422A1AB2F}"/>
    <cellStyle name="Izhod 2 7 4 2" xfId="19279" xr:uid="{B8DF2FF9-5D04-43E9-8C77-9A8699C48163}"/>
    <cellStyle name="Izhod 2 7 5" xfId="19280" xr:uid="{293115B5-9193-45DB-8B60-A0F6DC0FF9AC}"/>
    <cellStyle name="Izhod 2 7 6" xfId="19269" xr:uid="{BAD8422A-3A75-44CD-9968-B508A1E06083}"/>
    <cellStyle name="Izhod 2 8" xfId="19281" xr:uid="{B5C2387F-1570-4870-A45E-9C780F5AE64E}"/>
    <cellStyle name="Izhod 2 8 2" xfId="19282" xr:uid="{46A3A5B5-2216-4A4D-ADC7-7570EEAD07C4}"/>
    <cellStyle name="Izhod 2 9" xfId="19283" xr:uid="{6967179E-8EE1-4DF0-9090-F791C0C0067D}"/>
    <cellStyle name="Izhod 3" xfId="2074" xr:uid="{00000000-0005-0000-0000-00007D0D0000}"/>
    <cellStyle name="Izhod 3 2" xfId="2075" xr:uid="{00000000-0005-0000-0000-00007E0D0000}"/>
    <cellStyle name="Izhod 3 2 2" xfId="2076" xr:uid="{00000000-0005-0000-0000-00007F0D0000}"/>
    <cellStyle name="Izhod 3 2 2 2" xfId="19287" xr:uid="{B6706127-A397-42F5-8735-A93C43DBCB72}"/>
    <cellStyle name="Izhod 3 2 2 2 2" xfId="19288" xr:uid="{D761A215-AAED-44C6-B300-97F91290312D}"/>
    <cellStyle name="Izhod 3 2 2 3" xfId="19289" xr:uid="{B9A86FE9-A20B-4286-95FC-FEDE9784F0F5}"/>
    <cellStyle name="Izhod 3 2 2 4" xfId="19286" xr:uid="{256B349B-114F-4E4E-BDAC-BA649059C0E9}"/>
    <cellStyle name="Izhod 3 2 3" xfId="2077" xr:uid="{00000000-0005-0000-0000-0000800D0000}"/>
    <cellStyle name="Izhod 3 2 3 2" xfId="19291" xr:uid="{A526CA55-6B99-431D-802C-B6382DBEB37A}"/>
    <cellStyle name="Izhod 3 2 3 2 2" xfId="19292" xr:uid="{A7E7F421-3174-4493-A9AB-40009D119880}"/>
    <cellStyle name="Izhod 3 2 3 3" xfId="19293" xr:uid="{BFE1FA62-9556-4A04-A3EE-60141C6BB25B}"/>
    <cellStyle name="Izhod 3 2 3 4" xfId="19290" xr:uid="{31FEDD7D-6171-4A10-87ED-7D304E3BC6A3}"/>
    <cellStyle name="Izhod 3 2 4" xfId="19294" xr:uid="{5BE2910F-01A3-476B-AE88-8C5658D9CB69}"/>
    <cellStyle name="Izhod 3 2 4 2" xfId="19295" xr:uid="{B2D1BDD6-2C06-4D06-83DF-D0B28A4271B0}"/>
    <cellStyle name="Izhod 3 2 5" xfId="19296" xr:uid="{80A18443-BC09-4079-A910-219ADC505E92}"/>
    <cellStyle name="Izhod 3 2 6" xfId="19285" xr:uid="{B9C493F5-2874-442B-94E8-FF4389B0714D}"/>
    <cellStyle name="Izhod 3 3" xfId="2078" xr:uid="{00000000-0005-0000-0000-0000810D0000}"/>
    <cellStyle name="Izhod 3 3 2" xfId="2079" xr:uid="{00000000-0005-0000-0000-0000820D0000}"/>
    <cellStyle name="Izhod 3 3 2 2" xfId="19299" xr:uid="{51293620-7627-45AD-8C0C-CEFB7ABD4309}"/>
    <cellStyle name="Izhod 3 3 2 2 2" xfId="19300" xr:uid="{18141FFD-B4E2-4513-98D6-910BF085009F}"/>
    <cellStyle name="Izhod 3 3 2 3" xfId="19301" xr:uid="{AF841C4D-BC5B-4776-872E-9E9FD1BEA631}"/>
    <cellStyle name="Izhod 3 3 2 4" xfId="19298" xr:uid="{747C2D00-4735-4BD6-8F98-D6FCDD01B476}"/>
    <cellStyle name="Izhod 3 3 3" xfId="2080" xr:uid="{00000000-0005-0000-0000-0000830D0000}"/>
    <cellStyle name="Izhod 3 3 3 2" xfId="19303" xr:uid="{358D7314-7A9B-49FF-B14C-D44A34215287}"/>
    <cellStyle name="Izhod 3 3 3 2 2" xfId="19304" xr:uid="{04CC38DA-A161-43ED-AE2C-C90CB607149C}"/>
    <cellStyle name="Izhod 3 3 3 3" xfId="19305" xr:uid="{E0B4C29F-C5C9-4B3F-8215-6D49320DA368}"/>
    <cellStyle name="Izhod 3 3 3 4" xfId="19302" xr:uid="{7132532A-46EB-4B07-A118-15E73996FB14}"/>
    <cellStyle name="Izhod 3 3 4" xfId="19306" xr:uid="{8164692A-6419-4A77-8AA5-C47B32471477}"/>
    <cellStyle name="Izhod 3 3 4 2" xfId="19307" xr:uid="{20B229FF-711E-4969-85FE-DCFC7C9E3657}"/>
    <cellStyle name="Izhod 3 3 5" xfId="19308" xr:uid="{38721B16-4428-4015-B318-03F85B9E25E2}"/>
    <cellStyle name="Izhod 3 3 6" xfId="19297" xr:uid="{BEE9AE0C-050F-49BC-B5D6-AEFDCF87F530}"/>
    <cellStyle name="Izhod 3 4" xfId="19309" xr:uid="{5AAA62C2-76ED-4FB5-AA46-749491375556}"/>
    <cellStyle name="Izhod 3 4 2" xfId="19310" xr:uid="{604D6892-5207-44C1-95A8-2B0520896EB7}"/>
    <cellStyle name="Izhod 3 5" xfId="19311" xr:uid="{C0F40D2F-DCE6-4224-B2AC-2D9A0C620CE5}"/>
    <cellStyle name="Izhod 3 6" xfId="19284" xr:uid="{9BABD044-9648-40E2-AF26-1929D6082C04}"/>
    <cellStyle name="Izračuni" xfId="2081" xr:uid="{00000000-0005-0000-0000-0000840D0000}"/>
    <cellStyle name="Izračuni 2" xfId="19312" xr:uid="{C628D596-843D-491A-B481-2DAABF0D2F74}"/>
    <cellStyle name="Izračuni 2 2" xfId="2082" xr:uid="{00000000-0005-0000-0000-0000850D0000}"/>
    <cellStyle name="Izračuni 2 2 2" xfId="19313" xr:uid="{1C7ECE42-EDC1-4FC8-8E10-22C3E798FD01}"/>
    <cellStyle name="Izračuni 2 2 3" xfId="2083" xr:uid="{00000000-0005-0000-0000-0000860D0000}"/>
    <cellStyle name="Izračuni 2 2 3 2" xfId="19315" xr:uid="{66208B1B-182B-40EB-8513-5B0EBE6D569B}"/>
    <cellStyle name="Izračuni 2 2 3 3" xfId="19314" xr:uid="{985E15AB-4852-4963-978E-AAFCC3FCC55B}"/>
    <cellStyle name="Naslov 1 2" xfId="2084" xr:uid="{00000000-0005-0000-0000-0000870D0000}"/>
    <cellStyle name="Naslov 1 2 2" xfId="2085" xr:uid="{00000000-0005-0000-0000-0000880D0000}"/>
    <cellStyle name="Naslov 1 2 2 2" xfId="2086" xr:uid="{00000000-0005-0000-0000-0000890D0000}"/>
    <cellStyle name="Naslov 1 2 2 2 2" xfId="2087" xr:uid="{00000000-0005-0000-0000-00008A0D0000}"/>
    <cellStyle name="Naslov 1 2 2 2 2 2" xfId="19319" xr:uid="{2B307DF7-447C-42C0-995C-1CE1EE7AB546}"/>
    <cellStyle name="Naslov 1 2 2 2 3" xfId="2088" xr:uid="{00000000-0005-0000-0000-00008B0D0000}"/>
    <cellStyle name="Naslov 1 2 2 2 3 2" xfId="19320" xr:uid="{7D394982-1A62-4F2C-A996-224F7E460B15}"/>
    <cellStyle name="Naslov 1 2 2 2 4" xfId="19318" xr:uid="{6F047332-563A-494B-AC27-87FE805090C5}"/>
    <cellStyle name="Naslov 1 2 2 3" xfId="2089" xr:uid="{00000000-0005-0000-0000-00008C0D0000}"/>
    <cellStyle name="Naslov 1 2 2 3 2" xfId="19321" xr:uid="{BEFCD8BE-379D-4423-8C69-AC4F2B92A4F0}"/>
    <cellStyle name="Naslov 1 2 2 4" xfId="2090" xr:uid="{00000000-0005-0000-0000-00008D0D0000}"/>
    <cellStyle name="Naslov 1 2 2 4 2" xfId="19322" xr:uid="{46FB7511-3324-4854-9020-DE1EAA1BAA30}"/>
    <cellStyle name="Naslov 1 2 2 5" xfId="2091" xr:uid="{00000000-0005-0000-0000-00008E0D0000}"/>
    <cellStyle name="Naslov 1 2 2 5 2" xfId="19323" xr:uid="{3EF47145-3936-4463-B628-48FBE0AC447C}"/>
    <cellStyle name="Naslov 1 2 2 6" xfId="19317" xr:uid="{60E1D180-5432-4BB4-B065-F417BE3CFDEF}"/>
    <cellStyle name="Naslov 1 2 3" xfId="2092" xr:uid="{00000000-0005-0000-0000-00008F0D0000}"/>
    <cellStyle name="Naslov 1 2 3 2" xfId="19324" xr:uid="{B55E1233-869D-4C5B-BC5D-E0F368BC1B94}"/>
    <cellStyle name="Naslov 1 2 4" xfId="2093" xr:uid="{00000000-0005-0000-0000-0000900D0000}"/>
    <cellStyle name="Naslov 1 2 4 2" xfId="19325" xr:uid="{4F20F006-7D34-4AB2-861E-CF8B85EAC9CA}"/>
    <cellStyle name="Naslov 1 2 5" xfId="2094" xr:uid="{00000000-0005-0000-0000-0000910D0000}"/>
    <cellStyle name="Naslov 1 2 5 2" xfId="19326" xr:uid="{7230B6E3-D218-4A52-8EA5-C8E31C4C8A46}"/>
    <cellStyle name="Naslov 1 2 6" xfId="19316" xr:uid="{F66CFF23-C1C3-4E1A-B1B2-5073104CB0C2}"/>
    <cellStyle name="Naslov 1 3" xfId="2095" xr:uid="{00000000-0005-0000-0000-0000920D0000}"/>
    <cellStyle name="Naslov 1 3 2" xfId="19327" xr:uid="{28DD1964-33FE-431D-A4C9-1CD1E9D4B995}"/>
    <cellStyle name="Naslov 2 2" xfId="2096" xr:uid="{00000000-0005-0000-0000-0000930D0000}"/>
    <cellStyle name="Naslov 2 2 2" xfId="2097" xr:uid="{00000000-0005-0000-0000-0000940D0000}"/>
    <cellStyle name="Naslov 2 2 2 2" xfId="2098" xr:uid="{00000000-0005-0000-0000-0000950D0000}"/>
    <cellStyle name="Naslov 2 2 2 2 2" xfId="2099" xr:uid="{00000000-0005-0000-0000-0000960D0000}"/>
    <cellStyle name="Naslov 2 2 2 2 2 2" xfId="19331" xr:uid="{DD1DAD8C-2D9D-4E91-9C9A-3F482D5F766D}"/>
    <cellStyle name="Naslov 2 2 2 2 3" xfId="2100" xr:uid="{00000000-0005-0000-0000-0000970D0000}"/>
    <cellStyle name="Naslov 2 2 2 2 3 2" xfId="19332" xr:uid="{3016BA17-1A35-4E2A-9DDA-FB2A61956B9C}"/>
    <cellStyle name="Naslov 2 2 2 2 4" xfId="19330" xr:uid="{E2B48B0D-3AC8-47DE-8C96-98CDB37230D9}"/>
    <cellStyle name="Naslov 2 2 2 3" xfId="2101" xr:uid="{00000000-0005-0000-0000-0000980D0000}"/>
    <cellStyle name="Naslov 2 2 2 3 2" xfId="19333" xr:uid="{4EBBBA3D-D4A3-4E02-B41C-01EC6E6FB1D6}"/>
    <cellStyle name="Naslov 2 2 2 4" xfId="2102" xr:uid="{00000000-0005-0000-0000-0000990D0000}"/>
    <cellStyle name="Naslov 2 2 2 4 2" xfId="19334" xr:uid="{E6996E2D-DE62-44A1-950B-B69660A65A17}"/>
    <cellStyle name="Naslov 2 2 2 5" xfId="2103" xr:uid="{00000000-0005-0000-0000-00009A0D0000}"/>
    <cellStyle name="Naslov 2 2 2 5 2" xfId="19335" xr:uid="{12B3FC79-27F9-4CB4-8992-AE9A575D28B7}"/>
    <cellStyle name="Naslov 2 2 2 6" xfId="19329" xr:uid="{7E867190-F88C-41E8-8EB7-2B407A77FBA6}"/>
    <cellStyle name="Naslov 2 2 3" xfId="2104" xr:uid="{00000000-0005-0000-0000-00009B0D0000}"/>
    <cellStyle name="Naslov 2 2 3 2" xfId="19336" xr:uid="{F406BD6D-4BF1-4E5F-94EE-94B6C1D6F03F}"/>
    <cellStyle name="Naslov 2 2 4" xfId="2105" xr:uid="{00000000-0005-0000-0000-00009C0D0000}"/>
    <cellStyle name="Naslov 2 2 4 2" xfId="19337" xr:uid="{0F067709-759E-435D-B6A1-4F39C4A7B67D}"/>
    <cellStyle name="Naslov 2 2 5" xfId="2106" xr:uid="{00000000-0005-0000-0000-00009D0D0000}"/>
    <cellStyle name="Naslov 2 2 5 2" xfId="19338" xr:uid="{C6CF999B-071C-4BA2-A9C6-3FC4171BC506}"/>
    <cellStyle name="Naslov 2 2 6" xfId="19328" xr:uid="{9446AD13-ADF4-44F5-AC8E-2ADEA90EA944}"/>
    <cellStyle name="Naslov 2 3" xfId="2107" xr:uid="{00000000-0005-0000-0000-00009E0D0000}"/>
    <cellStyle name="Naslov 2 3 2" xfId="19339" xr:uid="{4A662B6C-F9AC-4B1C-9254-5E352A52DABE}"/>
    <cellStyle name="Naslov 3 2" xfId="2108" xr:uid="{00000000-0005-0000-0000-00009F0D0000}"/>
    <cellStyle name="Naslov 3 2 2" xfId="2109" xr:uid="{00000000-0005-0000-0000-0000A00D0000}"/>
    <cellStyle name="Naslov 3 2 2 2" xfId="2110" xr:uid="{00000000-0005-0000-0000-0000A10D0000}"/>
    <cellStyle name="Naslov 3 2 2 2 2" xfId="2111" xr:uid="{00000000-0005-0000-0000-0000A20D0000}"/>
    <cellStyle name="Naslov 3 2 2 2 2 2" xfId="19343" xr:uid="{58B3C996-9914-40EE-A189-8FAF9EC59119}"/>
    <cellStyle name="Naslov 3 2 2 2 3" xfId="2112" xr:uid="{00000000-0005-0000-0000-0000A30D0000}"/>
    <cellStyle name="Naslov 3 2 2 2 3 2" xfId="19344" xr:uid="{5834F578-1ECA-424F-BAEB-BB680521C852}"/>
    <cellStyle name="Naslov 3 2 2 2 4" xfId="19342" xr:uid="{08DADB2E-3BBA-46D8-86B4-A187D7DAA020}"/>
    <cellStyle name="Naslov 3 2 2 3" xfId="2113" xr:uid="{00000000-0005-0000-0000-0000A40D0000}"/>
    <cellStyle name="Naslov 3 2 2 3 2" xfId="19345" xr:uid="{B90A0AED-8AA5-4A98-9CEA-E6A23D012A49}"/>
    <cellStyle name="Naslov 3 2 2 4" xfId="2114" xr:uid="{00000000-0005-0000-0000-0000A50D0000}"/>
    <cellStyle name="Naslov 3 2 2 4 2" xfId="19346" xr:uid="{67D83298-32C7-476D-BF74-53F6EAE1A3FA}"/>
    <cellStyle name="Naslov 3 2 2 5" xfId="2115" xr:uid="{00000000-0005-0000-0000-0000A60D0000}"/>
    <cellStyle name="Naslov 3 2 2 5 2" xfId="19347" xr:uid="{EC173344-C5AB-4F74-81A6-8940EE41AC50}"/>
    <cellStyle name="Naslov 3 2 2 6" xfId="19341" xr:uid="{3F6C5C54-D26E-4738-B858-E53E65CA7449}"/>
    <cellStyle name="Naslov 3 2 3" xfId="2116" xr:uid="{00000000-0005-0000-0000-0000A70D0000}"/>
    <cellStyle name="Naslov 3 2 3 2" xfId="19348" xr:uid="{8849F176-41A6-4EF6-8B93-ABE27EFFC60D}"/>
    <cellStyle name="Naslov 3 2 4" xfId="2117" xr:uid="{00000000-0005-0000-0000-0000A80D0000}"/>
    <cellStyle name="Naslov 3 2 4 2" xfId="19349" xr:uid="{E1F7764C-862E-4484-99C0-60FB46609B8B}"/>
    <cellStyle name="Naslov 3 2 5" xfId="2118" xr:uid="{00000000-0005-0000-0000-0000A90D0000}"/>
    <cellStyle name="Naslov 3 2 5 2" xfId="19350" xr:uid="{34B137DA-BE49-4339-8653-C74B4E2A237F}"/>
    <cellStyle name="Naslov 3 2 6" xfId="19340" xr:uid="{1F1354CE-6DDB-4EBA-82F1-134E82347A18}"/>
    <cellStyle name="Naslov 3 3" xfId="2119" xr:uid="{00000000-0005-0000-0000-0000AA0D0000}"/>
    <cellStyle name="Naslov 3 3 2" xfId="19351" xr:uid="{E664896B-CEB9-4C20-92D6-47A825858C27}"/>
    <cellStyle name="Naslov 4 2" xfId="2120" xr:uid="{00000000-0005-0000-0000-0000AB0D0000}"/>
    <cellStyle name="Naslov 4 2 2" xfId="2121" xr:uid="{00000000-0005-0000-0000-0000AC0D0000}"/>
    <cellStyle name="Naslov 4 2 2 2" xfId="2122" xr:uid="{00000000-0005-0000-0000-0000AD0D0000}"/>
    <cellStyle name="Naslov 4 2 2 2 2" xfId="2123" xr:uid="{00000000-0005-0000-0000-0000AE0D0000}"/>
    <cellStyle name="Naslov 4 2 2 2 2 2" xfId="19355" xr:uid="{2E4E2B62-1281-4A02-B2FB-BF34CCDCC480}"/>
    <cellStyle name="Naslov 4 2 2 2 3" xfId="2124" xr:uid="{00000000-0005-0000-0000-0000AF0D0000}"/>
    <cellStyle name="Naslov 4 2 2 2 3 2" xfId="19356" xr:uid="{E4731D3E-A970-4EB2-883B-0128652D7B7B}"/>
    <cellStyle name="Naslov 4 2 2 2 4" xfId="19354" xr:uid="{503F9064-AEF0-4520-8762-40690023F0A1}"/>
    <cellStyle name="Naslov 4 2 2 3" xfId="2125" xr:uid="{00000000-0005-0000-0000-0000B00D0000}"/>
    <cellStyle name="Naslov 4 2 2 3 2" xfId="19357" xr:uid="{B22BFF38-D30F-4565-897B-B08B5293C963}"/>
    <cellStyle name="Naslov 4 2 2 4" xfId="2126" xr:uid="{00000000-0005-0000-0000-0000B10D0000}"/>
    <cellStyle name="Naslov 4 2 2 4 2" xfId="19358" xr:uid="{5F225F62-F4F9-4278-83C5-10BCD111EB6F}"/>
    <cellStyle name="Naslov 4 2 2 5" xfId="2127" xr:uid="{00000000-0005-0000-0000-0000B20D0000}"/>
    <cellStyle name="Naslov 4 2 2 5 2" xfId="19359" xr:uid="{32A0CC71-FEAF-43A2-BC04-E724583769FD}"/>
    <cellStyle name="Naslov 4 2 2 6" xfId="19353" xr:uid="{64CEDCAF-1D5E-4FDB-8166-67D127C5E84E}"/>
    <cellStyle name="Naslov 4 2 3" xfId="2128" xr:uid="{00000000-0005-0000-0000-0000B30D0000}"/>
    <cellStyle name="Naslov 4 2 3 2" xfId="19360" xr:uid="{7ABD9041-C83F-405B-879F-4C6A41BBE15E}"/>
    <cellStyle name="Naslov 4 2 4" xfId="2129" xr:uid="{00000000-0005-0000-0000-0000B40D0000}"/>
    <cellStyle name="Naslov 4 2 4 2" xfId="19361" xr:uid="{1E257F90-97BB-41FA-9FC6-A355EEA337D5}"/>
    <cellStyle name="Naslov 4 2 5" xfId="2130" xr:uid="{00000000-0005-0000-0000-0000B50D0000}"/>
    <cellStyle name="Naslov 4 2 5 2" xfId="19362" xr:uid="{FA9C6668-AA13-4DB2-B002-45C9FF572A5C}"/>
    <cellStyle name="Naslov 4 2 6" xfId="19352" xr:uid="{1B558D40-703E-4E66-82DE-488FD6CB11B7}"/>
    <cellStyle name="Naslov 4 3" xfId="2131" xr:uid="{00000000-0005-0000-0000-0000B60D0000}"/>
    <cellStyle name="Naslov 4 3 2" xfId="19363" xr:uid="{80DAF05E-10A3-4A8F-B94F-D4DB109A08EC}"/>
    <cellStyle name="Naslov 5" xfId="2132" xr:uid="{00000000-0005-0000-0000-0000B70D0000}"/>
    <cellStyle name="Naslov 5 2" xfId="2133" xr:uid="{00000000-0005-0000-0000-0000B80D0000}"/>
    <cellStyle name="Naslov 5 2 2" xfId="2134" xr:uid="{00000000-0005-0000-0000-0000B90D0000}"/>
    <cellStyle name="Naslov 5 2 2 2" xfId="2135" xr:uid="{00000000-0005-0000-0000-0000BA0D0000}"/>
    <cellStyle name="Naslov 5 2 2 2 2" xfId="19367" xr:uid="{BD54A977-C617-406C-9EB8-CC11B4867577}"/>
    <cellStyle name="Naslov 5 2 2 3" xfId="2136" xr:uid="{00000000-0005-0000-0000-0000BB0D0000}"/>
    <cellStyle name="Naslov 5 2 2 3 2" xfId="19368" xr:uid="{5A67905E-E918-4DD5-8C65-F7B6E297AADE}"/>
    <cellStyle name="Naslov 5 2 2 4" xfId="19366" xr:uid="{8652577D-0C4D-4E87-8669-8A30406C3ED7}"/>
    <cellStyle name="Naslov 5 2 3" xfId="2137" xr:uid="{00000000-0005-0000-0000-0000BC0D0000}"/>
    <cellStyle name="Naslov 5 2 3 2" xfId="19369" xr:uid="{BB4E8E97-87CC-4D80-9D6B-EC6DB48626BC}"/>
    <cellStyle name="Naslov 5 2 4" xfId="2138" xr:uid="{00000000-0005-0000-0000-0000BD0D0000}"/>
    <cellStyle name="Naslov 5 2 4 2" xfId="19370" xr:uid="{315FA7DF-4B12-4B9B-9ED7-74C3D1C73CBC}"/>
    <cellStyle name="Naslov 5 2 5" xfId="2139" xr:uid="{00000000-0005-0000-0000-0000BE0D0000}"/>
    <cellStyle name="Naslov 5 2 5 2" xfId="19371" xr:uid="{C33A284D-789A-40EB-9972-CCC4E3648223}"/>
    <cellStyle name="Naslov 5 2 6" xfId="19365" xr:uid="{28A7D234-308C-4F0A-9E89-D5C9937D3545}"/>
    <cellStyle name="Naslov 5 3" xfId="2140" xr:uid="{00000000-0005-0000-0000-0000BF0D0000}"/>
    <cellStyle name="Naslov 5 3 2" xfId="19372" xr:uid="{E3C07CC4-8BD5-483E-927C-CCA7BEB412E5}"/>
    <cellStyle name="Naslov 5 4" xfId="2141" xr:uid="{00000000-0005-0000-0000-0000C00D0000}"/>
    <cellStyle name="Naslov 5 4 2" xfId="19373" xr:uid="{4A306484-8AF9-48A9-A3DF-0BEB27E7E2D0}"/>
    <cellStyle name="Naslov 5 5" xfId="2142" xr:uid="{00000000-0005-0000-0000-0000C10D0000}"/>
    <cellStyle name="Naslov 5 5 2" xfId="19374" xr:uid="{9FC1BB2B-FFEC-41D9-B60F-1A02DF293B5A}"/>
    <cellStyle name="Naslov 5 6" xfId="19364" xr:uid="{224035D8-5C06-40EF-8A40-73AD211F3E2E}"/>
    <cellStyle name="Naslov 6" xfId="2143" xr:uid="{00000000-0005-0000-0000-0000C20D0000}"/>
    <cellStyle name="Naslov 6 2" xfId="19376" xr:uid="{4B85EF99-353E-41DC-A292-E2A9AFA7F839}"/>
    <cellStyle name="Naslov 6 3" xfId="19377" xr:uid="{ADBFCCD8-74AE-4F54-835C-7C7C306680E8}"/>
    <cellStyle name="Naslov 6 4" xfId="19375" xr:uid="{69FFC362-2EE1-46F7-B240-48EA33A100ED}"/>
    <cellStyle name="Naslov 7" xfId="2144" xr:uid="{00000000-0005-0000-0000-0000C30D0000}"/>
    <cellStyle name="Naslov 7 2" xfId="19379" xr:uid="{53472E50-4650-4EC8-8F44-D9980AA449B2}"/>
    <cellStyle name="Naslov 7 3" xfId="19380" xr:uid="{55AAB61A-C25F-427F-B928-EB73488EF4C1}"/>
    <cellStyle name="Naslov 7 4" xfId="19378" xr:uid="{4D636F73-5E01-46B9-85C1-C92E1805C857}"/>
    <cellStyle name="Naslov 8" xfId="2145" xr:uid="{00000000-0005-0000-0000-0000C40D0000}"/>
    <cellStyle name="Naslov 8 2" xfId="19382" xr:uid="{32AA8E8E-E888-49BD-A6A5-0A8B02C9C9A4}"/>
    <cellStyle name="Naslov 8 3" xfId="19381" xr:uid="{498CE39F-A0C7-4ED4-86D0-CF5BF02A2DB5}"/>
    <cellStyle name="Navadno" xfId="0" builtinId="0"/>
    <cellStyle name="Navadno 10" xfId="2146" xr:uid="{00000000-0005-0000-0000-0000C60D0000}"/>
    <cellStyle name="Navadno 10 2" xfId="2147" xr:uid="{00000000-0005-0000-0000-0000C70D0000}"/>
    <cellStyle name="Navadno 10 2 2" xfId="19384" xr:uid="{F8962E3A-B34F-42AF-8285-52AB4FDAE959}"/>
    <cellStyle name="Navadno 10 3" xfId="19383" xr:uid="{CE556E8D-9E29-4501-9392-48B0E455A2F5}"/>
    <cellStyle name="Navadno 11" xfId="2148" xr:uid="{00000000-0005-0000-0000-0000C80D0000}"/>
    <cellStyle name="Navadno 11 2" xfId="2149" xr:uid="{00000000-0005-0000-0000-0000C90D0000}"/>
    <cellStyle name="Navadno 11 2 2" xfId="19386" xr:uid="{E522DDBF-486B-4372-92FB-058D3D575CAD}"/>
    <cellStyle name="Navadno 11 3" xfId="2150" xr:uid="{00000000-0005-0000-0000-0000CA0D0000}"/>
    <cellStyle name="Navadno 11 3 2" xfId="2151" xr:uid="{00000000-0005-0000-0000-0000CB0D0000}"/>
    <cellStyle name="Navadno 11 3 2 2" xfId="19388" xr:uid="{313D1EB3-DF26-4750-82B1-DC2C4FF6EF64}"/>
    <cellStyle name="Navadno 11 3 3" xfId="19389" xr:uid="{5D1DE313-5DBD-49A0-88CF-FF8676AE18B1}"/>
    <cellStyle name="Navadno 11 3 4" xfId="19387" xr:uid="{8C5203A3-DF95-401B-88C2-FA794C609273}"/>
    <cellStyle name="Navadno 11 4" xfId="19390" xr:uid="{25517263-9B82-4218-972C-3A2203532121}"/>
    <cellStyle name="Navadno 11 5" xfId="19385" xr:uid="{2D4FC72F-0078-4746-A59A-B18789A0D434}"/>
    <cellStyle name="Navadno 12" xfId="2152" xr:uid="{00000000-0005-0000-0000-0000CC0D0000}"/>
    <cellStyle name="Navadno 12 2" xfId="2153" xr:uid="{00000000-0005-0000-0000-0000CD0D0000}"/>
    <cellStyle name="Navadno 12 2 2" xfId="19392" xr:uid="{03F4CDDB-7419-4804-BE4A-F65DB7097E6B}"/>
    <cellStyle name="Navadno 12 3" xfId="2154" xr:uid="{00000000-0005-0000-0000-0000CE0D0000}"/>
    <cellStyle name="Navadno 12 3 2" xfId="19393" xr:uid="{1E43D70F-4754-48AB-A29A-06C49419CCB9}"/>
    <cellStyle name="Navadno 12 4" xfId="19391" xr:uid="{A8545E19-112A-458A-B997-4FC233EDC9D7}"/>
    <cellStyle name="Navadno 13" xfId="2155" xr:uid="{00000000-0005-0000-0000-0000CF0D0000}"/>
    <cellStyle name="Navadno 13 2" xfId="2156" xr:uid="{00000000-0005-0000-0000-0000D00D0000}"/>
    <cellStyle name="Navadno 13 2 2" xfId="19395" xr:uid="{91C9C58B-A00C-4AA5-8C82-33944E5943E8}"/>
    <cellStyle name="Navadno 13 3" xfId="19394" xr:uid="{CB37ADBA-9112-401D-A2DB-E0E70DFFE7FD}"/>
    <cellStyle name="Navadno 14" xfId="2157" xr:uid="{00000000-0005-0000-0000-0000D10D0000}"/>
    <cellStyle name="Navadno 14 2" xfId="19396" xr:uid="{425805D0-C8C9-492B-8416-2AFEF3DC40D3}"/>
    <cellStyle name="Navadno 15" xfId="2158" xr:uid="{00000000-0005-0000-0000-0000D20D0000}"/>
    <cellStyle name="Navadno 15 2" xfId="2159" xr:uid="{00000000-0005-0000-0000-0000D30D0000}"/>
    <cellStyle name="Navadno 15 2 2" xfId="19398" xr:uid="{B25D7123-8F39-4C86-A154-6DD1BB712D9C}"/>
    <cellStyle name="Navadno 15 3" xfId="19397" xr:uid="{DF44B216-C851-4721-B8AC-BEB5C315AE81}"/>
    <cellStyle name="Navadno 16" xfId="2160" xr:uid="{00000000-0005-0000-0000-0000D40D0000}"/>
    <cellStyle name="Navadno 16 2" xfId="2161" xr:uid="{00000000-0005-0000-0000-0000D50D0000}"/>
    <cellStyle name="Navadno 16 2 2" xfId="19400" xr:uid="{8F0E31F9-5317-4354-B0FA-E3FBC21FD73D}"/>
    <cellStyle name="Navadno 16 3" xfId="19399" xr:uid="{A57C95A8-F7D0-47A9-AF18-2136E8134A47}"/>
    <cellStyle name="Navadno 17" xfId="2162" xr:uid="{00000000-0005-0000-0000-0000D60D0000}"/>
    <cellStyle name="Navadno 17 2" xfId="2163" xr:uid="{00000000-0005-0000-0000-0000D70D0000}"/>
    <cellStyle name="Navadno 17 2 10" xfId="34232" xr:uid="{8EFFA0B6-9D61-47DC-AF85-F3139EE666B0}"/>
    <cellStyle name="Navadno 17 2 11" xfId="35668" xr:uid="{D5FD9B36-EBA1-42EA-B9E4-4D1C6C8831BF}"/>
    <cellStyle name="Navadno 17 2 2" xfId="2164" xr:uid="{00000000-0005-0000-0000-0000D80D0000}"/>
    <cellStyle name="Navadno 17 2 2 2" xfId="19404" xr:uid="{8788F434-0F66-48CD-8625-CD911496619D}"/>
    <cellStyle name="Navadno 17 2 2 2 2" xfId="19405" xr:uid="{C65A120F-0198-4E83-8D6C-692C2CE60E17}"/>
    <cellStyle name="Navadno 17 2 2 2 2 2" xfId="19406" xr:uid="{EB95318B-0279-403C-87EE-A755358566DF}"/>
    <cellStyle name="Navadno 17 2 2 2 3" xfId="19407" xr:uid="{7F92A111-FD8F-40C3-AE02-6FB495F8E554}"/>
    <cellStyle name="Navadno 17 2 2 3" xfId="19408" xr:uid="{713F40E1-9A17-4BC9-9773-3E605299DE88}"/>
    <cellStyle name="Navadno 17 2 2 3 2" xfId="19409" xr:uid="{26C51131-7482-41E6-AD1E-D7007A89FA68}"/>
    <cellStyle name="Navadno 17 2 2 4" xfId="19410" xr:uid="{97C2A0CE-6735-4B7F-9A33-EC43E2CBA3DC}"/>
    <cellStyle name="Navadno 17 2 2 4 2" xfId="19411" xr:uid="{9033DDF5-E7A2-48CE-88C4-A2BBA5C92DC2}"/>
    <cellStyle name="Navadno 17 2 2 5" xfId="19412" xr:uid="{E553A0AA-6D48-467B-A67C-25A1AFAF907D}"/>
    <cellStyle name="Navadno 17 2 2 6" xfId="19403" xr:uid="{7ED949AE-6220-499F-9E7D-F404C0413467}"/>
    <cellStyle name="Navadno 17 2 2 7" xfId="34233" xr:uid="{F5A48F5D-A9BD-4CBC-AEE6-9205D72326E6}"/>
    <cellStyle name="Navadno 17 2 2 8" xfId="35964" xr:uid="{EBE64317-7083-4246-AB85-D2B61BE2697F}"/>
    <cellStyle name="Navadno 17 2 3" xfId="2165" xr:uid="{00000000-0005-0000-0000-0000D90D0000}"/>
    <cellStyle name="Navadno 17 2 3 2" xfId="19414" xr:uid="{B06C22C2-6824-4FB2-8350-AE094B5A514E}"/>
    <cellStyle name="Navadno 17 2 3 2 2" xfId="19415" xr:uid="{E7E37542-E66F-46C8-9008-A1AB298EB9D7}"/>
    <cellStyle name="Navadno 17 2 3 2 2 2" xfId="19416" xr:uid="{648D93CE-E90F-4E4C-A7B1-65F17A4B4298}"/>
    <cellStyle name="Navadno 17 2 3 2 3" xfId="19417" xr:uid="{EA7EF357-12B2-4498-92F1-A74E847714BB}"/>
    <cellStyle name="Navadno 17 2 3 3" xfId="19418" xr:uid="{7CA66586-3E88-46DC-97E0-D5DD737E5382}"/>
    <cellStyle name="Navadno 17 2 3 3 2" xfId="19419" xr:uid="{7FCFDF15-272B-432E-9C8B-AEED3AB4E21D}"/>
    <cellStyle name="Navadno 17 2 3 4" xfId="19420" xr:uid="{D71A1A42-389B-4B63-9186-222918613DAD}"/>
    <cellStyle name="Navadno 17 2 3 4 2" xfId="19421" xr:uid="{5F04FB17-9B07-4FCA-A3DB-51EE5ECE7B9B}"/>
    <cellStyle name="Navadno 17 2 3 5" xfId="19422" xr:uid="{A160B8BB-C272-41D1-AFC3-23D79E429631}"/>
    <cellStyle name="Navadno 17 2 3 6" xfId="19413" xr:uid="{FD5F6520-AACA-4932-BF01-6A03899334C4}"/>
    <cellStyle name="Navadno 17 2 3 7" xfId="34234" xr:uid="{18A3B65C-203E-452C-AB90-A5CE0EC0D55E}"/>
    <cellStyle name="Navadno 17 2 3 8" xfId="36066" xr:uid="{81278678-3285-42D0-AFAF-F70CF53833BD}"/>
    <cellStyle name="Navadno 17 2 4" xfId="2166" xr:uid="{00000000-0005-0000-0000-0000DA0D0000}"/>
    <cellStyle name="Navadno 17 2 4 2" xfId="19424" xr:uid="{8D5D7662-1AF7-4078-B19C-FEB61C308FF5}"/>
    <cellStyle name="Navadno 17 2 4 2 2" xfId="19425" xr:uid="{E771A016-C4B7-4AE7-BD73-3B9F529C17CC}"/>
    <cellStyle name="Navadno 17 2 4 2 2 2" xfId="19426" xr:uid="{6D3D8F21-4572-4ABE-9A27-8EF0885158F3}"/>
    <cellStyle name="Navadno 17 2 4 2 3" xfId="19427" xr:uid="{CF632FF8-156D-4658-8DE0-341A7DC0F8B6}"/>
    <cellStyle name="Navadno 17 2 4 3" xfId="19428" xr:uid="{DC706EB5-0C23-4C82-B9FC-46790DE8CD17}"/>
    <cellStyle name="Navadno 17 2 4 3 2" xfId="19429" xr:uid="{A68D6798-AC3E-4444-9A5F-753DA7836803}"/>
    <cellStyle name="Navadno 17 2 4 4" xfId="19430" xr:uid="{5A23BE8A-312A-482F-9930-85D9E886F309}"/>
    <cellStyle name="Navadno 17 2 4 4 2" xfId="19431" xr:uid="{99587F9D-E7F6-46EC-BCCA-BB9E0B817FF7}"/>
    <cellStyle name="Navadno 17 2 4 5" xfId="19432" xr:uid="{9A1A740F-CEE3-400D-8942-751A528BC508}"/>
    <cellStyle name="Navadno 17 2 4 6" xfId="19423" xr:uid="{05BC4B82-3117-4739-ABB9-8B4677F8CAB8}"/>
    <cellStyle name="Navadno 17 2 4 7" xfId="34235" xr:uid="{5916B739-5F3D-407C-9D1A-88D14C45EF2E}"/>
    <cellStyle name="Navadno 17 2 4 8" xfId="36468" xr:uid="{2266628D-FDD4-41D3-BEB0-58B02BC399CD}"/>
    <cellStyle name="Navadno 17 2 5" xfId="19433" xr:uid="{0E3E6208-EEC0-4F9F-86B1-59A8490F45FC}"/>
    <cellStyle name="Navadno 17 2 5 2" xfId="19434" xr:uid="{95D059FD-5FA9-4AF2-A68B-01DC54E21F1B}"/>
    <cellStyle name="Navadno 17 2 5 2 2" xfId="19435" xr:uid="{B7169246-4DF4-4575-A63E-58B183A1A5B7}"/>
    <cellStyle name="Navadno 17 2 5 3" xfId="19436" xr:uid="{0069E998-D0C5-4967-840F-4CF2192A6915}"/>
    <cellStyle name="Navadno 17 2 6" xfId="19437" xr:uid="{F5B98BE6-BABA-4B3E-A830-D65A880A0C61}"/>
    <cellStyle name="Navadno 17 2 6 2" xfId="19438" xr:uid="{1D6939C4-2902-45AA-BD6A-7C5B74AE4990}"/>
    <cellStyle name="Navadno 17 2 7" xfId="19439" xr:uid="{F37CAF93-8A3B-41FF-BC14-9404ECC84C62}"/>
    <cellStyle name="Navadno 17 2 7 2" xfId="19440" xr:uid="{2DC17764-668D-4DC9-B81B-FA88B49874F2}"/>
    <cellStyle name="Navadno 17 2 8" xfId="19441" xr:uid="{9A3FAFE6-5015-4BC1-B438-577909627A15}"/>
    <cellStyle name="Navadno 17 2 9" xfId="19402" xr:uid="{023A10EA-AB32-49C9-8B44-C0F703D80439}"/>
    <cellStyle name="Navadno 17 3" xfId="2167" xr:uid="{00000000-0005-0000-0000-0000DB0D0000}"/>
    <cellStyle name="Navadno 17 3 10" xfId="34236" xr:uid="{CBED7861-C58D-40C3-8A91-950FD9A16B40}"/>
    <cellStyle name="Navadno 17 3 11" xfId="35669" xr:uid="{BFC71F83-3D94-41A8-8670-CD5A98E289A2}"/>
    <cellStyle name="Navadno 17 3 2" xfId="2168" xr:uid="{00000000-0005-0000-0000-0000DC0D0000}"/>
    <cellStyle name="Navadno 17 3 2 2" xfId="19444" xr:uid="{E20F0544-25D8-4F40-AE2D-6B23937E4A39}"/>
    <cellStyle name="Navadno 17 3 2 2 2" xfId="19445" xr:uid="{19EE6D43-BF4E-41AF-B9E8-69E02D95DD1D}"/>
    <cellStyle name="Navadno 17 3 2 2 2 2" xfId="19446" xr:uid="{16C7D308-E830-413A-8116-FE5B8F1B471D}"/>
    <cellStyle name="Navadno 17 3 2 2 3" xfId="19447" xr:uid="{62F32235-6A54-412E-90A0-3F976FFCCD96}"/>
    <cellStyle name="Navadno 17 3 2 3" xfId="19448" xr:uid="{0D040E67-0AE7-4DCA-9901-0225643D7C85}"/>
    <cellStyle name="Navadno 17 3 2 3 2" xfId="19449" xr:uid="{97D7E97D-F5B2-4DA9-AA7B-0CC594F7B419}"/>
    <cellStyle name="Navadno 17 3 2 4" xfId="19450" xr:uid="{8E858F60-E766-4A3D-86D3-049DCD17D480}"/>
    <cellStyle name="Navadno 17 3 2 4 2" xfId="19451" xr:uid="{F974E479-88F2-4A07-877B-2D89F07D0ED7}"/>
    <cellStyle name="Navadno 17 3 2 5" xfId="19452" xr:uid="{7F2839B8-CDB0-48D7-B149-786BDA0031C2}"/>
    <cellStyle name="Navadno 17 3 2 6" xfId="19443" xr:uid="{920F2F79-430E-4B29-8DF7-5ED1CDD82356}"/>
    <cellStyle name="Navadno 17 3 2 7" xfId="34237" xr:uid="{34D3C6A3-4E17-45D4-BB2E-8567DD100F6E}"/>
    <cellStyle name="Navadno 17 3 2 8" xfId="35965" xr:uid="{44CF1DD4-A18B-489B-A7F2-DE1B7B41E713}"/>
    <cellStyle name="Navadno 17 3 3" xfId="2169" xr:uid="{00000000-0005-0000-0000-0000DD0D0000}"/>
    <cellStyle name="Navadno 17 3 3 2" xfId="19454" xr:uid="{46F52694-AEC7-4490-9985-3194F5B368F6}"/>
    <cellStyle name="Navadno 17 3 3 2 2" xfId="19455" xr:uid="{EC844079-D396-4C2D-B330-A428FA3D657B}"/>
    <cellStyle name="Navadno 17 3 3 2 2 2" xfId="19456" xr:uid="{BC75A324-00BA-479A-B918-C69D183CAC51}"/>
    <cellStyle name="Navadno 17 3 3 2 3" xfId="19457" xr:uid="{A4EEEDFD-7162-4F86-99E3-1BCF6E7E2221}"/>
    <cellStyle name="Navadno 17 3 3 3" xfId="19458" xr:uid="{B35C3212-0936-4A43-8A12-3BB16D9DCC85}"/>
    <cellStyle name="Navadno 17 3 3 3 2" xfId="19459" xr:uid="{08CBB933-D844-4C56-8DEA-0F2CCA269EFA}"/>
    <cellStyle name="Navadno 17 3 3 4" xfId="19460" xr:uid="{AD54FA62-87CB-450C-BEB5-473BBF5E1202}"/>
    <cellStyle name="Navadno 17 3 3 4 2" xfId="19461" xr:uid="{E1A35685-075C-4237-8B28-925202A7E1B1}"/>
    <cellStyle name="Navadno 17 3 3 5" xfId="19462" xr:uid="{61A9E5E9-9A3A-4C64-8CA0-8DAA7799EDBE}"/>
    <cellStyle name="Navadno 17 3 3 6" xfId="19453" xr:uid="{0E7E1305-B190-4132-8486-EA4EA01A210C}"/>
    <cellStyle name="Navadno 17 3 3 7" xfId="34238" xr:uid="{CE424EAD-046B-439A-A3DA-2EC718D16C47}"/>
    <cellStyle name="Navadno 17 3 3 8" xfId="36067" xr:uid="{5834FD10-A77F-46A0-B147-7BB0AFBB18D8}"/>
    <cellStyle name="Navadno 17 3 4" xfId="2170" xr:uid="{00000000-0005-0000-0000-0000DE0D0000}"/>
    <cellStyle name="Navadno 17 3 4 2" xfId="19464" xr:uid="{B803444C-7176-4DA2-9D3C-63EDCDEEF5A3}"/>
    <cellStyle name="Navadno 17 3 4 2 2" xfId="19465" xr:uid="{B0C8E2FF-0A66-438C-B8FD-9E5B28615D79}"/>
    <cellStyle name="Navadno 17 3 4 2 2 2" xfId="19466" xr:uid="{A77A283C-AC44-40F7-BEEA-816BBDC71C9D}"/>
    <cellStyle name="Navadno 17 3 4 2 3" xfId="19467" xr:uid="{313DA07D-318A-4BCB-9675-E9DECE7A51E0}"/>
    <cellStyle name="Navadno 17 3 4 3" xfId="19468" xr:uid="{A4067629-1436-4814-8C2E-B3B88C01869E}"/>
    <cellStyle name="Navadno 17 3 4 3 2" xfId="19469" xr:uid="{51841416-04F8-4380-9856-E8B8093D3C54}"/>
    <cellStyle name="Navadno 17 3 4 4" xfId="19470" xr:uid="{2CF7CD72-4224-477C-9E32-53A3E6104C45}"/>
    <cellStyle name="Navadno 17 3 4 4 2" xfId="19471" xr:uid="{FF2235A2-E776-4A6F-920E-EB5150F15399}"/>
    <cellStyle name="Navadno 17 3 4 5" xfId="19472" xr:uid="{58B5C1BC-B118-4667-B2B1-A574A50850A1}"/>
    <cellStyle name="Navadno 17 3 4 6" xfId="19463" xr:uid="{F24B89DF-E80D-4742-AE0D-92AD92C950BD}"/>
    <cellStyle name="Navadno 17 3 4 7" xfId="34239" xr:uid="{B730D4B2-1C25-4A69-AAE3-C471B45FBB34}"/>
    <cellStyle name="Navadno 17 3 4 8" xfId="36469" xr:uid="{F6F3B23A-139B-49AD-9E53-0359A799A134}"/>
    <cellStyle name="Navadno 17 3 5" xfId="19473" xr:uid="{5190FC41-5412-4FFC-A1FC-4833B4ED988E}"/>
    <cellStyle name="Navadno 17 3 5 2" xfId="19474" xr:uid="{9A881614-5B5C-49A3-A1DA-0D01F29CEDC3}"/>
    <cellStyle name="Navadno 17 3 5 2 2" xfId="19475" xr:uid="{EA0D15F6-C1AC-44D6-B27D-BB1071A3A31D}"/>
    <cellStyle name="Navadno 17 3 5 3" xfId="19476" xr:uid="{C1FC1C9C-4C66-43F9-997F-3A918330C9A2}"/>
    <cellStyle name="Navadno 17 3 6" xfId="19477" xr:uid="{9D134E02-4405-486B-8AE8-69C444D0F5FF}"/>
    <cellStyle name="Navadno 17 3 6 2" xfId="19478" xr:uid="{7A54748C-344A-466C-912E-9F0B4B008AFD}"/>
    <cellStyle name="Navadno 17 3 7" xfId="19479" xr:uid="{9B7CFB9B-00A8-4223-9696-4336A50E2B88}"/>
    <cellStyle name="Navadno 17 3 7 2" xfId="19480" xr:uid="{52E5B648-E0E0-4FC3-A9CB-3AFE81313BC6}"/>
    <cellStyle name="Navadno 17 3 8" xfId="19481" xr:uid="{0B7DA66E-865D-4905-84D5-8163D226A3CE}"/>
    <cellStyle name="Navadno 17 3 9" xfId="19442" xr:uid="{CE4F1809-2D69-4C10-9358-479F6E57CDF6}"/>
    <cellStyle name="Navadno 17 4" xfId="19401" xr:uid="{DE80299D-9023-49EF-800B-FC5E6A1D4C35}"/>
    <cellStyle name="Navadno 17 5" xfId="32789" xr:uid="{7D844669-EC2C-450E-B74B-67E728F2BC89}"/>
    <cellStyle name="Navadno 17 6" xfId="32810" xr:uid="{CE6CEB9B-EF99-4DFE-B890-0083CCF0E8A0}"/>
    <cellStyle name="Navadno 18" xfId="2171" xr:uid="{00000000-0005-0000-0000-0000DF0D0000}"/>
    <cellStyle name="Navadno 18 2" xfId="2172" xr:uid="{00000000-0005-0000-0000-0000E00D0000}"/>
    <cellStyle name="Navadno 18 2 2" xfId="2173" xr:uid="{00000000-0005-0000-0000-0000E10D0000}"/>
    <cellStyle name="Navadno 18 2 2 2" xfId="2174" xr:uid="{00000000-0005-0000-0000-0000E20D0000}"/>
    <cellStyle name="Navadno 18 2 2 2 2" xfId="19485" xr:uid="{9506E76E-30E3-452D-A46D-738FB9376E2D}"/>
    <cellStyle name="Navadno 18 2 2 3" xfId="19486" xr:uid="{00D746FC-E199-4836-A4A7-D8EAF0614854}"/>
    <cellStyle name="Navadno 18 2 2 4" xfId="19484" xr:uid="{102DEA46-A0D9-4479-9E0F-748208860B1D}"/>
    <cellStyle name="Navadno 18 2 3" xfId="19487" xr:uid="{64FAEDEE-4044-4EFF-8C93-6317B0BEF771}"/>
    <cellStyle name="Navadno 18 2 4" xfId="19483" xr:uid="{B963A7F7-743A-43A2-B631-8490B5CC5A8F}"/>
    <cellStyle name="Navadno 18 3" xfId="19482" xr:uid="{5815BE1E-FB4D-46BC-9AC6-B944966E0E16}"/>
    <cellStyle name="Navadno 19" xfId="2175" xr:uid="{00000000-0005-0000-0000-0000E30D0000}"/>
    <cellStyle name="Navadno 19 2" xfId="2176" xr:uid="{00000000-0005-0000-0000-0000E40D0000}"/>
    <cellStyle name="Navadno 19 2 2" xfId="19489" xr:uid="{4C272F12-76F4-4801-AA9D-348FBF017787}"/>
    <cellStyle name="Navadno 19 3" xfId="19488" xr:uid="{FF20FEFD-823B-498B-A61E-7BD5C7BE8BCD}"/>
    <cellStyle name="Navadno 2" xfId="2177" xr:uid="{00000000-0005-0000-0000-0000E50D0000}"/>
    <cellStyle name="Navadno 2 10" xfId="19490" xr:uid="{B05348DE-0C73-4CF9-B549-479948F2C384}"/>
    <cellStyle name="Navadno 2 10 2" xfId="19491" xr:uid="{557B215B-7EE7-4590-BBEA-5BB59AB063B4}"/>
    <cellStyle name="Navadno 2 10 2 2" xfId="19492" xr:uid="{B25278FF-96F8-4C63-B5E9-8BE7C91F4E78}"/>
    <cellStyle name="Navadno 2 10 3" xfId="19493" xr:uid="{BAAE8A8E-0A48-4DFC-A834-7A6FB1E6C7F6}"/>
    <cellStyle name="Navadno 2 11" xfId="19494" xr:uid="{9EB6C712-9F24-4EF3-AB18-39200CA6951C}"/>
    <cellStyle name="Navadno 2 11 2" xfId="19495" xr:uid="{9F3D7F1E-61DC-4129-A61C-CCFFE60BCFCC}"/>
    <cellStyle name="Navadno 2 12" xfId="19496" xr:uid="{A7E221F8-7D3B-4907-AC5E-94E215CA5772}"/>
    <cellStyle name="Navadno 2 12 2" xfId="19497" xr:uid="{9D63E22B-F048-4FE6-A3AB-CB87D469900B}"/>
    <cellStyle name="Navadno 2 13" xfId="19498" xr:uid="{E39138EE-F1FF-4AD2-B67E-20EA27FD7A99}"/>
    <cellStyle name="Navadno 2 14" xfId="32769" xr:uid="{8147B78B-C6DB-4796-B271-776B94D28A01}"/>
    <cellStyle name="Navadno 2 15" xfId="35663" xr:uid="{E47AAFD9-B9FD-4023-AF72-A14BB84CB6BA}"/>
    <cellStyle name="Navadno 2 16" xfId="36653" xr:uid="{54136D32-B7AC-4FA0-9AB9-3C8945E2A414}"/>
    <cellStyle name="Navadno 2 17" xfId="36654" xr:uid="{A6BB0250-A4D2-46A3-868A-6AB311B6EE2E}"/>
    <cellStyle name="Navadno 2 18" xfId="36656" xr:uid="{AE45C9A9-CB95-4BA1-B777-BAA2AF9F648E}"/>
    <cellStyle name="Navadno 2 2" xfId="2178" xr:uid="{00000000-0005-0000-0000-0000E60D0000}"/>
    <cellStyle name="Navadno 2 2 10" xfId="32811" xr:uid="{AD4E2D73-7999-47FF-99FE-3DFD35E41C35}"/>
    <cellStyle name="Navadno 2 2 2" xfId="2179" xr:uid="{00000000-0005-0000-0000-0000E70D0000}"/>
    <cellStyle name="Navadno 2 2 2 10" xfId="19501" xr:uid="{711F1520-0B4D-4930-9EEE-5565729331A5}"/>
    <cellStyle name="Navadno 2 2 2 11" xfId="19500" xr:uid="{3CAD962B-33FC-410A-B850-8206BF6E6FC4}"/>
    <cellStyle name="Navadno 2 2 2 12" xfId="32791" xr:uid="{4A06C614-99D6-4629-BF82-3EFEEE433A8D}"/>
    <cellStyle name="Navadno 2 2 2 13" xfId="32812" xr:uid="{C68AC4AF-64EE-462E-8510-9CB8793EA0B7}"/>
    <cellStyle name="Navadno 2 2 2 14" xfId="35670" xr:uid="{EC634815-2993-4E3C-8CCB-80164C6BFE15}"/>
    <cellStyle name="Navadno 2 2 2 2" xfId="2180" xr:uid="{00000000-0005-0000-0000-0000E80D0000}"/>
    <cellStyle name="Navadno 2 2 2 2 10" xfId="34240" xr:uid="{E0CCB92C-1A0C-44E9-A6B0-588D3E5644D5}"/>
    <cellStyle name="Navadno 2 2 2 2 11" xfId="35671" xr:uid="{1A78B372-27BA-4718-B200-6999458B9205}"/>
    <cellStyle name="Navadno 2 2 2 2 2" xfId="2181" xr:uid="{00000000-0005-0000-0000-0000E90D0000}"/>
    <cellStyle name="Navadno 2 2 2 2 2 2" xfId="19504" xr:uid="{F76499F0-A0ED-4197-A648-AB74C329CDBE}"/>
    <cellStyle name="Navadno 2 2 2 2 2 2 2" xfId="19505" xr:uid="{7881EB37-96C0-4349-85F7-10D4A58EA3CA}"/>
    <cellStyle name="Navadno 2 2 2 2 2 2 2 2" xfId="19506" xr:uid="{294FED63-3C98-4FDC-9274-5F21009E5252}"/>
    <cellStyle name="Navadno 2 2 2 2 2 2 3" xfId="19507" xr:uid="{B5F8943D-B9C1-4B41-B7AA-09588708936F}"/>
    <cellStyle name="Navadno 2 2 2 2 2 3" xfId="19508" xr:uid="{53731899-B61B-46C6-BCBD-40E60F3E5FB1}"/>
    <cellStyle name="Navadno 2 2 2 2 2 3 2" xfId="19509" xr:uid="{A9C0C68C-53BE-443A-9A70-1E1EB7A5BB60}"/>
    <cellStyle name="Navadno 2 2 2 2 2 4" xfId="19510" xr:uid="{91CE902F-DA1A-40B4-95C3-0480D69130A7}"/>
    <cellStyle name="Navadno 2 2 2 2 2 4 2" xfId="19511" xr:uid="{AA66E24B-87C9-4110-9BF5-0C4E8E173E83}"/>
    <cellStyle name="Navadno 2 2 2 2 2 5" xfId="19512" xr:uid="{443388FC-892B-4A50-BF62-7ED3069E9604}"/>
    <cellStyle name="Navadno 2 2 2 2 2 6" xfId="19503" xr:uid="{CC0A56A7-2AB9-43AA-BC97-19B951C77F9F}"/>
    <cellStyle name="Navadno 2 2 2 2 2 7" xfId="34241" xr:uid="{AA2E5D82-061A-4264-B9E1-E563C11ABB69}"/>
    <cellStyle name="Navadno 2 2 2 2 2 8" xfId="35968" xr:uid="{268CDF56-36F5-4F5D-9095-9F85B62B6AF9}"/>
    <cellStyle name="Navadno 2 2 2 2 3" xfId="2182" xr:uid="{00000000-0005-0000-0000-0000EA0D0000}"/>
    <cellStyle name="Navadno 2 2 2 2 3 2" xfId="19514" xr:uid="{FCB223C7-857D-45AE-B24A-289AFD99D665}"/>
    <cellStyle name="Navadno 2 2 2 2 3 2 2" xfId="19515" xr:uid="{C4CDE26A-B776-4C6E-B919-2C8F328171A9}"/>
    <cellStyle name="Navadno 2 2 2 2 3 2 2 2" xfId="19516" xr:uid="{EED3A563-B655-45A0-8EA9-1DE43AADA313}"/>
    <cellStyle name="Navadno 2 2 2 2 3 2 3" xfId="19517" xr:uid="{02E9ACA8-7A9A-4799-A857-5E90636EA900}"/>
    <cellStyle name="Navadno 2 2 2 2 3 3" xfId="19518" xr:uid="{FF31B21A-8025-4B8E-82D2-08DD03EB635E}"/>
    <cellStyle name="Navadno 2 2 2 2 3 3 2" xfId="19519" xr:uid="{20674E62-05B5-4BC4-A66F-C4542C13E533}"/>
    <cellStyle name="Navadno 2 2 2 2 3 4" xfId="19520" xr:uid="{2849211A-CD04-486E-B0FE-88191C7124BF}"/>
    <cellStyle name="Navadno 2 2 2 2 3 4 2" xfId="19521" xr:uid="{07439B04-F34D-44ED-8452-7F7B08C67F2E}"/>
    <cellStyle name="Navadno 2 2 2 2 3 5" xfId="19522" xr:uid="{365FFB9C-0A40-4127-9085-3CDF882BDD29}"/>
    <cellStyle name="Navadno 2 2 2 2 3 6" xfId="19513" xr:uid="{38BE629B-2CFF-41B0-BE04-D19E401CE11B}"/>
    <cellStyle name="Navadno 2 2 2 2 3 7" xfId="34242" xr:uid="{C7F89697-EC16-49CB-AF0F-FF6BF5C78CFA}"/>
    <cellStyle name="Navadno 2 2 2 2 3 8" xfId="36070" xr:uid="{7D9B3E22-B93A-48F7-BB08-BE3101ECC2E9}"/>
    <cellStyle name="Navadno 2 2 2 2 4" xfId="2183" xr:uid="{00000000-0005-0000-0000-0000EB0D0000}"/>
    <cellStyle name="Navadno 2 2 2 2 4 2" xfId="19524" xr:uid="{9D1C4C96-CBC7-447A-9E4C-E3E724E4F7F4}"/>
    <cellStyle name="Navadno 2 2 2 2 4 2 2" xfId="19525" xr:uid="{96B1CAED-79A0-4D6F-A096-EF3F2F2CB6C4}"/>
    <cellStyle name="Navadno 2 2 2 2 4 2 2 2" xfId="19526" xr:uid="{AEFF081C-911B-4C7C-81A0-C76BFECBDFDD}"/>
    <cellStyle name="Navadno 2 2 2 2 4 2 3" xfId="19527" xr:uid="{37E74A8C-DBE7-4C98-958A-74DE86E246B8}"/>
    <cellStyle name="Navadno 2 2 2 2 4 3" xfId="19528" xr:uid="{6AD4A2E0-F39B-4FC4-8DB2-0FABB31A2C8C}"/>
    <cellStyle name="Navadno 2 2 2 2 4 3 2" xfId="19529" xr:uid="{F59CD4C7-E479-4659-B15A-648BBD8D26F9}"/>
    <cellStyle name="Navadno 2 2 2 2 4 4" xfId="19530" xr:uid="{65A7820C-79D6-4EDA-A909-EBE51B615466}"/>
    <cellStyle name="Navadno 2 2 2 2 4 4 2" xfId="19531" xr:uid="{9C849EE7-3FF5-4F8E-B201-8C5F14128598}"/>
    <cellStyle name="Navadno 2 2 2 2 4 5" xfId="19532" xr:uid="{9B5440C7-E10B-4BDA-8B40-571FBBA79968}"/>
    <cellStyle name="Navadno 2 2 2 2 4 6" xfId="19523" xr:uid="{81F93183-0AFE-4D8C-8323-ECFC53F687D8}"/>
    <cellStyle name="Navadno 2 2 2 2 4 7" xfId="34243" xr:uid="{4E647CCA-CFC4-47BC-84B5-AA3691E93F04}"/>
    <cellStyle name="Navadno 2 2 2 2 4 8" xfId="36471" xr:uid="{F063F69A-1D0C-4FAA-B4AD-748526AFBBA9}"/>
    <cellStyle name="Navadno 2 2 2 2 5" xfId="19533" xr:uid="{C0389D7C-D313-4573-92EC-B32D453FAA16}"/>
    <cellStyle name="Navadno 2 2 2 2 5 2" xfId="19534" xr:uid="{329BC9D1-4197-4A94-8F39-C1149EA71A20}"/>
    <cellStyle name="Navadno 2 2 2 2 5 2 2" xfId="19535" xr:uid="{B3F9913B-D61D-48D7-852F-CC823D512024}"/>
    <cellStyle name="Navadno 2 2 2 2 5 3" xfId="19536" xr:uid="{9B2F3008-1F63-4777-A083-D427E93ED1C9}"/>
    <cellStyle name="Navadno 2 2 2 2 6" xfId="19537" xr:uid="{5BB1594C-218C-4B4C-9EBC-13B0D85C4161}"/>
    <cellStyle name="Navadno 2 2 2 2 6 2" xfId="19538" xr:uid="{DE3A211C-B67D-43FC-9309-12B820269F70}"/>
    <cellStyle name="Navadno 2 2 2 2 7" xfId="19539" xr:uid="{A46EDBF1-78FF-4FBA-9DDB-17D3624BAC9D}"/>
    <cellStyle name="Navadno 2 2 2 2 7 2" xfId="19540" xr:uid="{D03E3799-300B-46E1-BA0F-47EA79946D3E}"/>
    <cellStyle name="Navadno 2 2 2 2 8" xfId="19541" xr:uid="{A2F31550-5E1C-4C71-B8BE-D8CCBD5E51BC}"/>
    <cellStyle name="Navadno 2 2 2 2 9" xfId="19502" xr:uid="{D4C07B41-4A57-437E-ACCD-125F463BE235}"/>
    <cellStyle name="Navadno 2 2 2 3" xfId="2184" xr:uid="{00000000-0005-0000-0000-0000EC0D0000}"/>
    <cellStyle name="Navadno 2 2 2 3 2" xfId="19542" xr:uid="{59699596-D6B9-4A7C-A411-3FF211F1B20C}"/>
    <cellStyle name="Navadno 2 2 2 4" xfId="2185" xr:uid="{00000000-0005-0000-0000-0000ED0D0000}"/>
    <cellStyle name="Navadno 2 2 2 4 2" xfId="19544" xr:uid="{7028BCB0-291F-4380-8D87-96ECF12B1246}"/>
    <cellStyle name="Navadno 2 2 2 4 2 2" xfId="19545" xr:uid="{E2FD5ADD-A8C6-4FE9-96D3-E83000AF83CD}"/>
    <cellStyle name="Navadno 2 2 2 4 2 2 2" xfId="19546" xr:uid="{EE34437E-867E-4093-A58F-44A2FCDC3001}"/>
    <cellStyle name="Navadno 2 2 2 4 2 3" xfId="19547" xr:uid="{33C4DD45-0A39-4E1A-9A2C-F91D45B0BE52}"/>
    <cellStyle name="Navadno 2 2 2 4 3" xfId="19548" xr:uid="{67B8DA49-B22D-4DD4-BA66-1B32182A23F8}"/>
    <cellStyle name="Navadno 2 2 2 4 3 2" xfId="19549" xr:uid="{4D144B37-D6F3-4B93-81A5-9DCEB0B59F84}"/>
    <cellStyle name="Navadno 2 2 2 4 4" xfId="19550" xr:uid="{D72C873C-03C5-4CBA-B4CF-0DC1E2758D69}"/>
    <cellStyle name="Navadno 2 2 2 4 4 2" xfId="19551" xr:uid="{133B8CF4-DA53-4D3D-BCA8-BC1451D35714}"/>
    <cellStyle name="Navadno 2 2 2 4 5" xfId="19552" xr:uid="{7D4B19C1-A9ED-4BA4-842A-DA23933F28A6}"/>
    <cellStyle name="Navadno 2 2 2 4 6" xfId="19543" xr:uid="{E275B675-301A-483D-86A1-99CDC364F2CD}"/>
    <cellStyle name="Navadno 2 2 2 4 7" xfId="34244" xr:uid="{7D810B25-83EA-4E59-856B-0EDD8020BC5E}"/>
    <cellStyle name="Navadno 2 2 2 4 8" xfId="35967" xr:uid="{FB91BF2A-C67E-435E-AD7C-51AB136896CA}"/>
    <cellStyle name="Navadno 2 2 2 5" xfId="2186" xr:uid="{00000000-0005-0000-0000-0000EE0D0000}"/>
    <cellStyle name="Navadno 2 2 2 5 2" xfId="19554" xr:uid="{EC10EE0B-69DF-41E8-B77C-61908421AE6E}"/>
    <cellStyle name="Navadno 2 2 2 5 2 2" xfId="19555" xr:uid="{88656609-ED8C-4D8B-BB8B-EF575398C750}"/>
    <cellStyle name="Navadno 2 2 2 5 2 2 2" xfId="19556" xr:uid="{8DDB8A85-C0F5-4A34-9238-8FB7746C7CC9}"/>
    <cellStyle name="Navadno 2 2 2 5 2 3" xfId="19557" xr:uid="{61FBE6B2-120B-43B4-969B-DD7DF484ED18}"/>
    <cellStyle name="Navadno 2 2 2 5 3" xfId="19558" xr:uid="{901CE52B-BC00-435B-B671-3842E6CC07C2}"/>
    <cellStyle name="Navadno 2 2 2 5 3 2" xfId="19559" xr:uid="{3020BCFD-59EF-46B3-8E0A-E5E05489437C}"/>
    <cellStyle name="Navadno 2 2 2 5 4" xfId="19560" xr:uid="{8F25DB8C-D282-4B75-B373-F5C56E8B7420}"/>
    <cellStyle name="Navadno 2 2 2 5 4 2" xfId="19561" xr:uid="{6B605256-AA0A-4FA8-9D9B-2C42308DE530}"/>
    <cellStyle name="Navadno 2 2 2 5 5" xfId="19562" xr:uid="{AD12E1AB-4645-4B34-A200-81B32F414F68}"/>
    <cellStyle name="Navadno 2 2 2 5 6" xfId="19553" xr:uid="{277D193A-E40F-4C5C-B51C-AF88328980AF}"/>
    <cellStyle name="Navadno 2 2 2 5 7" xfId="34245" xr:uid="{EA1B7E57-747C-4362-9FB5-698199518270}"/>
    <cellStyle name="Navadno 2 2 2 5 8" xfId="36069" xr:uid="{39BA962C-0110-4A37-9FF5-3749BF0C6DCD}"/>
    <cellStyle name="Navadno 2 2 2 6" xfId="2187" xr:uid="{00000000-0005-0000-0000-0000EF0D0000}"/>
    <cellStyle name="Navadno 2 2 2 6 2" xfId="19564" xr:uid="{F220F1D7-4E01-41E2-88AA-0281E2C2C682}"/>
    <cellStyle name="Navadno 2 2 2 6 2 2" xfId="19565" xr:uid="{3994527B-8E03-456B-9E4A-63B19FF1E522}"/>
    <cellStyle name="Navadno 2 2 2 6 2 2 2" xfId="19566" xr:uid="{B774B0A2-3BFA-4772-B808-5D608A8918C2}"/>
    <cellStyle name="Navadno 2 2 2 6 2 3" xfId="19567" xr:uid="{87E5A202-9CFE-4CFD-ADBB-EC5BC54F982E}"/>
    <cellStyle name="Navadno 2 2 2 6 3" xfId="19568" xr:uid="{61D09E9E-B3A5-46CB-BDED-8B96C0D95374}"/>
    <cellStyle name="Navadno 2 2 2 6 3 2" xfId="19569" xr:uid="{5732F94B-E857-44F2-B025-B478C288EA0B}"/>
    <cellStyle name="Navadno 2 2 2 6 4" xfId="19570" xr:uid="{F4D86728-4B04-46D6-95AE-CF69D28C2853}"/>
    <cellStyle name="Navadno 2 2 2 6 4 2" xfId="19571" xr:uid="{5CF20F31-5A4B-4A0C-ADDD-06EAD6506A54}"/>
    <cellStyle name="Navadno 2 2 2 6 5" xfId="19572" xr:uid="{F3FEB2A8-2248-4450-990C-77487C3A79B3}"/>
    <cellStyle name="Navadno 2 2 2 6 6" xfId="19563" xr:uid="{D002651F-E6E5-4332-A6B1-3C335D138E3D}"/>
    <cellStyle name="Navadno 2 2 2 6 7" xfId="34246" xr:uid="{6BFFAD17-E18A-4134-AAD6-2D553B11BC9A}"/>
    <cellStyle name="Navadno 2 2 2 6 8" xfId="36470" xr:uid="{20FD9171-AA08-464B-98F6-0575D4030490}"/>
    <cellStyle name="Navadno 2 2 2 7" xfId="19573" xr:uid="{3AF708BB-EC1B-4A36-85F7-E9EE4DC1F5E5}"/>
    <cellStyle name="Navadno 2 2 2 7 2" xfId="19574" xr:uid="{EC03FED2-AD30-4034-8DF0-41BA3048C675}"/>
    <cellStyle name="Navadno 2 2 2 7 2 2" xfId="19575" xr:uid="{AD81E9EC-1FB0-4754-9191-5C720B291DB2}"/>
    <cellStyle name="Navadno 2 2 2 7 3" xfId="19576" xr:uid="{404100D7-81D3-41E8-9DEC-020CACE4586D}"/>
    <cellStyle name="Navadno 2 2 2 8" xfId="19577" xr:uid="{B9102A91-1419-4356-B711-EEDB10A03950}"/>
    <cellStyle name="Navadno 2 2 2 8 2" xfId="19578" xr:uid="{6A5CC1FB-EEC2-4B21-9A5E-C3584A62E4B8}"/>
    <cellStyle name="Navadno 2 2 2 9" xfId="19579" xr:uid="{348095DB-49FF-4589-BDA6-6DD02584799D}"/>
    <cellStyle name="Navadno 2 2 2 9 2" xfId="19580" xr:uid="{0000B4DA-8281-4521-B03B-46CB6641F648}"/>
    <cellStyle name="Navadno 2 2 3" xfId="2188" xr:uid="{00000000-0005-0000-0000-0000F00D0000}"/>
    <cellStyle name="Navadno 2 2 3 10" xfId="19581" xr:uid="{064B6A1F-7EEC-4C78-B63A-D7D0B554E299}"/>
    <cellStyle name="Navadno 2 2 3 11" xfId="34247" xr:uid="{7AADCC66-94DC-44D0-BE19-D022A629039F}"/>
    <cellStyle name="Navadno 2 2 3 12" xfId="35672" xr:uid="{8346033C-1C6C-41D2-9D55-7351234CE241}"/>
    <cellStyle name="Navadno 2 2 3 2" xfId="2189" xr:uid="{00000000-0005-0000-0000-0000F10D0000}"/>
    <cellStyle name="Navadno 2 2 3 2 2" xfId="19582" xr:uid="{0AC27755-0767-4412-A0FF-B13D54E96132}"/>
    <cellStyle name="Navadno 2 2 3 3" xfId="2190" xr:uid="{00000000-0005-0000-0000-0000F20D0000}"/>
    <cellStyle name="Navadno 2 2 3 3 2" xfId="19584" xr:uid="{A8BDBB25-10EC-458B-B74E-96ED1F4F2CE0}"/>
    <cellStyle name="Navadno 2 2 3 3 2 2" xfId="19585" xr:uid="{3650AEAC-36F2-4CAC-B1D7-FAC785912675}"/>
    <cellStyle name="Navadno 2 2 3 3 2 2 2" xfId="19586" xr:uid="{61934252-0CC7-4C7E-91FC-F6B4CFD11634}"/>
    <cellStyle name="Navadno 2 2 3 3 2 3" xfId="19587" xr:uid="{6EE598C7-CFA0-4D95-B82E-111523CB4F49}"/>
    <cellStyle name="Navadno 2 2 3 3 3" xfId="19588" xr:uid="{A5FFE9BF-1161-4443-A73F-94EA6AA02DC8}"/>
    <cellStyle name="Navadno 2 2 3 3 3 2" xfId="19589" xr:uid="{6DD1406D-53DF-473A-9078-D38832B08D48}"/>
    <cellStyle name="Navadno 2 2 3 3 4" xfId="19590" xr:uid="{2A397BA7-D7BF-43D3-8B1C-82A3BC9ADBEE}"/>
    <cellStyle name="Navadno 2 2 3 3 4 2" xfId="19591" xr:uid="{AAAAF999-4556-44AB-88D5-761C1A1BCC32}"/>
    <cellStyle name="Navadno 2 2 3 3 5" xfId="19592" xr:uid="{CEA78CF4-2515-4CEF-9FFF-80635A931CF6}"/>
    <cellStyle name="Navadno 2 2 3 3 6" xfId="19583" xr:uid="{49D7D22C-57C3-43C2-9168-242E516DDCC0}"/>
    <cellStyle name="Navadno 2 2 3 3 7" xfId="34248" xr:uid="{3CCF7C06-99AC-4D13-9E09-C3A08835EDB0}"/>
    <cellStyle name="Navadno 2 2 3 3 8" xfId="35969" xr:uid="{3A4A77EE-3AE1-4829-8222-F74E35E9DE4D}"/>
    <cellStyle name="Navadno 2 2 3 4" xfId="2191" xr:uid="{00000000-0005-0000-0000-0000F30D0000}"/>
    <cellStyle name="Navadno 2 2 3 4 2" xfId="19594" xr:uid="{0DA817F8-02C9-4D66-A76E-87FD9C5EEA97}"/>
    <cellStyle name="Navadno 2 2 3 4 2 2" xfId="19595" xr:uid="{ACFC480E-88A9-431A-AA98-1B5C8B833F10}"/>
    <cellStyle name="Navadno 2 2 3 4 2 2 2" xfId="19596" xr:uid="{3C210FB5-4E68-4FD3-9B0F-F7CB41243496}"/>
    <cellStyle name="Navadno 2 2 3 4 2 3" xfId="19597" xr:uid="{BD8BC3DB-9DF1-4E8D-AF72-2FF23199BB57}"/>
    <cellStyle name="Navadno 2 2 3 4 3" xfId="19598" xr:uid="{A4865C6C-EFB9-499F-9563-15BEF722CA2B}"/>
    <cellStyle name="Navadno 2 2 3 4 3 2" xfId="19599" xr:uid="{AF99EDAF-D206-484E-A13B-893135BA5CDF}"/>
    <cellStyle name="Navadno 2 2 3 4 4" xfId="19600" xr:uid="{B853224C-56A2-431F-BC1C-A978184143A5}"/>
    <cellStyle name="Navadno 2 2 3 4 4 2" xfId="19601" xr:uid="{7BF40435-8BFB-40D1-A07A-04BAF71AA090}"/>
    <cellStyle name="Navadno 2 2 3 4 5" xfId="19602" xr:uid="{737F0E6D-3E95-4B77-B235-0613224B9972}"/>
    <cellStyle name="Navadno 2 2 3 4 6" xfId="19593" xr:uid="{22533D7D-7B00-44A0-8C87-B66FE9A21AE3}"/>
    <cellStyle name="Navadno 2 2 3 4 7" xfId="34249" xr:uid="{3F91BDFB-C6F7-4467-82B8-E3C278C43E9A}"/>
    <cellStyle name="Navadno 2 2 3 4 8" xfId="36071" xr:uid="{354A3A39-FA24-4426-9C48-339B4B7740C7}"/>
    <cellStyle name="Navadno 2 2 3 5" xfId="2192" xr:uid="{00000000-0005-0000-0000-0000F40D0000}"/>
    <cellStyle name="Navadno 2 2 3 5 2" xfId="19604" xr:uid="{46C45BE7-4C8E-4271-890A-13B235BC9023}"/>
    <cellStyle name="Navadno 2 2 3 5 2 2" xfId="19605" xr:uid="{713E04F3-1E2C-4298-B80E-C00CAF4647FA}"/>
    <cellStyle name="Navadno 2 2 3 5 2 2 2" xfId="19606" xr:uid="{D3C2DE4B-A335-44D9-9AC3-25129F7433E2}"/>
    <cellStyle name="Navadno 2 2 3 5 2 3" xfId="19607" xr:uid="{B65CC448-EBA5-48D4-9531-25EFEDE9AAF1}"/>
    <cellStyle name="Navadno 2 2 3 5 3" xfId="19608" xr:uid="{203570BB-8BD5-4A3E-AC66-763D5917B7A6}"/>
    <cellStyle name="Navadno 2 2 3 5 3 2" xfId="19609" xr:uid="{68AF7FB4-B136-4BEA-B329-8EC0A7BA66B3}"/>
    <cellStyle name="Navadno 2 2 3 5 4" xfId="19610" xr:uid="{27702910-7441-44A7-9C4C-57BE22F0C191}"/>
    <cellStyle name="Navadno 2 2 3 5 4 2" xfId="19611" xr:uid="{31D1D17B-1A97-4B13-8A9C-15280121C10A}"/>
    <cellStyle name="Navadno 2 2 3 5 5" xfId="19612" xr:uid="{2956D529-1BC0-42A7-9881-10BE0DF63C76}"/>
    <cellStyle name="Navadno 2 2 3 5 6" xfId="19603" xr:uid="{D03C5FD0-7121-4B72-AEFC-E6F79E567D4B}"/>
    <cellStyle name="Navadno 2 2 3 5 7" xfId="34250" xr:uid="{6CBB407F-58E2-4C4C-9946-94C26AB49BDE}"/>
    <cellStyle name="Navadno 2 2 3 5 8" xfId="36472" xr:uid="{BDE1F6FB-8DE2-49DC-A415-0209736B13F8}"/>
    <cellStyle name="Navadno 2 2 3 6" xfId="19613" xr:uid="{29A8A44F-3C7B-47A6-ACB8-1662C0BB526F}"/>
    <cellStyle name="Navadno 2 2 3 6 2" xfId="19614" xr:uid="{24E6EF78-F9A8-4037-8344-20401347A286}"/>
    <cellStyle name="Navadno 2 2 3 6 2 2" xfId="19615" xr:uid="{5125A96A-7D5A-4075-B99E-CD4ABE61F7ED}"/>
    <cellStyle name="Navadno 2 2 3 6 3" xfId="19616" xr:uid="{B676F68A-4070-4CD9-9F0F-0D4CCC34D8AF}"/>
    <cellStyle name="Navadno 2 2 3 7" xfId="19617" xr:uid="{38E4A639-793A-4EC4-A54C-9ACE629EB067}"/>
    <cellStyle name="Navadno 2 2 3 7 2" xfId="19618" xr:uid="{852784B1-966A-488D-B290-18DEDCD80D76}"/>
    <cellStyle name="Navadno 2 2 3 8" xfId="19619" xr:uid="{3E99A8D7-93EA-40BF-92AA-F86F8A7D0C57}"/>
    <cellStyle name="Navadno 2 2 3 8 2" xfId="19620" xr:uid="{7E536E79-4B60-44D2-B0C3-989550D649F1}"/>
    <cellStyle name="Navadno 2 2 3 9" xfId="19621" xr:uid="{84961CA7-E7B9-4A25-9639-80C7C7FE74E0}"/>
    <cellStyle name="Navadno 2 2 4" xfId="2193" xr:uid="{00000000-0005-0000-0000-0000F50D0000}"/>
    <cellStyle name="Navadno 2 2 4 10" xfId="34251" xr:uid="{AE99AC4E-8E2B-4210-8BFE-DFF7E6DB9C2B}"/>
    <cellStyle name="Navadno 2 2 4 11" xfId="35673" xr:uid="{D3001D32-CEEE-4C62-B3A4-75C065FE88AA}"/>
    <cellStyle name="Navadno 2 2 4 2" xfId="2194" xr:uid="{00000000-0005-0000-0000-0000F60D0000}"/>
    <cellStyle name="Navadno 2 2 4 2 2" xfId="19624" xr:uid="{39739C15-3469-461B-9438-A689AE0E27CF}"/>
    <cellStyle name="Navadno 2 2 4 2 2 2" xfId="19625" xr:uid="{2441F436-B150-45E5-8EC4-1288276E7B1F}"/>
    <cellStyle name="Navadno 2 2 4 2 2 2 2" xfId="19626" xr:uid="{C2DA81D5-37F1-4237-8407-BB5EE5EFD680}"/>
    <cellStyle name="Navadno 2 2 4 2 2 3" xfId="19627" xr:uid="{3BCB762D-C3BC-4609-8F54-D5DFEA3B991A}"/>
    <cellStyle name="Navadno 2 2 4 2 3" xfId="19628" xr:uid="{225D01E8-8B3C-45B5-9536-C5EC0B692924}"/>
    <cellStyle name="Navadno 2 2 4 2 3 2" xfId="19629" xr:uid="{A5C8000D-A531-4F42-932C-C19D418596D9}"/>
    <cellStyle name="Navadno 2 2 4 2 4" xfId="19630" xr:uid="{F2D603CC-DB40-4E57-9E10-BBC336983389}"/>
    <cellStyle name="Navadno 2 2 4 2 4 2" xfId="19631" xr:uid="{AD59EEC2-65C5-4F79-AE8F-AEA9AC5CECB2}"/>
    <cellStyle name="Navadno 2 2 4 2 5" xfId="19632" xr:uid="{F9E66D11-A816-47E5-82C2-8A3605F6424B}"/>
    <cellStyle name="Navadno 2 2 4 2 6" xfId="19623" xr:uid="{24956951-8C38-4454-82EC-12CFAE4029CF}"/>
    <cellStyle name="Navadno 2 2 4 2 7" xfId="34252" xr:uid="{527FAC3D-D0A2-476A-BE49-295E8EEDD21E}"/>
    <cellStyle name="Navadno 2 2 4 2 8" xfId="35970" xr:uid="{FFDC9AEA-61C7-4221-A510-855859C3F814}"/>
    <cellStyle name="Navadno 2 2 4 3" xfId="2195" xr:uid="{00000000-0005-0000-0000-0000F70D0000}"/>
    <cellStyle name="Navadno 2 2 4 3 2" xfId="19634" xr:uid="{43C7D51F-7134-4021-8146-80514B96C7E1}"/>
    <cellStyle name="Navadno 2 2 4 3 2 2" xfId="19635" xr:uid="{487E23D9-4A52-4BE3-98D6-F74F4D85E7C3}"/>
    <cellStyle name="Navadno 2 2 4 3 2 2 2" xfId="19636" xr:uid="{6F7F1289-3518-44FA-8E30-2EBFB802DF12}"/>
    <cellStyle name="Navadno 2 2 4 3 2 3" xfId="19637" xr:uid="{5E9C66BD-D838-425B-932A-0968D3C2F0A4}"/>
    <cellStyle name="Navadno 2 2 4 3 3" xfId="19638" xr:uid="{AA40F1EE-EEF0-47D1-BA38-D1D58A012C88}"/>
    <cellStyle name="Navadno 2 2 4 3 3 2" xfId="19639" xr:uid="{A891D381-8F8B-49CD-8A1A-6317507EAE2F}"/>
    <cellStyle name="Navadno 2 2 4 3 4" xfId="19640" xr:uid="{93BC7D9A-C8CE-4D0C-8CA6-B6F37ADF53EA}"/>
    <cellStyle name="Navadno 2 2 4 3 4 2" xfId="19641" xr:uid="{0A234605-DB7F-4298-B2C1-BCFEC232D560}"/>
    <cellStyle name="Navadno 2 2 4 3 5" xfId="19642" xr:uid="{001EB959-BD48-4B97-A946-06CC7BE212B2}"/>
    <cellStyle name="Navadno 2 2 4 3 6" xfId="19633" xr:uid="{257FF08A-A28C-4E5E-AED6-FADC3311B6F4}"/>
    <cellStyle name="Navadno 2 2 4 3 7" xfId="34253" xr:uid="{4DB428EC-E8F1-4D44-86B9-DD6342353830}"/>
    <cellStyle name="Navadno 2 2 4 3 8" xfId="36072" xr:uid="{57E3CA2B-54A0-4F91-85C1-817A8D3BE2C4}"/>
    <cellStyle name="Navadno 2 2 4 4" xfId="2196" xr:uid="{00000000-0005-0000-0000-0000F80D0000}"/>
    <cellStyle name="Navadno 2 2 4 4 2" xfId="19644" xr:uid="{374A9993-1622-431E-A0BF-A422123E2F06}"/>
    <cellStyle name="Navadno 2 2 4 4 2 2" xfId="19645" xr:uid="{3B1F0FE4-ED07-4D3D-97F6-AF1645BADA08}"/>
    <cellStyle name="Navadno 2 2 4 4 2 2 2" xfId="19646" xr:uid="{6BB74C33-3D93-42FA-B809-C86D8A9CF76B}"/>
    <cellStyle name="Navadno 2 2 4 4 2 3" xfId="19647" xr:uid="{33C7C271-EE50-4D6C-A3D7-FDE0AD291868}"/>
    <cellStyle name="Navadno 2 2 4 4 3" xfId="19648" xr:uid="{1C4CE9F2-A05F-4DBD-9D07-B0E0C98435D8}"/>
    <cellStyle name="Navadno 2 2 4 4 3 2" xfId="19649" xr:uid="{02246795-FF48-4C05-A82D-3918C5B4C1DA}"/>
    <cellStyle name="Navadno 2 2 4 4 4" xfId="19650" xr:uid="{6000B55E-6C0C-4C5D-8D3D-E66FAA18C016}"/>
    <cellStyle name="Navadno 2 2 4 4 4 2" xfId="19651" xr:uid="{1F4231A5-28F8-4825-823D-DE5EFA51BA08}"/>
    <cellStyle name="Navadno 2 2 4 4 5" xfId="19652" xr:uid="{C521F17B-9FDE-4BE9-AC74-808042DA8D88}"/>
    <cellStyle name="Navadno 2 2 4 4 6" xfId="19643" xr:uid="{3E9BA2ED-167F-4AE4-B1A3-68E56B21E116}"/>
    <cellStyle name="Navadno 2 2 4 4 7" xfId="34254" xr:uid="{2680A046-74BD-45A6-BBF3-D2FCFEFFD128}"/>
    <cellStyle name="Navadno 2 2 4 4 8" xfId="36473" xr:uid="{BC928043-1EDD-47A6-9813-2FF50D1AAFB9}"/>
    <cellStyle name="Navadno 2 2 4 5" xfId="19653" xr:uid="{BCD1D66E-7316-4437-BEA1-7AD0EF523159}"/>
    <cellStyle name="Navadno 2 2 4 5 2" xfId="19654" xr:uid="{3F0D4D2F-9A59-4124-8D0B-48459ABB8BBA}"/>
    <cellStyle name="Navadno 2 2 4 5 2 2" xfId="19655" xr:uid="{2F7E9801-E2AF-4D90-8264-CA12A371381A}"/>
    <cellStyle name="Navadno 2 2 4 5 3" xfId="19656" xr:uid="{0D00A55B-84B0-4387-A002-A587BC42DB19}"/>
    <cellStyle name="Navadno 2 2 4 6" xfId="19657" xr:uid="{B4CA7D3E-577C-48E1-A638-FBAA9B1D6793}"/>
    <cellStyle name="Navadno 2 2 4 6 2" xfId="19658" xr:uid="{717CFFEC-EED0-463F-B8B4-E9D2C76685C9}"/>
    <cellStyle name="Navadno 2 2 4 7" xfId="19659" xr:uid="{7797BE14-3375-46B5-96E2-8401F59B0674}"/>
    <cellStyle name="Navadno 2 2 4 7 2" xfId="19660" xr:uid="{C413F10D-3548-450A-947A-0FDCEA129F21}"/>
    <cellStyle name="Navadno 2 2 4 8" xfId="19661" xr:uid="{073DD14E-29BF-4AD3-918A-F7BAB90BFCD4}"/>
    <cellStyle name="Navadno 2 2 4 9" xfId="19622" xr:uid="{9FECB8E0-8E97-41FC-9CC8-F6F46D668092}"/>
    <cellStyle name="Navadno 2 2 5" xfId="2197" xr:uid="{00000000-0005-0000-0000-0000F90D0000}"/>
    <cellStyle name="Navadno 2 2 5 2" xfId="19662" xr:uid="{5EE8FE41-2440-4C6A-B128-7FD308BDA1B4}"/>
    <cellStyle name="Navadno 2 2 6" xfId="2198" xr:uid="{00000000-0005-0000-0000-0000FA0D0000}"/>
    <cellStyle name="Navadno 2 2 6 2" xfId="2199" xr:uid="{00000000-0005-0000-0000-0000FB0D0000}"/>
    <cellStyle name="Navadno 2 2 6 2 2" xfId="19664" xr:uid="{B0253B8F-B4E2-4D0F-BDBD-A10C8A7123BE}"/>
    <cellStyle name="Navadno 2 2 6 3" xfId="2200" xr:uid="{00000000-0005-0000-0000-0000FC0D0000}"/>
    <cellStyle name="Navadno 2 2 6 3 2" xfId="19665" xr:uid="{C049EF38-5752-4C48-9213-CA48FBB8967F}"/>
    <cellStyle name="Navadno 2 2 6 4" xfId="19663" xr:uid="{E18CDDD2-7B33-49E3-B33C-F59C2902FCCE}"/>
    <cellStyle name="Navadno 2 2 7" xfId="2201" xr:uid="{00000000-0005-0000-0000-0000FD0D0000}"/>
    <cellStyle name="Navadno 2 2 7 2" xfId="19666" xr:uid="{54D61D20-8262-4945-AECA-8AE59B11F2AE}"/>
    <cellStyle name="Navadno 2 2 8" xfId="19499" xr:uid="{166A23A0-9CF0-4EB5-974C-7383DCDDCA17}"/>
    <cellStyle name="Navadno 2 2 9" xfId="32770" xr:uid="{F72243D7-BFBE-4884-A46C-00CE2F9B2AED}"/>
    <cellStyle name="Navadno 2 3" xfId="2202" xr:uid="{00000000-0005-0000-0000-0000FE0D0000}"/>
    <cellStyle name="Navadno 2 3 2" xfId="2203" xr:uid="{00000000-0005-0000-0000-0000FF0D0000}"/>
    <cellStyle name="Navadno 2 3 2 2" xfId="2204" xr:uid="{00000000-0005-0000-0000-0000000E0000}"/>
    <cellStyle name="Navadno 2 3 2 2 2" xfId="19669" xr:uid="{4B3B39D6-9E34-4BC1-90A2-16F38900EC33}"/>
    <cellStyle name="Navadno 2 3 2 3" xfId="2205" xr:uid="{00000000-0005-0000-0000-0000010E0000}"/>
    <cellStyle name="Navadno 2 3 2 3 2" xfId="19670" xr:uid="{F6BBDF69-6FCA-4887-BE18-CB0E557F52E9}"/>
    <cellStyle name="Navadno 2 3 2 4" xfId="19668" xr:uid="{8B8FFB87-3423-40DC-A7B3-CD2EF1D4A2E4}"/>
    <cellStyle name="Navadno 2 3 3" xfId="2206" xr:uid="{00000000-0005-0000-0000-0000020E0000}"/>
    <cellStyle name="Navadno 2 3 3 2" xfId="2207" xr:uid="{00000000-0005-0000-0000-0000030E0000}"/>
    <cellStyle name="Navadno 2 3 3 2 2" xfId="19672" xr:uid="{52C6490D-0F80-405F-B436-9F534D018CBF}"/>
    <cellStyle name="Navadno 2 3 3 3" xfId="19673" xr:uid="{140EEDC0-9327-4416-8EAD-C1B16235EFA1}"/>
    <cellStyle name="Navadno 2 3 3 4" xfId="19671" xr:uid="{497E8B69-D0FF-4DE5-97BC-143463B95BBB}"/>
    <cellStyle name="Navadno 2 3 4" xfId="19674" xr:uid="{69807EE5-25F8-4FB4-94A9-74A2B0BA8298}"/>
    <cellStyle name="Navadno 2 3 5" xfId="19667" xr:uid="{6C9756E0-1004-4446-A7C6-1943893B5EFD}"/>
    <cellStyle name="Navadno 2 4" xfId="2208" xr:uid="{00000000-0005-0000-0000-0000040E0000}"/>
    <cellStyle name="Navadno 2 4 10" xfId="19676" xr:uid="{83214275-B864-4B08-ACE2-069E21939D2D}"/>
    <cellStyle name="Navadno 2 4 11" xfId="19675" xr:uid="{3EF3A846-E41C-4F55-AA54-6C26706134AA}"/>
    <cellStyle name="Navadno 2 4 12" xfId="32790" xr:uid="{FA5F0C36-12BF-4C82-9D75-332F78355A9E}"/>
    <cellStyle name="Navadno 2 4 13" xfId="32813" xr:uid="{14DB8583-BF45-4CEB-9053-2E0E12ED64B5}"/>
    <cellStyle name="Navadno 2 4 14" xfId="35667" xr:uid="{54979260-B0F6-4D3E-B48E-851A5E5A239A}"/>
    <cellStyle name="Navadno 2 4 2" xfId="2209" xr:uid="{00000000-0005-0000-0000-0000050E0000}"/>
    <cellStyle name="Navadno 2 4 2 10" xfId="34255" xr:uid="{E722F92D-563E-464A-8E11-16B3D31F2CD9}"/>
    <cellStyle name="Navadno 2 4 2 11" xfId="35675" xr:uid="{49197151-9FA5-487D-B961-75BD46205A9C}"/>
    <cellStyle name="Navadno 2 4 2 2" xfId="2210" xr:uid="{00000000-0005-0000-0000-0000060E0000}"/>
    <cellStyle name="Navadno 2 4 2 2 2" xfId="19679" xr:uid="{A315C06A-0B5E-4FCB-B398-4A6EF71A6EAD}"/>
    <cellStyle name="Navadno 2 4 2 2 2 2" xfId="19680" xr:uid="{3F2B7F9A-4E93-46EB-A8AF-1F96953DA648}"/>
    <cellStyle name="Navadno 2 4 2 2 2 2 2" xfId="19681" xr:uid="{08E73619-8936-4C46-81E1-EDF5A835E49C}"/>
    <cellStyle name="Navadno 2 4 2 2 2 3" xfId="19682" xr:uid="{7DBDE2D7-63B5-4E62-9C20-85FDA939D83C}"/>
    <cellStyle name="Navadno 2 4 2 2 3" xfId="19683" xr:uid="{2C471671-B94F-4068-9431-422A5E54009D}"/>
    <cellStyle name="Navadno 2 4 2 2 3 2" xfId="19684" xr:uid="{B3FCE0A8-6891-4185-BF11-97C487C9AA44}"/>
    <cellStyle name="Navadno 2 4 2 2 4" xfId="19685" xr:uid="{E8370E32-0A7B-4AA9-91ED-28BD8EE3D3C7}"/>
    <cellStyle name="Navadno 2 4 2 2 4 2" xfId="19686" xr:uid="{86C83982-FC3B-423C-B558-C558E1CCA9F6}"/>
    <cellStyle name="Navadno 2 4 2 2 5" xfId="19687" xr:uid="{A748A835-4B8D-423E-BFEE-3AEACE55AD03}"/>
    <cellStyle name="Navadno 2 4 2 2 6" xfId="19678" xr:uid="{0E64B718-B87F-4FCA-B172-CF42EB93142E}"/>
    <cellStyle name="Navadno 2 4 2 2 7" xfId="34256" xr:uid="{7B124CC0-3ACA-4ACD-B16A-4D2EB5CAAB32}"/>
    <cellStyle name="Navadno 2 4 2 2 8" xfId="35972" xr:uid="{B7B0CE61-C3D1-436A-949C-A86D17338350}"/>
    <cellStyle name="Navadno 2 4 2 3" xfId="2211" xr:uid="{00000000-0005-0000-0000-0000070E0000}"/>
    <cellStyle name="Navadno 2 4 2 3 2" xfId="19689" xr:uid="{4DDF119B-C1FF-4F5D-BBDD-EE1B0F81AA2D}"/>
    <cellStyle name="Navadno 2 4 2 3 2 2" xfId="19690" xr:uid="{4564F8BA-4D0E-4AEC-A265-C36F10FCD7D2}"/>
    <cellStyle name="Navadno 2 4 2 3 2 2 2" xfId="19691" xr:uid="{080645CF-25BE-4B3D-B54E-C48CDB9EDD19}"/>
    <cellStyle name="Navadno 2 4 2 3 2 3" xfId="19692" xr:uid="{AB33101D-47F0-48A5-A459-E5CE47062F81}"/>
    <cellStyle name="Navadno 2 4 2 3 3" xfId="19693" xr:uid="{018DBA32-2C81-499E-8445-9753C5B23883}"/>
    <cellStyle name="Navadno 2 4 2 3 3 2" xfId="19694" xr:uid="{5F19547C-C749-4FBB-9F26-E87438447A73}"/>
    <cellStyle name="Navadno 2 4 2 3 4" xfId="19695" xr:uid="{CF377F3C-3C4B-4EB2-98CD-886AA5736398}"/>
    <cellStyle name="Navadno 2 4 2 3 4 2" xfId="19696" xr:uid="{DB6004CA-D268-49DF-97DD-4F19E2D284AD}"/>
    <cellStyle name="Navadno 2 4 2 3 5" xfId="19697" xr:uid="{A6270E11-F3B0-4C8F-B227-A009F6EE0E3A}"/>
    <cellStyle name="Navadno 2 4 2 3 6" xfId="19688" xr:uid="{F005D8BC-BC7D-4FE1-B867-1F873000E37E}"/>
    <cellStyle name="Navadno 2 4 2 3 7" xfId="34257" xr:uid="{3B4959FC-132D-4B29-A838-19F39CB73E7E}"/>
    <cellStyle name="Navadno 2 4 2 3 8" xfId="36074" xr:uid="{1CB13F71-AAEB-4DCE-BCEA-43ED01C042EA}"/>
    <cellStyle name="Navadno 2 4 2 4" xfId="2212" xr:uid="{00000000-0005-0000-0000-0000080E0000}"/>
    <cellStyle name="Navadno 2 4 2 4 2" xfId="19699" xr:uid="{61CC6E3B-73B0-4666-A9E1-A380DF145067}"/>
    <cellStyle name="Navadno 2 4 2 4 2 2" xfId="19700" xr:uid="{B7882C58-8A09-4B12-AEAF-357A11CD0420}"/>
    <cellStyle name="Navadno 2 4 2 4 2 2 2" xfId="19701" xr:uid="{3AE2C237-61D2-4A22-AD4F-29FAFFAB96BD}"/>
    <cellStyle name="Navadno 2 4 2 4 2 3" xfId="19702" xr:uid="{A4A5A7D6-CC49-4808-A612-D8CA54F2ED8A}"/>
    <cellStyle name="Navadno 2 4 2 4 3" xfId="19703" xr:uid="{11EBE6CC-126B-4B8C-9BFD-4FD7FE52042C}"/>
    <cellStyle name="Navadno 2 4 2 4 3 2" xfId="19704" xr:uid="{536EE068-00E0-4449-A207-16B6F8E3AD92}"/>
    <cellStyle name="Navadno 2 4 2 4 4" xfId="19705" xr:uid="{EDBAF6E9-5A58-4B59-9E7D-4B7941C321B6}"/>
    <cellStyle name="Navadno 2 4 2 4 4 2" xfId="19706" xr:uid="{BC25BF4E-A633-4B2D-83F1-432A294ED9AA}"/>
    <cellStyle name="Navadno 2 4 2 4 5" xfId="19707" xr:uid="{EBF729A7-3F1B-40C8-B357-8B87ED2F443D}"/>
    <cellStyle name="Navadno 2 4 2 4 6" xfId="19698" xr:uid="{7EA8E1F5-F1F8-4FC6-BB6E-E59636EF48F1}"/>
    <cellStyle name="Navadno 2 4 2 4 7" xfId="34258" xr:uid="{B466DD87-49D4-4D03-98CF-A43EBAC2BD12}"/>
    <cellStyle name="Navadno 2 4 2 4 8" xfId="36475" xr:uid="{E7DE1756-985D-456B-BB5C-87D34CC92094}"/>
    <cellStyle name="Navadno 2 4 2 5" xfId="19708" xr:uid="{696851DA-80CF-44C8-9378-03D3DDC7DB26}"/>
    <cellStyle name="Navadno 2 4 2 5 2" xfId="19709" xr:uid="{AF6D5D02-864D-4A45-87E5-EDEE826D37D8}"/>
    <cellStyle name="Navadno 2 4 2 5 2 2" xfId="19710" xr:uid="{E607C82A-5DA4-4507-932A-BE2F7E5DA75E}"/>
    <cellStyle name="Navadno 2 4 2 5 3" xfId="19711" xr:uid="{605EE40B-907E-47D4-93CE-75E46BD6BD84}"/>
    <cellStyle name="Navadno 2 4 2 6" xfId="19712" xr:uid="{FF9C9CDB-F15F-4903-8047-4BD209007E2F}"/>
    <cellStyle name="Navadno 2 4 2 6 2" xfId="19713" xr:uid="{0268DAC3-0BA8-4605-A577-E803250F45ED}"/>
    <cellStyle name="Navadno 2 4 2 7" xfId="19714" xr:uid="{22F090B2-89E8-4022-857F-D73004A0D90A}"/>
    <cellStyle name="Navadno 2 4 2 7 2" xfId="19715" xr:uid="{FE650F0B-2870-446D-AF57-6ADEF4832D88}"/>
    <cellStyle name="Navadno 2 4 2 8" xfId="19716" xr:uid="{46642A99-4226-471F-82CF-586E68360C05}"/>
    <cellStyle name="Navadno 2 4 2 9" xfId="19677" xr:uid="{236597BF-832E-4B60-A331-E317436D0BB0}"/>
    <cellStyle name="Navadno 2 4 3" xfId="2213" xr:uid="{00000000-0005-0000-0000-0000090E0000}"/>
    <cellStyle name="Navadno 2 4 3 2" xfId="2214" xr:uid="{00000000-0005-0000-0000-00000A0E0000}"/>
    <cellStyle name="Navadno 2 4 3 2 2" xfId="19718" xr:uid="{10D59E4A-F90E-42C2-8B41-BA41515F6331}"/>
    <cellStyle name="Navadno 2 4 3 3" xfId="2215" xr:uid="{00000000-0005-0000-0000-00000B0E0000}"/>
    <cellStyle name="Navadno 2 4 3 3 2" xfId="19720" xr:uid="{A43454D1-5547-4DF0-8CF5-0F43C920ABCD}"/>
    <cellStyle name="Navadno 2 4 3 3 2 2" xfId="19721" xr:uid="{62155F4B-1A70-4AFD-9D21-7551112F364B}"/>
    <cellStyle name="Navadno 2 4 3 3 2 2 2" xfId="19722" xr:uid="{4BA68D59-105D-425F-9A9C-99D4CFD54795}"/>
    <cellStyle name="Navadno 2 4 3 3 2 3" xfId="19723" xr:uid="{A6CBF935-3BC1-4CFD-B8B6-BC0BC78A4B7A}"/>
    <cellStyle name="Navadno 2 4 3 3 3" xfId="19724" xr:uid="{E7F2DE57-4A71-47C1-86C2-0682DC8EDBB4}"/>
    <cellStyle name="Navadno 2 4 3 3 3 2" xfId="19725" xr:uid="{3F294E96-2FD3-4369-8488-483E56C7ADE1}"/>
    <cellStyle name="Navadno 2 4 3 3 4" xfId="19726" xr:uid="{2F438E9B-0971-4C7B-9F90-D1DED19A6572}"/>
    <cellStyle name="Navadno 2 4 3 3 4 2" xfId="19727" xr:uid="{DA5E244F-1B61-4835-A57C-B7F9D3FE550D}"/>
    <cellStyle name="Navadno 2 4 3 3 5" xfId="19728" xr:uid="{F8E8CE5E-A549-4ED3-B822-17D6BFDD1224}"/>
    <cellStyle name="Navadno 2 4 3 3 6" xfId="19719" xr:uid="{3A6658F4-AC52-48F5-B364-6A8D2E23660D}"/>
    <cellStyle name="Navadno 2 4 3 3 7" xfId="34259" xr:uid="{65753EAD-2476-4767-880B-8F7304BBCCCE}"/>
    <cellStyle name="Navadno 2 4 3 4" xfId="19717" xr:uid="{5DDE0877-50FF-4FD1-9149-CA9B0563A405}"/>
    <cellStyle name="Navadno 2 4 3 5" xfId="35674" xr:uid="{DD78ECB0-9ADC-4038-9BD6-657FA067A49C}"/>
    <cellStyle name="Navadno 2 4 4" xfId="2216" xr:uid="{00000000-0005-0000-0000-00000C0E0000}"/>
    <cellStyle name="Navadno 2 4 4 2" xfId="19730" xr:uid="{E70EBF5E-A1BE-4F47-9DD2-2F31AA21E692}"/>
    <cellStyle name="Navadno 2 4 4 2 2" xfId="19731" xr:uid="{3FFEE0C0-AB86-496E-82E5-24C2CD17B2CE}"/>
    <cellStyle name="Navadno 2 4 4 2 2 2" xfId="19732" xr:uid="{6ABDD784-EBCE-4363-AAE4-F02986842B70}"/>
    <cellStyle name="Navadno 2 4 4 2 3" xfId="19733" xr:uid="{1524887F-F762-4E6E-92F1-5EF7BE17224D}"/>
    <cellStyle name="Navadno 2 4 4 3" xfId="19734" xr:uid="{BDE52082-3100-42CB-AFE9-776328493F46}"/>
    <cellStyle name="Navadno 2 4 4 3 2" xfId="19735" xr:uid="{733DBCF5-6892-45E7-81EE-FD3D254B4C85}"/>
    <cellStyle name="Navadno 2 4 4 4" xfId="19736" xr:uid="{429766DD-873D-4D92-B10C-3EE6669384D0}"/>
    <cellStyle name="Navadno 2 4 4 4 2" xfId="19737" xr:uid="{9C97AABA-1F2B-4ADE-A5E4-F7ACD1CA8228}"/>
    <cellStyle name="Navadno 2 4 4 5" xfId="19738" xr:uid="{0F202AF2-7D2F-4FF2-955E-5D266BD8F409}"/>
    <cellStyle name="Navadno 2 4 4 6" xfId="19729" xr:uid="{31B854E9-31BE-4E87-A692-A20B5E87B52C}"/>
    <cellStyle name="Navadno 2 4 4 7" xfId="34260" xr:uid="{3E760C8A-CC0F-4B80-9FEE-2F03694D58ED}"/>
    <cellStyle name="Navadno 2 4 4 8" xfId="35971" xr:uid="{56DDD905-686C-438C-89A2-2E8239690F31}"/>
    <cellStyle name="Navadno 2 4 5" xfId="2217" xr:uid="{00000000-0005-0000-0000-00000D0E0000}"/>
    <cellStyle name="Navadno 2 4 5 2" xfId="19740" xr:uid="{142F7DCE-C8E2-44E5-B564-A2EB57F5765F}"/>
    <cellStyle name="Navadno 2 4 5 2 2" xfId="19741" xr:uid="{D1C5E9EC-CED2-421D-AF73-B26846BD4087}"/>
    <cellStyle name="Navadno 2 4 5 2 2 2" xfId="19742" xr:uid="{CB61C411-2BEA-4D97-9536-87358951B9E8}"/>
    <cellStyle name="Navadno 2 4 5 2 3" xfId="19743" xr:uid="{92535B07-6BDC-4DA5-B211-008DB35B63F8}"/>
    <cellStyle name="Navadno 2 4 5 3" xfId="19744" xr:uid="{C6F12883-1A84-4D84-97BB-93EAB3E86418}"/>
    <cellStyle name="Navadno 2 4 5 3 2" xfId="19745" xr:uid="{86CCEB32-5802-4A51-8866-37F26425D887}"/>
    <cellStyle name="Navadno 2 4 5 4" xfId="19746" xr:uid="{220AACF4-0E9C-475E-A567-3D425FB950E3}"/>
    <cellStyle name="Navadno 2 4 5 4 2" xfId="19747" xr:uid="{16222E00-0757-4374-938F-94F080763862}"/>
    <cellStyle name="Navadno 2 4 5 5" xfId="19748" xr:uid="{5BAD59D7-C302-4998-AD15-54C4CA2AE642}"/>
    <cellStyle name="Navadno 2 4 5 6" xfId="19739" xr:uid="{547E2000-C3E9-40B0-9BF5-458C8ED65787}"/>
    <cellStyle name="Navadno 2 4 5 7" xfId="34261" xr:uid="{CD56ABEA-D62B-45DF-8FAE-D52D1BD3CFC3}"/>
    <cellStyle name="Navadno 2 4 5 8" xfId="36073" xr:uid="{FF2E6FE0-1F94-4D41-BEA5-023A941362CA}"/>
    <cellStyle name="Navadno 2 4 6" xfId="2218" xr:uid="{00000000-0005-0000-0000-00000E0E0000}"/>
    <cellStyle name="Navadno 2 4 6 2" xfId="19750" xr:uid="{7A7F6623-59A9-470E-92D2-F23E56D57F70}"/>
    <cellStyle name="Navadno 2 4 6 2 2" xfId="19751" xr:uid="{C221EDC1-1012-454B-B3B5-C008C3E58F78}"/>
    <cellStyle name="Navadno 2 4 6 2 2 2" xfId="19752" xr:uid="{1086F5D8-DB55-4BB1-965B-47CA9436C82F}"/>
    <cellStyle name="Navadno 2 4 6 2 3" xfId="19753" xr:uid="{280CD999-6E40-4FC0-A382-15E703CDB673}"/>
    <cellStyle name="Navadno 2 4 6 3" xfId="19754" xr:uid="{6AEBFA4D-1DB6-4520-B88A-0068A3AAC120}"/>
    <cellStyle name="Navadno 2 4 6 3 2" xfId="19755" xr:uid="{CF864774-B33E-422E-AF21-1E57CB7C2E33}"/>
    <cellStyle name="Navadno 2 4 6 4" xfId="19756" xr:uid="{6510E813-D4C9-4F82-97C4-EB5DF82630F4}"/>
    <cellStyle name="Navadno 2 4 6 4 2" xfId="19757" xr:uid="{7F9FF0EB-20CE-4174-B294-6C2F2514E409}"/>
    <cellStyle name="Navadno 2 4 6 5" xfId="19758" xr:uid="{4BD54B4D-CBAD-4BF6-9A77-9BE6E625EB87}"/>
    <cellStyle name="Navadno 2 4 6 6" xfId="19749" xr:uid="{A56E7F76-5BA4-423B-975C-33F0176466CE}"/>
    <cellStyle name="Navadno 2 4 6 7" xfId="34262" xr:uid="{A1B18FB4-A1C8-4BA7-8A1F-123F52519EE0}"/>
    <cellStyle name="Navadno 2 4 6 8" xfId="36474" xr:uid="{36EBED57-D570-4753-BE97-AFDDCF540817}"/>
    <cellStyle name="Navadno 2 4 7" xfId="19759" xr:uid="{DA356E37-7A69-4A56-A6B4-0F4308798101}"/>
    <cellStyle name="Navadno 2 4 7 2" xfId="19760" xr:uid="{BB966432-B75F-4653-9D7D-7C10AC2FD55F}"/>
    <cellStyle name="Navadno 2 4 7 2 2" xfId="19761" xr:uid="{49E729D9-91D2-4AC4-B357-1308C0811C91}"/>
    <cellStyle name="Navadno 2 4 7 3" xfId="19762" xr:uid="{749EBC38-D281-464A-9C8F-14C4414B1B9C}"/>
    <cellStyle name="Navadno 2 4 8" xfId="19763" xr:uid="{F636E1EA-FA15-4AFD-972D-2719E9F91D0D}"/>
    <cellStyle name="Navadno 2 4 8 2" xfId="19764" xr:uid="{0CB12152-A1FD-40EE-957F-D85B70CE2A44}"/>
    <cellStyle name="Navadno 2 4 9" xfId="19765" xr:uid="{C9A65719-0A89-4E42-82D2-0C8FE8882DA1}"/>
    <cellStyle name="Navadno 2 4 9 2" xfId="19766" xr:uid="{4A056848-7742-433E-93BF-C27DEB41DF87}"/>
    <cellStyle name="Navadno 2 5" xfId="2219" xr:uid="{00000000-0005-0000-0000-00000F0E0000}"/>
    <cellStyle name="Navadno 2 5 10" xfId="32814" xr:uid="{DBFF247F-0F4C-4721-93EB-FE3FC134386E}"/>
    <cellStyle name="Navadno 2 5 11" xfId="35676" xr:uid="{7639FF67-72AB-4E8F-B26A-AA380E0BCA9C}"/>
    <cellStyle name="Navadno 2 5 2" xfId="2220" xr:uid="{00000000-0005-0000-0000-0000100E0000}"/>
    <cellStyle name="Navadno 2 5 2 2" xfId="19769" xr:uid="{F8E9A269-9D4F-4D14-9911-7E0812D07201}"/>
    <cellStyle name="Navadno 2 5 2 2 2" xfId="19770" xr:uid="{4F028039-F65F-451C-A1D6-7A6D0E9DCCD0}"/>
    <cellStyle name="Navadno 2 5 2 2 2 2" xfId="19771" xr:uid="{8986AEB4-FADA-44C9-AE05-F6CA31A2FE82}"/>
    <cellStyle name="Navadno 2 5 2 2 3" xfId="19772" xr:uid="{CA0242EC-B2DF-433E-BE69-BED3CF6D3AC5}"/>
    <cellStyle name="Navadno 2 5 2 3" xfId="19773" xr:uid="{FC2D73FE-742D-4F87-BD09-98724222B3FA}"/>
    <cellStyle name="Navadno 2 5 2 3 2" xfId="19774" xr:uid="{4AE6B116-6AC2-46D0-85D2-91F2C193B45A}"/>
    <cellStyle name="Navadno 2 5 2 4" xfId="19775" xr:uid="{24879746-9AFB-4CE2-906B-EB15147C4E5D}"/>
    <cellStyle name="Navadno 2 5 2 4 2" xfId="19776" xr:uid="{1907CFB0-77AC-414C-8FDE-7454D1BC13DA}"/>
    <cellStyle name="Navadno 2 5 2 5" xfId="19777" xr:uid="{8E238508-41AE-427B-9CE5-FA6CC86E56A1}"/>
    <cellStyle name="Navadno 2 5 2 6" xfId="19768" xr:uid="{D96C2013-916E-4AE1-9B45-072856F66329}"/>
    <cellStyle name="Navadno 2 5 2 7" xfId="34263" xr:uid="{4FFE5344-2F85-4ED3-A609-36B3B2CD8C48}"/>
    <cellStyle name="Navadno 2 5 2 8" xfId="35973" xr:uid="{DF706392-B5F0-41DA-8C99-0366050D4475}"/>
    <cellStyle name="Navadno 2 5 3" xfId="2221" xr:uid="{00000000-0005-0000-0000-0000110E0000}"/>
    <cellStyle name="Navadno 2 5 3 2" xfId="19779" xr:uid="{B0D4FBE0-13BA-4544-AAD3-BADF7926F2FA}"/>
    <cellStyle name="Navadno 2 5 3 2 2" xfId="19780" xr:uid="{0E62E63E-A097-4C11-A09D-A5F3A84C5B49}"/>
    <cellStyle name="Navadno 2 5 3 2 2 2" xfId="19781" xr:uid="{AB3CB80D-EA59-4B24-8A6B-DBA729AEDE5C}"/>
    <cellStyle name="Navadno 2 5 3 2 3" xfId="19782" xr:uid="{9D215C03-6EE8-4736-ACFF-5B7AC0F91A8A}"/>
    <cellStyle name="Navadno 2 5 3 3" xfId="19783" xr:uid="{35F1F1EE-35FD-4F80-8B1E-A51C52B13222}"/>
    <cellStyle name="Navadno 2 5 3 3 2" xfId="19784" xr:uid="{FF848421-98CD-4ADE-855C-15464571791F}"/>
    <cellStyle name="Navadno 2 5 3 4" xfId="19785" xr:uid="{0A5AF8AD-A2A6-471F-9D67-B1F6103B9732}"/>
    <cellStyle name="Navadno 2 5 3 4 2" xfId="19786" xr:uid="{CB098491-1F73-4081-A230-F2054384B19F}"/>
    <cellStyle name="Navadno 2 5 3 5" xfId="19787" xr:uid="{7676C273-2AB7-472D-AC85-5F008D1C9F33}"/>
    <cellStyle name="Navadno 2 5 3 6" xfId="19778" xr:uid="{16EEE183-39FF-435D-B873-992752CEEBD2}"/>
    <cellStyle name="Navadno 2 5 3 7" xfId="34264" xr:uid="{DE5B8933-BA15-4F92-8229-75C2AC124173}"/>
    <cellStyle name="Navadno 2 5 3 8" xfId="36075" xr:uid="{AE87EA19-C504-4D2B-A0B8-9CF816D10917}"/>
    <cellStyle name="Navadno 2 5 4" xfId="2222" xr:uid="{00000000-0005-0000-0000-0000120E0000}"/>
    <cellStyle name="Navadno 2 5 4 2" xfId="19789" xr:uid="{819185C3-FA77-46D5-BD81-84D9ECD229B9}"/>
    <cellStyle name="Navadno 2 5 4 2 2" xfId="19790" xr:uid="{9B8C852B-E74E-4A7D-95E9-C13AEF9341B9}"/>
    <cellStyle name="Navadno 2 5 4 2 2 2" xfId="19791" xr:uid="{DA937A05-C43D-4FF5-8ECC-807C1E3E8178}"/>
    <cellStyle name="Navadno 2 5 4 2 3" xfId="19792" xr:uid="{76D07049-4B81-43CA-97B9-E65825E75AE9}"/>
    <cellStyle name="Navadno 2 5 4 3" xfId="19793" xr:uid="{7DE55BE1-9220-4F5D-8544-09D058C25512}"/>
    <cellStyle name="Navadno 2 5 4 3 2" xfId="19794" xr:uid="{3CFD82D9-8EEC-4AC1-B9BD-97470E1C94A6}"/>
    <cellStyle name="Navadno 2 5 4 4" xfId="19795" xr:uid="{319DCE85-DEA7-4488-B423-F43A473E0C6D}"/>
    <cellStyle name="Navadno 2 5 4 4 2" xfId="19796" xr:uid="{970CAFB9-9700-4B85-95C2-A833C3250B84}"/>
    <cellStyle name="Navadno 2 5 4 5" xfId="19797" xr:uid="{E0F5C4AA-D61F-4AE6-8A92-A78576DE3CFA}"/>
    <cellStyle name="Navadno 2 5 4 6" xfId="19788" xr:uid="{FD150A65-4CEC-4984-8504-2EC0D2D3BC88}"/>
    <cellStyle name="Navadno 2 5 4 7" xfId="34265" xr:uid="{228D4E27-E40B-4FE4-A085-8DCA7D346BE3}"/>
    <cellStyle name="Navadno 2 5 4 8" xfId="36476" xr:uid="{D1C43D75-3871-453E-B91B-B79B5DBB477F}"/>
    <cellStyle name="Navadno 2 5 5" xfId="19798" xr:uid="{30160A87-13A5-4A4F-A0E4-82BC68B6B921}"/>
    <cellStyle name="Navadno 2 5 5 2" xfId="19799" xr:uid="{08087876-C604-4BF0-866C-8769C7AE00CF}"/>
    <cellStyle name="Navadno 2 5 5 2 2" xfId="19800" xr:uid="{39F56570-DC35-4756-8B28-1EFE4F9BF72E}"/>
    <cellStyle name="Navadno 2 5 5 3" xfId="19801" xr:uid="{BF4C91BE-5BC6-4742-A586-49AC697BF7B0}"/>
    <cellStyle name="Navadno 2 5 6" xfId="19802" xr:uid="{7DA1F3BB-317A-4C84-9E30-49291E81FF25}"/>
    <cellStyle name="Navadno 2 5 6 2" xfId="19803" xr:uid="{CE65FB1F-8964-48FD-A534-EF95E76F0133}"/>
    <cellStyle name="Navadno 2 5 7" xfId="19804" xr:uid="{C939A3BF-B4E0-4644-AFC1-58330B88EB73}"/>
    <cellStyle name="Navadno 2 5 7 2" xfId="19805" xr:uid="{FCDC38BE-4B8D-4C7B-B77D-2534F2CB8709}"/>
    <cellStyle name="Navadno 2 5 8" xfId="19806" xr:uid="{4FB824B4-66CF-45F9-9F75-CC34516D0641}"/>
    <cellStyle name="Navadno 2 5 9" xfId="19767" xr:uid="{47A1A06C-D8A3-4AF5-89AB-45DD65743A2E}"/>
    <cellStyle name="Navadno 2 6" xfId="2223" xr:uid="{00000000-0005-0000-0000-0000130E0000}"/>
    <cellStyle name="Navadno 2 6 10" xfId="35677" xr:uid="{5242F412-88E0-4BEE-BA87-F6D5BA4CEC10}"/>
    <cellStyle name="Navadno 2 6 2" xfId="2224" xr:uid="{00000000-0005-0000-0000-0000140E0000}"/>
    <cellStyle name="Navadno 2 6 2 2" xfId="19809" xr:uid="{3794F57E-9082-4043-A3C0-73D96243B5BE}"/>
    <cellStyle name="Navadno 2 6 2 2 2" xfId="19810" xr:uid="{A96C1BC8-2D03-40BD-BEF0-1E0429ADF6C7}"/>
    <cellStyle name="Navadno 2 6 2 2 2 2" xfId="19811" xr:uid="{D450969D-6B6B-4F2E-939C-CC0E4BE4CAD9}"/>
    <cellStyle name="Navadno 2 6 2 2 3" xfId="19812" xr:uid="{AE2F4E6D-15FA-44D1-B3CA-2D429938BFF4}"/>
    <cellStyle name="Navadno 2 6 2 3" xfId="19813" xr:uid="{8D8F547A-944D-4FDB-8BA3-E4874BCBC73D}"/>
    <cellStyle name="Navadno 2 6 2 3 2" xfId="19814" xr:uid="{FE67414B-DCB8-4D6A-88C3-F5926C3337F5}"/>
    <cellStyle name="Navadno 2 6 2 4" xfId="19815" xr:uid="{F848771B-AA51-4FF5-B420-B712BC354F41}"/>
    <cellStyle name="Navadno 2 6 2 4 2" xfId="19816" xr:uid="{AF5B59FB-BD07-4505-9E27-7198E6291359}"/>
    <cellStyle name="Navadno 2 6 2 5" xfId="19817" xr:uid="{F997F9A0-2BD4-4CB8-8BF9-7F26A26E1A84}"/>
    <cellStyle name="Navadno 2 6 2 6" xfId="19808" xr:uid="{B9788067-97F1-4920-A9A6-5EAF72557C13}"/>
    <cellStyle name="Navadno 2 6 2 7" xfId="34267" xr:uid="{60295AE5-F4AD-49A9-AB2A-F185C27AC526}"/>
    <cellStyle name="Navadno 2 6 2 8" xfId="36255" xr:uid="{AA2AF564-5B4E-4844-812A-91F459C76FF9}"/>
    <cellStyle name="Navadno 2 6 3" xfId="2225" xr:uid="{00000000-0005-0000-0000-0000150E0000}"/>
    <cellStyle name="Navadno 2 6 3 2" xfId="19819" xr:uid="{D215295A-63D8-49D3-BC57-98597B65866A}"/>
    <cellStyle name="Navadno 2 6 3 2 2" xfId="19820" xr:uid="{7E4981B7-583A-4469-8FC4-197DB19E42EA}"/>
    <cellStyle name="Navadno 2 6 3 2 2 2" xfId="19821" xr:uid="{FFFB8947-0663-4EEE-92F6-CF3814429720}"/>
    <cellStyle name="Navadno 2 6 3 2 3" xfId="19822" xr:uid="{633F2970-E26A-4708-B4B0-C755381F3BCC}"/>
    <cellStyle name="Navadno 2 6 3 3" xfId="19823" xr:uid="{D379182E-AF21-4823-B62A-20354CC2376A}"/>
    <cellStyle name="Navadno 2 6 3 3 2" xfId="19824" xr:uid="{6B237AA3-FA80-45A3-BCA5-C20B4868098B}"/>
    <cellStyle name="Navadno 2 6 3 4" xfId="19825" xr:uid="{3CD468BD-2E14-4839-ACF9-F801F7057AC2}"/>
    <cellStyle name="Navadno 2 6 3 4 2" xfId="19826" xr:uid="{B56355EE-6910-47D7-B7A1-D1F1A39297FD}"/>
    <cellStyle name="Navadno 2 6 3 5" xfId="19827" xr:uid="{23357CCE-6677-42AC-A8C7-8A3BDBC64C0B}"/>
    <cellStyle name="Navadno 2 6 3 6" xfId="19818" xr:uid="{0C804653-8ACA-4AFE-9959-F297661D05EA}"/>
    <cellStyle name="Navadno 2 6 3 7" xfId="34268" xr:uid="{5CA1CDF0-5A18-4BF0-A8F0-A854B0268132}"/>
    <cellStyle name="Navadno 2 6 3 8" xfId="36477" xr:uid="{70AF19E2-8718-4F04-A631-6807E7D4962B}"/>
    <cellStyle name="Navadno 2 6 4" xfId="19828" xr:uid="{CC9573E6-0DD4-4B3D-8A14-F0CA0AC10352}"/>
    <cellStyle name="Navadno 2 6 4 2" xfId="19829" xr:uid="{7616981E-1084-468B-BE1F-4DB213014BA3}"/>
    <cellStyle name="Navadno 2 6 4 2 2" xfId="19830" xr:uid="{AABA7B8F-E0A7-4B23-86FD-BBA3AB04FC30}"/>
    <cellStyle name="Navadno 2 6 4 3" xfId="19831" xr:uid="{864A6EC2-1D5C-4E74-B8BD-F160030A0A42}"/>
    <cellStyle name="Navadno 2 6 5" xfId="19832" xr:uid="{3BB4FD6D-62C3-441D-BD48-DD770F0BB234}"/>
    <cellStyle name="Navadno 2 6 5 2" xfId="19833" xr:uid="{AA5D8CCE-6282-426A-9D9D-A96328C48E12}"/>
    <cellStyle name="Navadno 2 6 6" xfId="19834" xr:uid="{45E2CE85-15B2-4F6E-9B1E-D95570A038CA}"/>
    <cellStyle name="Navadno 2 6 6 2" xfId="19835" xr:uid="{672B0B49-09A7-4987-A1CD-6FFE7C1387B0}"/>
    <cellStyle name="Navadno 2 6 7" xfId="19836" xr:uid="{5A3152F9-7E72-4212-9349-055E9E70713F}"/>
    <cellStyle name="Navadno 2 6 8" xfId="19807" xr:uid="{9DDA3A3C-3307-4849-BE19-20C4C04DAD30}"/>
    <cellStyle name="Navadno 2 6 9" xfId="34266" xr:uid="{754F63D3-AB4D-45A0-B938-DBD48DB53BDB}"/>
    <cellStyle name="Navadno 2 7" xfId="2226" xr:uid="{00000000-0005-0000-0000-0000160E0000}"/>
    <cellStyle name="Navadno 2 7 2" xfId="19837" xr:uid="{EB69713B-E575-4A12-A32E-73588B57229E}"/>
    <cellStyle name="Navadno 2 8" xfId="2227" xr:uid="{00000000-0005-0000-0000-0000170E0000}"/>
    <cellStyle name="Navadno 2 8 2" xfId="19839" xr:uid="{D25461A7-3669-46F3-AAD1-F7E4BF4DFDBC}"/>
    <cellStyle name="Navadno 2 8 2 2" xfId="19840" xr:uid="{E1CD0AAB-000A-4297-AA2D-671429E72AB7}"/>
    <cellStyle name="Navadno 2 8 2 2 2" xfId="19841" xr:uid="{B888773A-1DC0-4AD2-B81B-4925B9CC74F1}"/>
    <cellStyle name="Navadno 2 8 2 3" xfId="19842" xr:uid="{AB90F23B-ECD0-4D0E-BAAF-8BB4B37D65B7}"/>
    <cellStyle name="Navadno 2 8 3" xfId="19843" xr:uid="{4B7A7025-0FD6-4547-B1E5-ECA8E96F4183}"/>
    <cellStyle name="Navadno 2 8 3 2" xfId="19844" xr:uid="{43193A98-0C46-4A8E-AD2C-069CFD7AB149}"/>
    <cellStyle name="Navadno 2 8 4" xfId="19845" xr:uid="{0496936D-47A6-49B1-B1AD-11D5F199EFF1}"/>
    <cellStyle name="Navadno 2 8 4 2" xfId="19846" xr:uid="{540412AC-3CFA-4964-9B7A-530172B95B59}"/>
    <cellStyle name="Navadno 2 8 5" xfId="19847" xr:uid="{CEE25A64-EC35-4256-9F21-9E76AD21A371}"/>
    <cellStyle name="Navadno 2 8 6" xfId="19838" xr:uid="{D99B5A00-711F-4C20-8B0D-AAC9763C61D5}"/>
    <cellStyle name="Navadno 2 8 7" xfId="34269" xr:uid="{842D5CF1-FC83-4857-B233-3F8200BC7624}"/>
    <cellStyle name="Navadno 2 8 8" xfId="35966" xr:uid="{9A688C88-EEB9-464F-9A0D-FFFAE25423C3}"/>
    <cellStyle name="Navadno 2 9" xfId="2228" xr:uid="{00000000-0005-0000-0000-0000180E0000}"/>
    <cellStyle name="Navadno 2 9 2" xfId="19849" xr:uid="{1448899A-7851-401A-AB5A-4E26CCD4B2BE}"/>
    <cellStyle name="Navadno 2 9 2 2" xfId="19850" xr:uid="{3476332C-BBA6-40C9-BA5F-7AEB7C2AA86C}"/>
    <cellStyle name="Navadno 2 9 2 2 2" xfId="19851" xr:uid="{70EAFDFB-CD7B-432E-A6BF-0F86DC8A00BE}"/>
    <cellStyle name="Navadno 2 9 2 3" xfId="19852" xr:uid="{5A67BACD-786D-4584-9B57-36F9987D3114}"/>
    <cellStyle name="Navadno 2 9 3" xfId="19853" xr:uid="{0290C81F-8304-4DAF-9465-E446DF8E2F4D}"/>
    <cellStyle name="Navadno 2 9 3 2" xfId="19854" xr:uid="{C0C33F85-A73E-482E-A597-AFD84F89AD67}"/>
    <cellStyle name="Navadno 2 9 4" xfId="19855" xr:uid="{4304F3B8-4140-4934-AB4D-2B21CC3AAB89}"/>
    <cellStyle name="Navadno 2 9 4 2" xfId="19856" xr:uid="{049117E0-A3F2-436A-9A92-C63BDB83938A}"/>
    <cellStyle name="Navadno 2 9 5" xfId="19857" xr:uid="{6E0F3B5E-3279-4B53-918E-A9052FF940E5}"/>
    <cellStyle name="Navadno 2 9 6" xfId="19848" xr:uid="{1BBB2EA7-0270-474D-A8E7-21B477DA6CF1}"/>
    <cellStyle name="Navadno 2 9 7" xfId="34270" xr:uid="{1C000515-C19F-4F3A-9DD1-2BC63A72C7D8}"/>
    <cellStyle name="Navadno 2 9 8" xfId="36068" xr:uid="{9E9E0AA3-396C-49BA-81EF-00F0F0AF2ACB}"/>
    <cellStyle name="Navadno 20" xfId="2229" xr:uid="{00000000-0005-0000-0000-0000190E0000}"/>
    <cellStyle name="Navadno 20 2" xfId="2230" xr:uid="{00000000-0005-0000-0000-00001A0E0000}"/>
    <cellStyle name="Navadno 20 3" xfId="2231" xr:uid="{00000000-0005-0000-0000-00001B0E0000}"/>
    <cellStyle name="Navadno 20 3 2" xfId="19858" xr:uid="{D5251187-EB2C-4E08-B30D-66BA3AA635CA}"/>
    <cellStyle name="Navadno 21" xfId="2232" xr:uid="{00000000-0005-0000-0000-00001C0E0000}"/>
    <cellStyle name="Navadno 21 2" xfId="19859" xr:uid="{0F64E5FB-437F-4617-A5D3-F05D0A80B009}"/>
    <cellStyle name="Navadno 22" xfId="2233" xr:uid="{00000000-0005-0000-0000-00001D0E0000}"/>
    <cellStyle name="Navadno 22 2" xfId="19860" xr:uid="{FD8B92BA-3991-494F-BA70-19FB44557D0A}"/>
    <cellStyle name="Navadno 23" xfId="2234" xr:uid="{00000000-0005-0000-0000-00001E0E0000}"/>
    <cellStyle name="Navadno 23 2" xfId="19861" xr:uid="{317FEA10-955F-48AA-A2A6-86DD87A2F0E3}"/>
    <cellStyle name="Navadno 24" xfId="2235" xr:uid="{00000000-0005-0000-0000-00001F0E0000}"/>
    <cellStyle name="Navadno 24 2" xfId="19862" xr:uid="{0F5B4251-E010-4F96-862D-34C5F2AE2D34}"/>
    <cellStyle name="Navadno 25" xfId="2236" xr:uid="{00000000-0005-0000-0000-0000200E0000}"/>
    <cellStyle name="Navadno 25 2" xfId="19863" xr:uid="{BCAE3CF4-0924-4321-9013-C385B8E4AC72}"/>
    <cellStyle name="Navadno 26" xfId="2237" xr:uid="{00000000-0005-0000-0000-0000210E0000}"/>
    <cellStyle name="Navadno 26 2" xfId="19864" xr:uid="{BA9C6ED7-DC92-40E8-9C37-633A895BB2FE}"/>
    <cellStyle name="Navadno 27" xfId="2238" xr:uid="{00000000-0005-0000-0000-0000220E0000}"/>
    <cellStyle name="Navadno 27 2" xfId="2239" xr:uid="{00000000-0005-0000-0000-0000230E0000}"/>
    <cellStyle name="Navadno 27 2 2" xfId="2240" xr:uid="{00000000-0005-0000-0000-0000240E0000}"/>
    <cellStyle name="Navadno 27 3" xfId="2241" xr:uid="{00000000-0005-0000-0000-0000250E0000}"/>
    <cellStyle name="Navadno 27 3 2" xfId="19865" xr:uid="{EA348D9A-6B3B-49BF-97E9-8851BCA2275A}"/>
    <cellStyle name="Navadno 28" xfId="2242" xr:uid="{00000000-0005-0000-0000-0000260E0000}"/>
    <cellStyle name="Navadno 28 2" xfId="2243" xr:uid="{00000000-0005-0000-0000-0000270E0000}"/>
    <cellStyle name="Navadno 28 3" xfId="19866" xr:uid="{1B5477EC-BA24-4F89-BDEE-DC7275DC3197}"/>
    <cellStyle name="Navadno 29" xfId="2244" xr:uid="{00000000-0005-0000-0000-0000280E0000}"/>
    <cellStyle name="Navadno 29 2" xfId="2245" xr:uid="{00000000-0005-0000-0000-0000290E0000}"/>
    <cellStyle name="Navadno 29 2 2" xfId="19868" xr:uid="{F00B4271-48FB-41AC-81E5-8D7A64CDAA3E}"/>
    <cellStyle name="Navadno 29 3" xfId="2246" xr:uid="{00000000-0005-0000-0000-00002A0E0000}"/>
    <cellStyle name="Navadno 29 4" xfId="19867" xr:uid="{B66CCBC6-FADC-49A5-B096-438F087B95E8}"/>
    <cellStyle name="Navadno 3" xfId="2247" xr:uid="{00000000-0005-0000-0000-00002B0E0000}"/>
    <cellStyle name="Navadno 3 10" xfId="2248" xr:uid="{00000000-0005-0000-0000-00002C0E0000}"/>
    <cellStyle name="Navadno 3 10 2" xfId="19869" xr:uid="{C3E9E92A-ABD4-48AC-B9EE-BE307ED5DBA0}"/>
    <cellStyle name="Navadno 3 11" xfId="2249" xr:uid="{00000000-0005-0000-0000-00002D0E0000}"/>
    <cellStyle name="Navadno 3 11 2" xfId="19870" xr:uid="{6C29A9A2-AD63-46AF-AEEA-46FAF065E572}"/>
    <cellStyle name="Navadno 3 12" xfId="2250" xr:uid="{00000000-0005-0000-0000-00002E0E0000}"/>
    <cellStyle name="Navadno 3 12 2" xfId="19871" xr:uid="{BF8D6837-03A8-4AB7-89D1-FC0E5CB3895B}"/>
    <cellStyle name="Navadno 3 13" xfId="2251" xr:uid="{00000000-0005-0000-0000-00002F0E0000}"/>
    <cellStyle name="Navadno 3 13 2" xfId="19872" xr:uid="{7DACF353-08BA-4249-971F-F54FA8C72373}"/>
    <cellStyle name="Navadno 3 14" xfId="2252" xr:uid="{00000000-0005-0000-0000-0000300E0000}"/>
    <cellStyle name="Navadno 3 2" xfId="2253" xr:uid="{00000000-0005-0000-0000-0000310E0000}"/>
    <cellStyle name="Navadno 3 2 10" xfId="2254" xr:uid="{00000000-0005-0000-0000-0000320E0000}"/>
    <cellStyle name="Navadno 3 2 10 2" xfId="19875" xr:uid="{E594E1FA-7BB5-496F-B8D4-5A037C8D96DD}"/>
    <cellStyle name="Navadno 3 2 10 2 2" xfId="19876" xr:uid="{47F2969A-7A92-4DA8-BA3E-59B90A33D150}"/>
    <cellStyle name="Navadno 3 2 10 2 2 2" xfId="19877" xr:uid="{403872B7-4C17-4E1B-BC8F-0FA0938CD8AC}"/>
    <cellStyle name="Navadno 3 2 10 2 3" xfId="19878" xr:uid="{C3FF39A7-220B-49DE-90A3-90E48D355648}"/>
    <cellStyle name="Navadno 3 2 10 3" xfId="19879" xr:uid="{B1BFA67E-CB64-47F0-BB81-EF88C2670D77}"/>
    <cellStyle name="Navadno 3 2 10 3 2" xfId="19880" xr:uid="{BFBAE535-5339-46B0-86AA-1599C333689B}"/>
    <cellStyle name="Navadno 3 2 10 4" xfId="19881" xr:uid="{CA593DD3-0C86-44C8-B928-4C7BF86657A0}"/>
    <cellStyle name="Navadno 3 2 10 4 2" xfId="19882" xr:uid="{36C6191D-930A-446A-A271-1413AC4BA7A0}"/>
    <cellStyle name="Navadno 3 2 10 5" xfId="19883" xr:uid="{94EF1EB1-2CD5-479B-BFA8-A4910B17DADD}"/>
    <cellStyle name="Navadno 3 2 10 6" xfId="19874" xr:uid="{FF85C371-578B-4727-8085-715216BA604D}"/>
    <cellStyle name="Navadno 3 2 10 7" xfId="34271" xr:uid="{9739EAAA-FBB0-46F6-ABA2-C5E43F527C66}"/>
    <cellStyle name="Navadno 3 2 10 8" xfId="36076" xr:uid="{D97CC417-DD78-4265-9C3F-DA3C8B0AB87E}"/>
    <cellStyle name="Navadno 3 2 11" xfId="2255" xr:uid="{00000000-0005-0000-0000-0000330E0000}"/>
    <cellStyle name="Navadno 3 2 11 2" xfId="19885" xr:uid="{3952E624-222F-456D-A21E-CF9B74F4A830}"/>
    <cellStyle name="Navadno 3 2 11 3" xfId="19884" xr:uid="{F95A755C-087F-40C1-8D6B-B110E000B3DB}"/>
    <cellStyle name="Navadno 3 2 12" xfId="19886" xr:uid="{C920891A-598C-49D2-B993-51E81A4CCD9C}"/>
    <cellStyle name="Navadno 3 2 12 2" xfId="19887" xr:uid="{B83431F0-E41D-4B8E-AC8B-00AA2F2E892D}"/>
    <cellStyle name="Navadno 3 2 13" xfId="19873" xr:uid="{80D6D9C0-CBD8-4936-B4EF-02829910C612}"/>
    <cellStyle name="Navadno 3 2 14" xfId="32772" xr:uid="{0E7A3258-816B-4705-9826-8BAAF53B93F3}"/>
    <cellStyle name="Navadno 3 2 15" xfId="32815" xr:uid="{D9E3D05A-AF63-43AB-B34E-A5B6672ECF25}"/>
    <cellStyle name="Navadno 3 2 2" xfId="2256" xr:uid="{00000000-0005-0000-0000-0000340E0000}"/>
    <cellStyle name="Navadno 3 2 2 10" xfId="19889" xr:uid="{A034A4D3-2243-4ACE-8582-09B664F0A649}"/>
    <cellStyle name="Navadno 3 2 2 10 2" xfId="19890" xr:uid="{0754F342-7CC9-4F26-9D2F-85949F239187}"/>
    <cellStyle name="Navadno 3 2 2 11" xfId="19891" xr:uid="{FFC8A47E-E91A-416E-88E6-95691F369EEB}"/>
    <cellStyle name="Navadno 3 2 2 11 2" xfId="19892" xr:uid="{513D9763-5CF7-4B37-9D02-3AABDC3CEBFE}"/>
    <cellStyle name="Navadno 3 2 2 12" xfId="19893" xr:uid="{8512212E-08BB-4179-B290-E4D3D40CC2DF}"/>
    <cellStyle name="Navadno 3 2 2 13" xfId="19888" xr:uid="{3D7E92C5-D05C-4166-8439-D215A75A122E}"/>
    <cellStyle name="Navadno 3 2 2 14" xfId="32773" xr:uid="{5F43F9EA-7305-4739-A2AD-726D98B33533}"/>
    <cellStyle name="Navadno 3 2 2 15" xfId="32816" xr:uid="{6592ECEE-C1AE-4F14-AE26-4FD3679C88B3}"/>
    <cellStyle name="Navadno 3 2 2 16" xfId="35678" xr:uid="{EC699664-066E-406C-8859-28CC0113A296}"/>
    <cellStyle name="Navadno 3 2 2 2" xfId="2257" xr:uid="{00000000-0005-0000-0000-0000350E0000}"/>
    <cellStyle name="Navadno 3 2 2 2 10" xfId="19895" xr:uid="{34FAB6D1-AD12-4988-91D8-E0DA7920EEA8}"/>
    <cellStyle name="Navadno 3 2 2 2 10 2" xfId="19896" xr:uid="{178B831E-6AA2-469B-A058-F9D548511E77}"/>
    <cellStyle name="Navadno 3 2 2 2 11" xfId="19897" xr:uid="{A1A1AA35-9887-4401-B91A-01C2AFB14541}"/>
    <cellStyle name="Navadno 3 2 2 2 12" xfId="19894" xr:uid="{7F22790A-BBAA-473D-B07B-52726C900B9F}"/>
    <cellStyle name="Navadno 3 2 2 2 13" xfId="32774" xr:uid="{325E4E44-FD99-4FE1-9E91-ADCF2E64A7D8}"/>
    <cellStyle name="Navadno 3 2 2 2 14" xfId="32817" xr:uid="{4FDCE6D2-A925-4A9D-A575-2D94D30C2EEE}"/>
    <cellStyle name="Navadno 3 2 2 2 15" xfId="35679" xr:uid="{43776A13-DB76-472E-8427-F12767B7C99B}"/>
    <cellStyle name="Navadno 3 2 2 2 2" xfId="2258" xr:uid="{00000000-0005-0000-0000-0000360E0000}"/>
    <cellStyle name="Navadno 3 2 2 2 2 10" xfId="19898" xr:uid="{C4DD4AFF-D014-4FA2-A78A-FBD67BDAD925}"/>
    <cellStyle name="Navadno 3 2 2 2 2 11" xfId="32795" xr:uid="{282134B5-7DB7-4B37-960A-1572BCE727FF}"/>
    <cellStyle name="Navadno 3 2 2 2 2 12" xfId="32818" xr:uid="{6AF3875C-FF08-444E-B713-3F64BDDE0DFC}"/>
    <cellStyle name="Navadno 3 2 2 2 2 13" xfId="35680" xr:uid="{A921C0A6-B0FF-4D9C-9661-BAF79186CAF9}"/>
    <cellStyle name="Navadno 3 2 2 2 2 2" xfId="2259" xr:uid="{00000000-0005-0000-0000-0000370E0000}"/>
    <cellStyle name="Navadno 3 2 2 2 2 2 10" xfId="34272" xr:uid="{8B95EB89-E367-49EC-988E-80688483B3FB}"/>
    <cellStyle name="Navadno 3 2 2 2 2 2 11" xfId="35681" xr:uid="{70BC1103-A2FA-46FF-A6EE-9A132014D737}"/>
    <cellStyle name="Navadno 3 2 2 2 2 2 2" xfId="2260" xr:uid="{00000000-0005-0000-0000-0000380E0000}"/>
    <cellStyle name="Navadno 3 2 2 2 2 2 2 2" xfId="19901" xr:uid="{B8CC3F9E-CD14-4672-B4DE-F2CB2DA0242F}"/>
    <cellStyle name="Navadno 3 2 2 2 2 2 2 2 2" xfId="19902" xr:uid="{E9A9E520-EA13-498E-AEDA-D8F9D074A3D6}"/>
    <cellStyle name="Navadno 3 2 2 2 2 2 2 2 2 2" xfId="19903" xr:uid="{CFBB6CFB-9886-4593-8667-5FEC0D5CAFCC}"/>
    <cellStyle name="Navadno 3 2 2 2 2 2 2 2 3" xfId="19904" xr:uid="{F618A206-1A9C-4F2E-B51D-0C8C764C23EE}"/>
    <cellStyle name="Navadno 3 2 2 2 2 2 2 3" xfId="19905" xr:uid="{134C82FC-1EC2-444C-90BB-94DEA1B5AB7D}"/>
    <cellStyle name="Navadno 3 2 2 2 2 2 2 3 2" xfId="19906" xr:uid="{66A18FB4-F31E-4B62-B860-EF364FC17F1D}"/>
    <cellStyle name="Navadno 3 2 2 2 2 2 2 4" xfId="19907" xr:uid="{8E38EADF-447D-44D2-94D4-96A0EBB2419A}"/>
    <cellStyle name="Navadno 3 2 2 2 2 2 2 4 2" xfId="19908" xr:uid="{007D4435-4A98-4F1E-A462-46DA6DE084A2}"/>
    <cellStyle name="Navadno 3 2 2 2 2 2 2 5" xfId="19909" xr:uid="{5E16B492-92A4-486A-971B-656D4E3C0255}"/>
    <cellStyle name="Navadno 3 2 2 2 2 2 2 6" xfId="19900" xr:uid="{B74BAA81-C882-4757-AC95-C78D167CCB15}"/>
    <cellStyle name="Navadno 3 2 2 2 2 2 2 7" xfId="34273" xr:uid="{30255F7E-8BE8-4D09-AA1F-D0E4B327EC13}"/>
    <cellStyle name="Navadno 3 2 2 2 2 2 2 8" xfId="35978" xr:uid="{6A20E94E-9B6A-4A0F-8EE0-47EFB66F4150}"/>
    <cellStyle name="Navadno 3 2 2 2 2 2 3" xfId="2261" xr:uid="{00000000-0005-0000-0000-0000390E0000}"/>
    <cellStyle name="Navadno 3 2 2 2 2 2 3 2" xfId="19911" xr:uid="{F2A499EB-DDF4-441B-8F17-017C01747358}"/>
    <cellStyle name="Navadno 3 2 2 2 2 2 3 2 2" xfId="19912" xr:uid="{EBE43694-26D9-4D1E-8314-F9F62BD35D48}"/>
    <cellStyle name="Navadno 3 2 2 2 2 2 3 2 2 2" xfId="19913" xr:uid="{E7080ECE-339E-454F-865C-A074A43A931E}"/>
    <cellStyle name="Navadno 3 2 2 2 2 2 3 2 3" xfId="19914" xr:uid="{9018C12B-CDC6-4779-81F8-EFCD1FE81DFE}"/>
    <cellStyle name="Navadno 3 2 2 2 2 2 3 3" xfId="19915" xr:uid="{0351D0EE-2604-4292-8404-BF6FAF7B0F1A}"/>
    <cellStyle name="Navadno 3 2 2 2 2 2 3 3 2" xfId="19916" xr:uid="{6D1A2067-AE0A-4EB5-B2B0-80A9E94EBF21}"/>
    <cellStyle name="Navadno 3 2 2 2 2 2 3 4" xfId="19917" xr:uid="{9D1B33B8-2D34-49AE-8782-E5D382AABA98}"/>
    <cellStyle name="Navadno 3 2 2 2 2 2 3 4 2" xfId="19918" xr:uid="{313913A3-AA75-4795-9260-85209AC13AD8}"/>
    <cellStyle name="Navadno 3 2 2 2 2 2 3 5" xfId="19919" xr:uid="{573E4AD6-3875-441B-8837-80F3F973AB16}"/>
    <cellStyle name="Navadno 3 2 2 2 2 2 3 6" xfId="19910" xr:uid="{E3C5A92C-6FC6-4707-9918-CBA373E330C7}"/>
    <cellStyle name="Navadno 3 2 2 2 2 2 3 7" xfId="34274" xr:uid="{B75EC1E0-FB75-49C7-BD20-3432730D23A0}"/>
    <cellStyle name="Navadno 3 2 2 2 2 2 3 8" xfId="36080" xr:uid="{0F77FB5F-EC4F-4176-A230-E28812A72C78}"/>
    <cellStyle name="Navadno 3 2 2 2 2 2 4" xfId="2262" xr:uid="{00000000-0005-0000-0000-00003A0E0000}"/>
    <cellStyle name="Navadno 3 2 2 2 2 2 4 2" xfId="19921" xr:uid="{6ED201B3-B301-4AD6-83A1-E90D50214548}"/>
    <cellStyle name="Navadno 3 2 2 2 2 2 4 2 2" xfId="19922" xr:uid="{D08A3CC5-E755-42C5-9BDF-3F9996672112}"/>
    <cellStyle name="Navadno 3 2 2 2 2 2 4 2 2 2" xfId="19923" xr:uid="{3CE22C9B-507A-4F4B-8B54-712B6BF9333A}"/>
    <cellStyle name="Navadno 3 2 2 2 2 2 4 2 3" xfId="19924" xr:uid="{73F6F168-085C-42C9-A15A-C3C272D51A78}"/>
    <cellStyle name="Navadno 3 2 2 2 2 2 4 3" xfId="19925" xr:uid="{1B152F73-A81F-43ED-A9F4-31906B9D243C}"/>
    <cellStyle name="Navadno 3 2 2 2 2 2 4 3 2" xfId="19926" xr:uid="{78C8746A-9390-42B6-8A62-CC52920193DC}"/>
    <cellStyle name="Navadno 3 2 2 2 2 2 4 4" xfId="19927" xr:uid="{E36FC20A-8426-40A5-B4BA-BA0772C48D3D}"/>
    <cellStyle name="Navadno 3 2 2 2 2 2 4 4 2" xfId="19928" xr:uid="{EC3E6498-93B8-4724-8B5A-4A96A467CCAC}"/>
    <cellStyle name="Navadno 3 2 2 2 2 2 4 5" xfId="19929" xr:uid="{8E494C19-1D81-435F-B90C-B1573693FC3D}"/>
    <cellStyle name="Navadno 3 2 2 2 2 2 4 6" xfId="19920" xr:uid="{4662E89A-44BD-42D7-9791-CBD0A6954A4B}"/>
    <cellStyle name="Navadno 3 2 2 2 2 2 4 7" xfId="34275" xr:uid="{8C97887E-C92B-4E0E-9A9A-1FEAAC8850A5}"/>
    <cellStyle name="Navadno 3 2 2 2 2 2 4 8" xfId="36481" xr:uid="{BDC4889F-BBB7-411D-92ED-EEBCE37C627F}"/>
    <cellStyle name="Navadno 3 2 2 2 2 2 5" xfId="19930" xr:uid="{FE39C4B9-E943-43F1-A5DE-74B608B49E77}"/>
    <cellStyle name="Navadno 3 2 2 2 2 2 5 2" xfId="19931" xr:uid="{9BD86C65-07B7-46FC-BBE5-2D2A8709D17E}"/>
    <cellStyle name="Navadno 3 2 2 2 2 2 5 2 2" xfId="19932" xr:uid="{4AF6FE94-1161-4B28-A341-122054DE45F2}"/>
    <cellStyle name="Navadno 3 2 2 2 2 2 5 3" xfId="19933" xr:uid="{2D115BCC-8370-44A2-8450-899011AF45C1}"/>
    <cellStyle name="Navadno 3 2 2 2 2 2 6" xfId="19934" xr:uid="{DD4336D4-BE32-4288-A22A-EA50701D9489}"/>
    <cellStyle name="Navadno 3 2 2 2 2 2 6 2" xfId="19935" xr:uid="{477BA7E2-749D-4A68-9DEE-ECA3A234281A}"/>
    <cellStyle name="Navadno 3 2 2 2 2 2 7" xfId="19936" xr:uid="{C9A51695-E936-4F6F-B077-B45271480150}"/>
    <cellStyle name="Navadno 3 2 2 2 2 2 7 2" xfId="19937" xr:uid="{D96732A7-4D2C-4B09-94F7-A0C5077C9F64}"/>
    <cellStyle name="Navadno 3 2 2 2 2 2 8" xfId="19938" xr:uid="{7A2C30A0-FF61-4AEF-B6AC-C2E0F705116A}"/>
    <cellStyle name="Navadno 3 2 2 2 2 2 9" xfId="19899" xr:uid="{E07EBED4-EA69-4FAD-B348-D8777104F7DB}"/>
    <cellStyle name="Navadno 3 2 2 2 2 3" xfId="2263" xr:uid="{00000000-0005-0000-0000-00003B0E0000}"/>
    <cellStyle name="Navadno 3 2 2 2 2 3 2" xfId="19940" xr:uid="{FB865254-28FB-4E09-A3A0-2B1104D7FAF3}"/>
    <cellStyle name="Navadno 3 2 2 2 2 3 2 2" xfId="19941" xr:uid="{AF83581D-6F5E-43B0-B2CE-EFB9727785BB}"/>
    <cellStyle name="Navadno 3 2 2 2 2 3 2 2 2" xfId="19942" xr:uid="{84254433-1E28-42BB-920D-64894D6047CE}"/>
    <cellStyle name="Navadno 3 2 2 2 2 3 2 3" xfId="19943" xr:uid="{2308BFBD-5B14-40F8-B8A2-DC2015303AC5}"/>
    <cellStyle name="Navadno 3 2 2 2 2 3 3" xfId="19944" xr:uid="{65017AC5-BBE6-4A4C-AFF5-45437B86A738}"/>
    <cellStyle name="Navadno 3 2 2 2 2 3 3 2" xfId="19945" xr:uid="{2A6238A6-17DD-4BF4-8BD7-75D8A47D19A6}"/>
    <cellStyle name="Navadno 3 2 2 2 2 3 4" xfId="19946" xr:uid="{8FFB6330-674F-4AD9-82D7-B1A6F2EFEC70}"/>
    <cellStyle name="Navadno 3 2 2 2 2 3 4 2" xfId="19947" xr:uid="{0C8389EC-11D7-4FEC-8B5E-D6EA40D9F1D2}"/>
    <cellStyle name="Navadno 3 2 2 2 2 3 5" xfId="19948" xr:uid="{9A8F4921-BC06-4559-9CAA-0D550F3EDE3B}"/>
    <cellStyle name="Navadno 3 2 2 2 2 3 6" xfId="19939" xr:uid="{1906F44E-9557-4BDB-925C-81189EEC499A}"/>
    <cellStyle name="Navadno 3 2 2 2 2 3 7" xfId="34276" xr:uid="{FF7BB7C8-A9EE-484A-A902-6AC735806459}"/>
    <cellStyle name="Navadno 3 2 2 2 2 3 8" xfId="35977" xr:uid="{43A295B9-4CCF-41FB-86E1-1E22E68965B7}"/>
    <cellStyle name="Navadno 3 2 2 2 2 4" xfId="2264" xr:uid="{00000000-0005-0000-0000-00003C0E0000}"/>
    <cellStyle name="Navadno 3 2 2 2 2 4 2" xfId="19950" xr:uid="{4F195F16-BEAA-4C20-889E-75B210FC776F}"/>
    <cellStyle name="Navadno 3 2 2 2 2 4 2 2" xfId="19951" xr:uid="{8B09D2A9-E0EB-46AE-A88B-05D5BAEDFB06}"/>
    <cellStyle name="Navadno 3 2 2 2 2 4 2 2 2" xfId="19952" xr:uid="{5764E820-5958-499D-9997-2589A6131EC5}"/>
    <cellStyle name="Navadno 3 2 2 2 2 4 2 3" xfId="19953" xr:uid="{0186D582-0937-489C-8BE5-3597FDCE5B40}"/>
    <cellStyle name="Navadno 3 2 2 2 2 4 3" xfId="19954" xr:uid="{5E04E9D5-39D6-4FCF-ADEE-A93D8102C11E}"/>
    <cellStyle name="Navadno 3 2 2 2 2 4 3 2" xfId="19955" xr:uid="{2D7E1682-D56C-47F3-A5F2-DCF1665EF8E0}"/>
    <cellStyle name="Navadno 3 2 2 2 2 4 4" xfId="19956" xr:uid="{FD3BE3E3-7D7C-4555-AB7E-DC6D9366E971}"/>
    <cellStyle name="Navadno 3 2 2 2 2 4 4 2" xfId="19957" xr:uid="{DC8B8625-0FEB-41A4-A7EC-BC33C92B3E6C}"/>
    <cellStyle name="Navadno 3 2 2 2 2 4 5" xfId="19958" xr:uid="{F7F67D8B-43E1-411A-AADE-185B85C8013B}"/>
    <cellStyle name="Navadno 3 2 2 2 2 4 6" xfId="19949" xr:uid="{26C6AAE7-951B-48BA-8C09-6125E03AB23F}"/>
    <cellStyle name="Navadno 3 2 2 2 2 4 7" xfId="34277" xr:uid="{6CE6AC4C-A391-46E4-96DD-A5D02991512C}"/>
    <cellStyle name="Navadno 3 2 2 2 2 4 8" xfId="36079" xr:uid="{75624B1E-B0ED-4ECE-BAF5-33982F73A6E9}"/>
    <cellStyle name="Navadno 3 2 2 2 2 5" xfId="2265" xr:uid="{00000000-0005-0000-0000-00003D0E0000}"/>
    <cellStyle name="Navadno 3 2 2 2 2 5 2" xfId="19960" xr:uid="{82EA1DB9-2F3D-421C-8C64-524C88EC7068}"/>
    <cellStyle name="Navadno 3 2 2 2 2 5 2 2" xfId="19961" xr:uid="{A6FB5164-604B-4035-9E53-CC900DAEA582}"/>
    <cellStyle name="Navadno 3 2 2 2 2 5 2 2 2" xfId="19962" xr:uid="{DA0F822D-8B9C-4C57-B74E-4DFD74841D17}"/>
    <cellStyle name="Navadno 3 2 2 2 2 5 2 3" xfId="19963" xr:uid="{6118FC7A-E4AD-41F3-AA7E-F7FB54A0FD07}"/>
    <cellStyle name="Navadno 3 2 2 2 2 5 3" xfId="19964" xr:uid="{C3B3A9B8-CD47-420E-BF13-89CA3F548909}"/>
    <cellStyle name="Navadno 3 2 2 2 2 5 3 2" xfId="19965" xr:uid="{063B53EF-26BC-4D18-AC21-57DF4568829C}"/>
    <cellStyle name="Navadno 3 2 2 2 2 5 4" xfId="19966" xr:uid="{C8E6D59D-D0C0-4960-BD27-5C0EEA6B7E2B}"/>
    <cellStyle name="Navadno 3 2 2 2 2 5 4 2" xfId="19967" xr:uid="{077D124D-4345-4DF9-9C9B-F8F8C2B4F6D5}"/>
    <cellStyle name="Navadno 3 2 2 2 2 5 5" xfId="19968" xr:uid="{64B0564C-70BB-4445-AFE3-E87D68222D1D}"/>
    <cellStyle name="Navadno 3 2 2 2 2 5 6" xfId="19959" xr:uid="{89D11661-B152-48E3-AE42-FA3C0463E9F9}"/>
    <cellStyle name="Navadno 3 2 2 2 2 5 7" xfId="34278" xr:uid="{D3B56F72-B4CF-4419-B7E6-5B68BC86EC8A}"/>
    <cellStyle name="Navadno 3 2 2 2 2 5 8" xfId="36480" xr:uid="{970C509D-A747-401B-B17F-C365C0DA4982}"/>
    <cellStyle name="Navadno 3 2 2 2 2 6" xfId="19969" xr:uid="{CD87B075-F65C-43FC-BFC0-6CE08C088460}"/>
    <cellStyle name="Navadno 3 2 2 2 2 6 2" xfId="19970" xr:uid="{74D0AE27-1FE1-4219-A19C-08D50199D563}"/>
    <cellStyle name="Navadno 3 2 2 2 2 6 2 2" xfId="19971" xr:uid="{96E05A03-2ED9-405A-849F-752B20CA81AB}"/>
    <cellStyle name="Navadno 3 2 2 2 2 6 3" xfId="19972" xr:uid="{CBAA29F8-7781-459A-AAB1-A79E8E7926CD}"/>
    <cellStyle name="Navadno 3 2 2 2 2 7" xfId="19973" xr:uid="{78361763-B6E1-4042-9F44-89769A6EE4D1}"/>
    <cellStyle name="Navadno 3 2 2 2 2 7 2" xfId="19974" xr:uid="{A67BF286-254E-4DA8-8BCC-CA673ABBEDE5}"/>
    <cellStyle name="Navadno 3 2 2 2 2 8" xfId="19975" xr:uid="{49A7F83A-483E-4884-9C2C-89E359379BD3}"/>
    <cellStyle name="Navadno 3 2 2 2 2 8 2" xfId="19976" xr:uid="{471862DE-8971-4FB8-B1E4-16F28A297215}"/>
    <cellStyle name="Navadno 3 2 2 2 2 9" xfId="19977" xr:uid="{04FEFFDB-FD4C-4556-BE8B-96F7EAEB3D20}"/>
    <cellStyle name="Navadno 3 2 2 2 3" xfId="2266" xr:uid="{00000000-0005-0000-0000-00003E0E0000}"/>
    <cellStyle name="Navadno 3 2 2 2 3 10" xfId="34279" xr:uid="{3D3BAD99-6978-4796-A2E9-99CF65C91093}"/>
    <cellStyle name="Navadno 3 2 2 2 3 11" xfId="35682" xr:uid="{FF2EAEE6-043F-4B0C-920D-956931EFE126}"/>
    <cellStyle name="Navadno 3 2 2 2 3 2" xfId="2267" xr:uid="{00000000-0005-0000-0000-00003F0E0000}"/>
    <cellStyle name="Navadno 3 2 2 2 3 2 2" xfId="19980" xr:uid="{D758C6DE-FAD4-4FD4-A6BF-6B28F6BAB031}"/>
    <cellStyle name="Navadno 3 2 2 2 3 2 2 2" xfId="19981" xr:uid="{DDAD8435-4877-4151-A686-493ACDC3B360}"/>
    <cellStyle name="Navadno 3 2 2 2 3 2 2 2 2" xfId="19982" xr:uid="{4A318C72-B3BC-429C-9A14-F711F26A4A3F}"/>
    <cellStyle name="Navadno 3 2 2 2 3 2 2 3" xfId="19983" xr:uid="{DD4F069B-5328-45F4-BC33-883A47452A92}"/>
    <cellStyle name="Navadno 3 2 2 2 3 2 3" xfId="19984" xr:uid="{772B73FA-C6E2-4370-A05A-E6C8FC46D441}"/>
    <cellStyle name="Navadno 3 2 2 2 3 2 3 2" xfId="19985" xr:uid="{11DAA82C-F670-4A87-A72A-93FD24A5B4E3}"/>
    <cellStyle name="Navadno 3 2 2 2 3 2 4" xfId="19986" xr:uid="{02CB69F6-35A7-424E-BA27-80787C714BC7}"/>
    <cellStyle name="Navadno 3 2 2 2 3 2 4 2" xfId="19987" xr:uid="{135B7416-7F99-4FF1-96F2-EFFF9685544B}"/>
    <cellStyle name="Navadno 3 2 2 2 3 2 5" xfId="19988" xr:uid="{62F01805-9CD8-402D-B4E9-8170A59E26C3}"/>
    <cellStyle name="Navadno 3 2 2 2 3 2 6" xfId="19979" xr:uid="{C06DE3BD-DD44-4D41-B7BF-118EF8AB90AB}"/>
    <cellStyle name="Navadno 3 2 2 2 3 2 7" xfId="34280" xr:uid="{40F11F3A-9BB3-4837-B34A-A1580E8C6B17}"/>
    <cellStyle name="Navadno 3 2 2 2 3 2 8" xfId="35979" xr:uid="{29124650-A1FF-4DDF-BB80-58773F33E43B}"/>
    <cellStyle name="Navadno 3 2 2 2 3 3" xfId="2268" xr:uid="{00000000-0005-0000-0000-0000400E0000}"/>
    <cellStyle name="Navadno 3 2 2 2 3 3 2" xfId="19990" xr:uid="{6760EB22-E237-405B-BF1B-AF363F63EC8D}"/>
    <cellStyle name="Navadno 3 2 2 2 3 3 2 2" xfId="19991" xr:uid="{9CD77B29-B508-4E16-A97C-2B03E8C9F23D}"/>
    <cellStyle name="Navadno 3 2 2 2 3 3 2 2 2" xfId="19992" xr:uid="{E5C86E65-56D4-45EB-BF42-098CE0A930AF}"/>
    <cellStyle name="Navadno 3 2 2 2 3 3 2 3" xfId="19993" xr:uid="{0DFA370A-41DB-4F0B-B98F-A590F1E8852D}"/>
    <cellStyle name="Navadno 3 2 2 2 3 3 3" xfId="19994" xr:uid="{AC98D4CD-584E-4442-815A-4D707C05F5BB}"/>
    <cellStyle name="Navadno 3 2 2 2 3 3 3 2" xfId="19995" xr:uid="{8F272B4C-1438-4FCC-83D5-F2EDDF018743}"/>
    <cellStyle name="Navadno 3 2 2 2 3 3 4" xfId="19996" xr:uid="{3E719FF0-E035-42E5-A963-978DB8C492AC}"/>
    <cellStyle name="Navadno 3 2 2 2 3 3 4 2" xfId="19997" xr:uid="{D19C0F7F-9B59-4683-B605-EFF81568386A}"/>
    <cellStyle name="Navadno 3 2 2 2 3 3 5" xfId="19998" xr:uid="{B0E8A860-107F-4A01-9700-C4E9748FDCBB}"/>
    <cellStyle name="Navadno 3 2 2 2 3 3 6" xfId="19989" xr:uid="{7C788EE4-91CC-4D97-B751-687017F6128A}"/>
    <cellStyle name="Navadno 3 2 2 2 3 3 7" xfId="34281" xr:uid="{FA488AB4-BB05-49DB-958A-566474A61F86}"/>
    <cellStyle name="Navadno 3 2 2 2 3 3 8" xfId="36081" xr:uid="{4BF8E60A-BFF9-4B1F-B1F4-4CCCC90F379A}"/>
    <cellStyle name="Navadno 3 2 2 2 3 4" xfId="2269" xr:uid="{00000000-0005-0000-0000-0000410E0000}"/>
    <cellStyle name="Navadno 3 2 2 2 3 4 2" xfId="20000" xr:uid="{88C4E559-CF16-44B1-B157-8CC0961E819E}"/>
    <cellStyle name="Navadno 3 2 2 2 3 4 2 2" xfId="20001" xr:uid="{4BEF05E5-F759-4DBE-8D0D-00420104A803}"/>
    <cellStyle name="Navadno 3 2 2 2 3 4 2 2 2" xfId="20002" xr:uid="{9664E5CC-987B-4C85-ABF0-9137AE6D9332}"/>
    <cellStyle name="Navadno 3 2 2 2 3 4 2 3" xfId="20003" xr:uid="{5AD918B2-603E-4A82-A6B7-F970354B27D6}"/>
    <cellStyle name="Navadno 3 2 2 2 3 4 3" xfId="20004" xr:uid="{088F84B6-9B03-4DF4-A1DD-B3FECCDDC68C}"/>
    <cellStyle name="Navadno 3 2 2 2 3 4 3 2" xfId="20005" xr:uid="{3C3AABF4-7192-4B92-91B2-722555050A8E}"/>
    <cellStyle name="Navadno 3 2 2 2 3 4 4" xfId="20006" xr:uid="{86668E8D-E4C9-4D3B-8D3A-44C54CFAB529}"/>
    <cellStyle name="Navadno 3 2 2 2 3 4 4 2" xfId="20007" xr:uid="{B749ECDD-EFE4-4191-9B80-8E5651902712}"/>
    <cellStyle name="Navadno 3 2 2 2 3 4 5" xfId="20008" xr:uid="{7666E31A-8DA5-4C49-8A26-2A9F5897212E}"/>
    <cellStyle name="Navadno 3 2 2 2 3 4 6" xfId="19999" xr:uid="{E34E2982-5ECA-4D56-BA01-52E634D53AD8}"/>
    <cellStyle name="Navadno 3 2 2 2 3 4 7" xfId="34282" xr:uid="{0608E9C0-8E5F-4849-9779-4B9A3A4C99BB}"/>
    <cellStyle name="Navadno 3 2 2 2 3 4 8" xfId="36482" xr:uid="{E93A9C0A-DED5-4A97-B516-3AEA5DE3ECCB}"/>
    <cellStyle name="Navadno 3 2 2 2 3 5" xfId="20009" xr:uid="{878C2ECC-6B19-48A8-B67F-6215A3F695CE}"/>
    <cellStyle name="Navadno 3 2 2 2 3 5 2" xfId="20010" xr:uid="{0B8707FB-1BE2-4AD5-9B76-85DCA6ECFA2C}"/>
    <cellStyle name="Navadno 3 2 2 2 3 5 2 2" xfId="20011" xr:uid="{D8D9B66F-5960-492B-A240-9CFE7B14598D}"/>
    <cellStyle name="Navadno 3 2 2 2 3 5 3" xfId="20012" xr:uid="{E8E53702-E17E-425C-85A5-42576305332C}"/>
    <cellStyle name="Navadno 3 2 2 2 3 6" xfId="20013" xr:uid="{C16AFF77-ACAF-43D7-876D-89F0C9514FE9}"/>
    <cellStyle name="Navadno 3 2 2 2 3 6 2" xfId="20014" xr:uid="{9E94C7C9-3A2F-48C8-8754-D46F587562E3}"/>
    <cellStyle name="Navadno 3 2 2 2 3 7" xfId="20015" xr:uid="{01234AD3-4F7E-4310-B79B-E63A30305F43}"/>
    <cellStyle name="Navadno 3 2 2 2 3 7 2" xfId="20016" xr:uid="{0C0BB231-A9B8-4CB6-9A1A-F8979ADDEE87}"/>
    <cellStyle name="Navadno 3 2 2 2 3 8" xfId="20017" xr:uid="{D6B0E579-443C-4CE8-833E-1C4D04F64522}"/>
    <cellStyle name="Navadno 3 2 2 2 3 9" xfId="19978" xr:uid="{A56E7F0E-66CD-4114-B422-8D57DA304C36}"/>
    <cellStyle name="Navadno 3 2 2 2 4" xfId="2270" xr:uid="{00000000-0005-0000-0000-0000420E0000}"/>
    <cellStyle name="Navadno 3 2 2 2 4 2" xfId="20018" xr:uid="{5897488A-2752-4EF5-A3EE-37D35D02009E}"/>
    <cellStyle name="Navadno 3 2 2 2 5" xfId="2271" xr:uid="{00000000-0005-0000-0000-0000430E0000}"/>
    <cellStyle name="Navadno 3 2 2 2 5 2" xfId="20020" xr:uid="{F6979A7A-9287-4EA2-89E2-7DF94B82C90C}"/>
    <cellStyle name="Navadno 3 2 2 2 5 2 2" xfId="20021" xr:uid="{1AD0BC3F-9F4F-40B5-9C80-49C0C89FFEE3}"/>
    <cellStyle name="Navadno 3 2 2 2 5 2 2 2" xfId="20022" xr:uid="{D72EE5AA-01CD-434A-BCF0-AA00264AD96E}"/>
    <cellStyle name="Navadno 3 2 2 2 5 2 3" xfId="20023" xr:uid="{E57AD5A8-7815-4B48-A404-F8483C6AA6F3}"/>
    <cellStyle name="Navadno 3 2 2 2 5 3" xfId="20024" xr:uid="{BA1A0E2A-7069-4881-98E9-0068D4BDCED0}"/>
    <cellStyle name="Navadno 3 2 2 2 5 3 2" xfId="20025" xr:uid="{FD009EB7-A970-44F2-90F8-6A10A5F11BB3}"/>
    <cellStyle name="Navadno 3 2 2 2 5 4" xfId="20026" xr:uid="{E2855306-BC5B-4253-897F-171CBF203903}"/>
    <cellStyle name="Navadno 3 2 2 2 5 4 2" xfId="20027" xr:uid="{4E2EAFE5-73B1-47EB-B0DD-2669F0A8BD77}"/>
    <cellStyle name="Navadno 3 2 2 2 5 5" xfId="20028" xr:uid="{C28B12DB-ECFA-4FB8-8E95-C7B032565A9F}"/>
    <cellStyle name="Navadno 3 2 2 2 5 6" xfId="20019" xr:uid="{2A231002-B5B1-4CB0-A809-212BBD7C9407}"/>
    <cellStyle name="Navadno 3 2 2 2 5 7" xfId="34283" xr:uid="{95F1CA60-F355-4E30-B684-984D94C38C2C}"/>
    <cellStyle name="Navadno 3 2 2 2 5 8" xfId="35976" xr:uid="{B6B519DB-72A1-41F7-A02D-9F487FB9DB66}"/>
    <cellStyle name="Navadno 3 2 2 2 6" xfId="2272" xr:uid="{00000000-0005-0000-0000-0000440E0000}"/>
    <cellStyle name="Navadno 3 2 2 2 6 2" xfId="20030" xr:uid="{2B128070-7998-424E-9617-BB6BA4320A75}"/>
    <cellStyle name="Navadno 3 2 2 2 6 2 2" xfId="20031" xr:uid="{0CA824EF-188A-44F8-937C-0B5DDDC8A5A8}"/>
    <cellStyle name="Navadno 3 2 2 2 6 2 2 2" xfId="20032" xr:uid="{F85713C9-64CD-47F2-B225-19EEBC180F7B}"/>
    <cellStyle name="Navadno 3 2 2 2 6 2 3" xfId="20033" xr:uid="{83A31B72-8087-46AC-83B8-0B32D408C95B}"/>
    <cellStyle name="Navadno 3 2 2 2 6 3" xfId="20034" xr:uid="{CC7EEDB2-2D80-4EB4-870B-29B666C836AF}"/>
    <cellStyle name="Navadno 3 2 2 2 6 3 2" xfId="20035" xr:uid="{7FE59537-CCD8-4ED0-BF64-71584A0BB8F4}"/>
    <cellStyle name="Navadno 3 2 2 2 6 4" xfId="20036" xr:uid="{3F60B296-A023-4EBF-ACF4-ED16D6794D1A}"/>
    <cellStyle name="Navadno 3 2 2 2 6 4 2" xfId="20037" xr:uid="{B6EFD01C-4F64-4B95-9BB3-BD5EF9B6F4C3}"/>
    <cellStyle name="Navadno 3 2 2 2 6 5" xfId="20038" xr:uid="{13CFBC5C-66ED-4200-97B9-03F088570F76}"/>
    <cellStyle name="Navadno 3 2 2 2 6 6" xfId="20029" xr:uid="{00E880B4-89FC-4511-B391-783BB4049986}"/>
    <cellStyle name="Navadno 3 2 2 2 6 7" xfId="34284" xr:uid="{A4E81917-1E3C-479A-891A-B739FE0E3824}"/>
    <cellStyle name="Navadno 3 2 2 2 6 8" xfId="36078" xr:uid="{200B8CDD-ECF1-43D3-9645-C2DBB70DA68A}"/>
    <cellStyle name="Navadno 3 2 2 2 7" xfId="2273" xr:uid="{00000000-0005-0000-0000-0000450E0000}"/>
    <cellStyle name="Navadno 3 2 2 2 7 2" xfId="20040" xr:uid="{75D0918A-1E6A-44E9-822C-83BD3E00787C}"/>
    <cellStyle name="Navadno 3 2 2 2 7 2 2" xfId="20041" xr:uid="{AAF3898E-45BA-4C1F-8531-4CD6F66E5267}"/>
    <cellStyle name="Navadno 3 2 2 2 7 2 2 2" xfId="20042" xr:uid="{E0ACCF2B-47EB-4103-82D6-4CC16CE4BC4D}"/>
    <cellStyle name="Navadno 3 2 2 2 7 2 3" xfId="20043" xr:uid="{04D39274-DF4F-499C-8008-B533D93412D0}"/>
    <cellStyle name="Navadno 3 2 2 2 7 3" xfId="20044" xr:uid="{1E4607B7-0C4F-4C5D-BC00-9D2838835D79}"/>
    <cellStyle name="Navadno 3 2 2 2 7 3 2" xfId="20045" xr:uid="{00DAEF58-4892-4DAD-8187-4781BAA638F7}"/>
    <cellStyle name="Navadno 3 2 2 2 7 4" xfId="20046" xr:uid="{498B82DB-59E5-4E52-8408-531C82FCE93F}"/>
    <cellStyle name="Navadno 3 2 2 2 7 4 2" xfId="20047" xr:uid="{42AFF3C9-FC8C-4767-B097-EA5519D20851}"/>
    <cellStyle name="Navadno 3 2 2 2 7 5" xfId="20048" xr:uid="{C6670F12-5566-4500-92E1-1ABFF3D9233E}"/>
    <cellStyle name="Navadno 3 2 2 2 7 6" xfId="20039" xr:uid="{DA5C6DE6-17B2-43DE-92DD-19A3EFE32D68}"/>
    <cellStyle name="Navadno 3 2 2 2 7 7" xfId="34285" xr:uid="{28502AEA-8469-4AC5-9976-E1E29B4735BF}"/>
    <cellStyle name="Navadno 3 2 2 2 7 8" xfId="36479" xr:uid="{036B4F7B-A9DC-4BD8-B455-C0832023EED0}"/>
    <cellStyle name="Navadno 3 2 2 2 8" xfId="20049" xr:uid="{BF60382A-F7AC-4645-8255-BAD5328E80B7}"/>
    <cellStyle name="Navadno 3 2 2 2 8 2" xfId="20050" xr:uid="{4DF529E5-4B2E-4AF7-BCFB-E80754B2F534}"/>
    <cellStyle name="Navadno 3 2 2 2 8 2 2" xfId="20051" xr:uid="{0340EDE3-0829-4CB5-B0B9-0BD0AA4EB586}"/>
    <cellStyle name="Navadno 3 2 2 2 8 3" xfId="20052" xr:uid="{678E24C9-D8B4-44E3-A616-600DA01C5AA6}"/>
    <cellStyle name="Navadno 3 2 2 2 9" xfId="20053" xr:uid="{4787356E-0884-4A4D-AB22-752D023BD30B}"/>
    <cellStyle name="Navadno 3 2 2 2 9 2" xfId="20054" xr:uid="{E837AE15-AC29-4712-9B3B-9A3B7D099852}"/>
    <cellStyle name="Navadno 3 2 2 3" xfId="2274" xr:uid="{00000000-0005-0000-0000-0000460E0000}"/>
    <cellStyle name="Navadno 3 2 2 3 10" xfId="20055" xr:uid="{B1396FC8-AEF0-48AA-8C13-9C0612A802D8}"/>
    <cellStyle name="Navadno 3 2 2 3 11" xfId="32794" xr:uid="{0C44D399-F835-4E2A-A2DA-4D5861422E14}"/>
    <cellStyle name="Navadno 3 2 2 3 12" xfId="32819" xr:uid="{DB49795D-9C63-4021-BD80-344669B90D2F}"/>
    <cellStyle name="Navadno 3 2 2 3 13" xfId="35683" xr:uid="{F09B5A4D-C57A-456D-94F8-4376CF942AFA}"/>
    <cellStyle name="Navadno 3 2 2 3 2" xfId="2275" xr:uid="{00000000-0005-0000-0000-0000470E0000}"/>
    <cellStyle name="Navadno 3 2 2 3 2 10" xfId="34286" xr:uid="{0D010A90-FB79-4676-9C7D-4DA95BC85AD5}"/>
    <cellStyle name="Navadno 3 2 2 3 2 11" xfId="35684" xr:uid="{FBBE06C2-2513-4DED-91A4-F0C284C83DAD}"/>
    <cellStyle name="Navadno 3 2 2 3 2 2" xfId="2276" xr:uid="{00000000-0005-0000-0000-0000480E0000}"/>
    <cellStyle name="Navadno 3 2 2 3 2 2 2" xfId="20058" xr:uid="{2134EF2D-A73F-436E-90A4-95A6C443E968}"/>
    <cellStyle name="Navadno 3 2 2 3 2 2 2 2" xfId="20059" xr:uid="{1D98C654-4EEF-4DEE-923D-5A54EC8DB72D}"/>
    <cellStyle name="Navadno 3 2 2 3 2 2 2 2 2" xfId="20060" xr:uid="{9F6F0A9C-C357-4E6B-B187-DC6845E0B7DE}"/>
    <cellStyle name="Navadno 3 2 2 3 2 2 2 3" xfId="20061" xr:uid="{A3814701-84C0-4729-9D9A-DCDEF8DD4E45}"/>
    <cellStyle name="Navadno 3 2 2 3 2 2 3" xfId="20062" xr:uid="{1FFD9823-2986-4708-82A2-874098D0F5B8}"/>
    <cellStyle name="Navadno 3 2 2 3 2 2 3 2" xfId="20063" xr:uid="{66C678D9-9607-494D-983A-0B51594CE79D}"/>
    <cellStyle name="Navadno 3 2 2 3 2 2 4" xfId="20064" xr:uid="{ED1EB11A-05D2-46B5-8B95-D0342D6E58EC}"/>
    <cellStyle name="Navadno 3 2 2 3 2 2 4 2" xfId="20065" xr:uid="{99243932-1772-448E-BB0A-6BB8D609C474}"/>
    <cellStyle name="Navadno 3 2 2 3 2 2 5" xfId="20066" xr:uid="{B3850DEA-8D97-4CC7-9364-8A4FEC56A5DF}"/>
    <cellStyle name="Navadno 3 2 2 3 2 2 6" xfId="20057" xr:uid="{EFCE22BB-1597-4A2C-B3A9-87547082F572}"/>
    <cellStyle name="Navadno 3 2 2 3 2 2 7" xfId="34287" xr:uid="{90E91391-CE80-41C9-A651-17A500F22C8A}"/>
    <cellStyle name="Navadno 3 2 2 3 2 2 8" xfId="35981" xr:uid="{A8C16700-3CD2-456D-A134-B77EEC8A96ED}"/>
    <cellStyle name="Navadno 3 2 2 3 2 3" xfId="2277" xr:uid="{00000000-0005-0000-0000-0000490E0000}"/>
    <cellStyle name="Navadno 3 2 2 3 2 3 2" xfId="20068" xr:uid="{D0D65A15-9959-4600-A1C5-794266AE1C6D}"/>
    <cellStyle name="Navadno 3 2 2 3 2 3 2 2" xfId="20069" xr:uid="{588C7DCD-FC33-4DDD-BDCF-600F1EC74D24}"/>
    <cellStyle name="Navadno 3 2 2 3 2 3 2 2 2" xfId="20070" xr:uid="{C18F4ED3-AD13-4472-8F8F-F62113944FA5}"/>
    <cellStyle name="Navadno 3 2 2 3 2 3 2 3" xfId="20071" xr:uid="{670FCA81-32B1-4213-BA71-6FE38AC05562}"/>
    <cellStyle name="Navadno 3 2 2 3 2 3 3" xfId="20072" xr:uid="{55602D39-7603-4535-847A-4F35FB2CF1AC}"/>
    <cellStyle name="Navadno 3 2 2 3 2 3 3 2" xfId="20073" xr:uid="{7ACC8812-894E-4FA2-BCFC-27306F3DEE1C}"/>
    <cellStyle name="Navadno 3 2 2 3 2 3 4" xfId="20074" xr:uid="{FF62C6EA-5FBF-4361-BD9C-4443A7B65F8A}"/>
    <cellStyle name="Navadno 3 2 2 3 2 3 4 2" xfId="20075" xr:uid="{C497F701-2F95-42CD-978D-2EC94C04CF49}"/>
    <cellStyle name="Navadno 3 2 2 3 2 3 5" xfId="20076" xr:uid="{5154DCAD-FEF5-4156-814A-0A759FC2B18C}"/>
    <cellStyle name="Navadno 3 2 2 3 2 3 6" xfId="20067" xr:uid="{035D2451-7794-47DF-AE22-2256EE98B698}"/>
    <cellStyle name="Navadno 3 2 2 3 2 3 7" xfId="34288" xr:uid="{4BA600A9-14EB-438A-B71E-243541DF030D}"/>
    <cellStyle name="Navadno 3 2 2 3 2 3 8" xfId="36083" xr:uid="{177D3D28-DC70-45C5-A239-4717EB9D2207}"/>
    <cellStyle name="Navadno 3 2 2 3 2 4" xfId="2278" xr:uid="{00000000-0005-0000-0000-00004A0E0000}"/>
    <cellStyle name="Navadno 3 2 2 3 2 4 2" xfId="20078" xr:uid="{0E121DFC-6BBB-4365-9CC1-090FB43DA0DD}"/>
    <cellStyle name="Navadno 3 2 2 3 2 4 2 2" xfId="20079" xr:uid="{71F5F9D0-A800-4D77-A109-657561691663}"/>
    <cellStyle name="Navadno 3 2 2 3 2 4 2 2 2" xfId="20080" xr:uid="{172FFC44-4CCB-49AD-AA50-E136DC8B6D6C}"/>
    <cellStyle name="Navadno 3 2 2 3 2 4 2 3" xfId="20081" xr:uid="{89E24D10-A30C-43FD-AD80-CD33C0340009}"/>
    <cellStyle name="Navadno 3 2 2 3 2 4 3" xfId="20082" xr:uid="{1BF5CAD6-1AE5-42C0-8940-4E9F3BC1144A}"/>
    <cellStyle name="Navadno 3 2 2 3 2 4 3 2" xfId="20083" xr:uid="{541FF421-EEA2-4103-8DC1-DF4193FA00DB}"/>
    <cellStyle name="Navadno 3 2 2 3 2 4 4" xfId="20084" xr:uid="{927BF67E-5827-4868-BDE8-B305013E1F2A}"/>
    <cellStyle name="Navadno 3 2 2 3 2 4 4 2" xfId="20085" xr:uid="{8A21B895-6E21-4D07-89E2-64DB93AAB64B}"/>
    <cellStyle name="Navadno 3 2 2 3 2 4 5" xfId="20086" xr:uid="{AA76DD33-61EE-4A3E-9880-205EAEC5C233}"/>
    <cellStyle name="Navadno 3 2 2 3 2 4 6" xfId="20077" xr:uid="{F5DB93FF-5F71-4EFB-B451-B10A4373EFC6}"/>
    <cellStyle name="Navadno 3 2 2 3 2 4 7" xfId="34289" xr:uid="{7F466998-B0A6-4FD5-9617-FE663DD9B329}"/>
    <cellStyle name="Navadno 3 2 2 3 2 4 8" xfId="36484" xr:uid="{575A351A-FF34-4C7E-9915-789E97A6EDE8}"/>
    <cellStyle name="Navadno 3 2 2 3 2 5" xfId="20087" xr:uid="{308495BC-4D73-4A49-9471-69FDFC0D54E9}"/>
    <cellStyle name="Navadno 3 2 2 3 2 5 2" xfId="20088" xr:uid="{B572BD2C-5529-41D9-A93C-6A3390D88BB0}"/>
    <cellStyle name="Navadno 3 2 2 3 2 5 2 2" xfId="20089" xr:uid="{45E8F342-D750-4574-BF34-8C5DA70E16D4}"/>
    <cellStyle name="Navadno 3 2 2 3 2 5 3" xfId="20090" xr:uid="{DDE6C570-3B11-4E72-837C-4653B9761474}"/>
    <cellStyle name="Navadno 3 2 2 3 2 6" xfId="20091" xr:uid="{BDA6C33D-1DFC-4E80-AB43-3D51EEEE2513}"/>
    <cellStyle name="Navadno 3 2 2 3 2 6 2" xfId="20092" xr:uid="{00B738DD-0C56-41DA-A33B-79218395B90D}"/>
    <cellStyle name="Navadno 3 2 2 3 2 7" xfId="20093" xr:uid="{3B272EFD-0F6F-43AC-87C4-A6B1FD83E61C}"/>
    <cellStyle name="Navadno 3 2 2 3 2 7 2" xfId="20094" xr:uid="{D152A1DD-D7D0-4DB2-9068-529AA023E689}"/>
    <cellStyle name="Navadno 3 2 2 3 2 8" xfId="20095" xr:uid="{E3C3A205-B635-49AA-9013-BE81E3608FC3}"/>
    <cellStyle name="Navadno 3 2 2 3 2 9" xfId="20056" xr:uid="{9DA91664-FDBB-4B1D-B5AE-98540966E340}"/>
    <cellStyle name="Navadno 3 2 2 3 3" xfId="2279" xr:uid="{00000000-0005-0000-0000-00004B0E0000}"/>
    <cellStyle name="Navadno 3 2 2 3 3 2" xfId="20097" xr:uid="{9810C2BD-7821-4462-9F18-C80EBDE13153}"/>
    <cellStyle name="Navadno 3 2 2 3 3 2 2" xfId="20098" xr:uid="{B49A14DA-74CE-4FD1-87CF-007D42C48E26}"/>
    <cellStyle name="Navadno 3 2 2 3 3 2 2 2" xfId="20099" xr:uid="{62658E17-ACF6-442E-A133-BE90D4488996}"/>
    <cellStyle name="Navadno 3 2 2 3 3 2 3" xfId="20100" xr:uid="{2731A405-634E-4B9F-A4EA-6B095A899311}"/>
    <cellStyle name="Navadno 3 2 2 3 3 3" xfId="20101" xr:uid="{F4458578-1644-4973-B669-7341350739FF}"/>
    <cellStyle name="Navadno 3 2 2 3 3 3 2" xfId="20102" xr:uid="{255872BD-4384-40EF-8AE9-21AA30C9E796}"/>
    <cellStyle name="Navadno 3 2 2 3 3 4" xfId="20103" xr:uid="{BFA26E70-6DA7-4481-B7F1-5F464806C1BC}"/>
    <cellStyle name="Navadno 3 2 2 3 3 4 2" xfId="20104" xr:uid="{7B9F738A-F79E-40F4-A713-5B0F551FA94F}"/>
    <cellStyle name="Navadno 3 2 2 3 3 5" xfId="20105" xr:uid="{7634F29A-7D6C-4B6F-BD95-C2F7C1B55EC3}"/>
    <cellStyle name="Navadno 3 2 2 3 3 6" xfId="20096" xr:uid="{94B84CE4-443B-42A5-9622-45951355902D}"/>
    <cellStyle name="Navadno 3 2 2 3 3 7" xfId="34290" xr:uid="{F94FD8BE-662A-4418-A3BD-94A13931966B}"/>
    <cellStyle name="Navadno 3 2 2 3 3 8" xfId="35980" xr:uid="{4C328385-6DF8-4FF8-863B-3F7A4D4D7F38}"/>
    <cellStyle name="Navadno 3 2 2 3 4" xfId="2280" xr:uid="{00000000-0005-0000-0000-00004C0E0000}"/>
    <cellStyle name="Navadno 3 2 2 3 4 2" xfId="20107" xr:uid="{63C380B8-9FB3-4E36-BEFE-E6C92371C664}"/>
    <cellStyle name="Navadno 3 2 2 3 4 2 2" xfId="20108" xr:uid="{93617C30-700D-46A4-83C9-BAB91BE0BB8E}"/>
    <cellStyle name="Navadno 3 2 2 3 4 2 2 2" xfId="20109" xr:uid="{FD3DD82C-FF84-4390-B1DB-34AED6A96B5A}"/>
    <cellStyle name="Navadno 3 2 2 3 4 2 3" xfId="20110" xr:uid="{20788E7F-F527-4159-A1AA-C116DB820E9B}"/>
    <cellStyle name="Navadno 3 2 2 3 4 3" xfId="20111" xr:uid="{2079D161-DAD3-4258-9A4C-FE8E86CD917B}"/>
    <cellStyle name="Navadno 3 2 2 3 4 3 2" xfId="20112" xr:uid="{E692BAAF-D2C6-4446-8983-75671BA0B877}"/>
    <cellStyle name="Navadno 3 2 2 3 4 4" xfId="20113" xr:uid="{58A2B6DA-81DE-4A6A-9145-71A4482007A2}"/>
    <cellStyle name="Navadno 3 2 2 3 4 4 2" xfId="20114" xr:uid="{28376DBD-A9EC-4E55-BD10-3AC4BC621285}"/>
    <cellStyle name="Navadno 3 2 2 3 4 5" xfId="20115" xr:uid="{C51C432F-2850-49B5-9BC8-8478A6D6E2EF}"/>
    <cellStyle name="Navadno 3 2 2 3 4 6" xfId="20106" xr:uid="{CBDCB9F4-3110-4643-827D-C575B17833EE}"/>
    <cellStyle name="Navadno 3 2 2 3 4 7" xfId="34291" xr:uid="{F935084A-9621-4139-ACD3-8597905C15BA}"/>
    <cellStyle name="Navadno 3 2 2 3 4 8" xfId="36082" xr:uid="{73B98CAB-9FB2-44DD-B9C4-499BF67643F0}"/>
    <cellStyle name="Navadno 3 2 2 3 5" xfId="2281" xr:uid="{00000000-0005-0000-0000-00004D0E0000}"/>
    <cellStyle name="Navadno 3 2 2 3 5 2" xfId="20117" xr:uid="{7123666F-6510-47EF-A54A-E5C30B246F56}"/>
    <cellStyle name="Navadno 3 2 2 3 5 2 2" xfId="20118" xr:uid="{67E7F1BD-DEBD-42C6-88FF-80754802E52A}"/>
    <cellStyle name="Navadno 3 2 2 3 5 2 2 2" xfId="20119" xr:uid="{C34E0AE4-A919-4A65-8CFE-2089F1DEA1B9}"/>
    <cellStyle name="Navadno 3 2 2 3 5 2 3" xfId="20120" xr:uid="{1096E2C2-3DC2-419F-A9EC-E0ED91A62B0B}"/>
    <cellStyle name="Navadno 3 2 2 3 5 3" xfId="20121" xr:uid="{4A8C4A37-5292-417A-89CC-E454482BBBDF}"/>
    <cellStyle name="Navadno 3 2 2 3 5 3 2" xfId="20122" xr:uid="{46E42956-AAF9-4431-8352-4C12E5630FDE}"/>
    <cellStyle name="Navadno 3 2 2 3 5 4" xfId="20123" xr:uid="{96AB3554-1329-4936-8C38-EE12EE01B547}"/>
    <cellStyle name="Navadno 3 2 2 3 5 4 2" xfId="20124" xr:uid="{24CBB0B1-4A6F-4970-B1BC-AE59599CC0EE}"/>
    <cellStyle name="Navadno 3 2 2 3 5 5" xfId="20125" xr:uid="{3A6096BF-1A2B-4284-9F1D-1FA0073E4AE0}"/>
    <cellStyle name="Navadno 3 2 2 3 5 6" xfId="20116" xr:uid="{3D58CE4C-0DA2-4EAD-988E-23139B14AC8B}"/>
    <cellStyle name="Navadno 3 2 2 3 5 7" xfId="34292" xr:uid="{52F50782-6773-478E-8B44-0EFE4F3E142A}"/>
    <cellStyle name="Navadno 3 2 2 3 5 8" xfId="36483" xr:uid="{D7204578-C4A9-4AF6-880E-FD90BA597F3D}"/>
    <cellStyle name="Navadno 3 2 2 3 6" xfId="20126" xr:uid="{51C59865-CF8E-4103-BB67-804A1A54E7F1}"/>
    <cellStyle name="Navadno 3 2 2 3 6 2" xfId="20127" xr:uid="{F51AE92F-6527-4E73-B733-D1F06CD478EA}"/>
    <cellStyle name="Navadno 3 2 2 3 6 2 2" xfId="20128" xr:uid="{7A28983A-ABB3-498B-A692-DBE4E1D0A487}"/>
    <cellStyle name="Navadno 3 2 2 3 6 3" xfId="20129" xr:uid="{A8D05D2A-897F-43A4-ADC8-08A657AE0C70}"/>
    <cellStyle name="Navadno 3 2 2 3 7" xfId="20130" xr:uid="{AF56AF36-A431-4B88-952A-8743DC794C76}"/>
    <cellStyle name="Navadno 3 2 2 3 7 2" xfId="20131" xr:uid="{D39425DE-4B82-49E9-9EAC-A50EFDCD6C59}"/>
    <cellStyle name="Navadno 3 2 2 3 8" xfId="20132" xr:uid="{0DA6ADF0-5859-4D94-85A3-4112E4233191}"/>
    <cellStyle name="Navadno 3 2 2 3 8 2" xfId="20133" xr:uid="{54F00C39-9F17-4946-9EA9-7FD5983D569E}"/>
    <cellStyle name="Navadno 3 2 2 3 9" xfId="20134" xr:uid="{D1988B3B-AB39-4529-8EF1-4E26DC9C5C58}"/>
    <cellStyle name="Navadno 3 2 2 4" xfId="2282" xr:uid="{00000000-0005-0000-0000-00004E0E0000}"/>
    <cellStyle name="Navadno 3 2 2 4 10" xfId="34293" xr:uid="{A602CF4C-B49A-4CE6-B845-66326597BCB8}"/>
    <cellStyle name="Navadno 3 2 2 4 11" xfId="35685" xr:uid="{81FD3AA4-E155-471A-8106-4827B39EA18E}"/>
    <cellStyle name="Navadno 3 2 2 4 2" xfId="2283" xr:uid="{00000000-0005-0000-0000-00004F0E0000}"/>
    <cellStyle name="Navadno 3 2 2 4 2 2" xfId="20137" xr:uid="{0275EC83-432F-4520-AEBF-46A935FEAF1D}"/>
    <cellStyle name="Navadno 3 2 2 4 2 2 2" xfId="20138" xr:uid="{A7B58758-6481-4E11-9139-40B639C871DF}"/>
    <cellStyle name="Navadno 3 2 2 4 2 2 2 2" xfId="20139" xr:uid="{1861CEB9-DB37-4199-BF20-B5A663F7C7EC}"/>
    <cellStyle name="Navadno 3 2 2 4 2 2 3" xfId="20140" xr:uid="{DCBBF1CF-EB1D-4DDD-A102-C083C998D3B5}"/>
    <cellStyle name="Navadno 3 2 2 4 2 3" xfId="20141" xr:uid="{523DA1B6-DB9B-4B5D-84AB-721FA6B70AA1}"/>
    <cellStyle name="Navadno 3 2 2 4 2 3 2" xfId="20142" xr:uid="{F0795656-7694-4359-805B-0D1FED4FF152}"/>
    <cellStyle name="Navadno 3 2 2 4 2 4" xfId="20143" xr:uid="{3256FA81-7BF7-44B3-ACF9-038EA01BA87F}"/>
    <cellStyle name="Navadno 3 2 2 4 2 4 2" xfId="20144" xr:uid="{C40A72F1-AA73-4DC4-9491-F5203B5C6D3D}"/>
    <cellStyle name="Navadno 3 2 2 4 2 5" xfId="20145" xr:uid="{7B417C99-ED66-489A-AD29-F5B3DEA06F83}"/>
    <cellStyle name="Navadno 3 2 2 4 2 6" xfId="20136" xr:uid="{BC717526-B7CF-42BD-9071-2A105A8D3293}"/>
    <cellStyle name="Navadno 3 2 2 4 2 7" xfId="34294" xr:uid="{3ED9D7C5-2BBD-464B-B30D-FE6E32F3A5F9}"/>
    <cellStyle name="Navadno 3 2 2 4 2 8" xfId="35982" xr:uid="{A45CC063-61CE-4F8A-B0A3-13EAA7A06B60}"/>
    <cellStyle name="Navadno 3 2 2 4 3" xfId="2284" xr:uid="{00000000-0005-0000-0000-0000500E0000}"/>
    <cellStyle name="Navadno 3 2 2 4 3 2" xfId="20147" xr:uid="{0FCEC81E-4E6D-438B-90AA-FA4E40FE2150}"/>
    <cellStyle name="Navadno 3 2 2 4 3 2 2" xfId="20148" xr:uid="{A86343B5-FC08-4BC1-BAD0-73602AC95C70}"/>
    <cellStyle name="Navadno 3 2 2 4 3 2 2 2" xfId="20149" xr:uid="{1763A91D-B5B6-4108-8B11-871DC3CE4443}"/>
    <cellStyle name="Navadno 3 2 2 4 3 2 3" xfId="20150" xr:uid="{3AB64EF7-CBE1-417D-9943-4980801D7858}"/>
    <cellStyle name="Navadno 3 2 2 4 3 3" xfId="20151" xr:uid="{629F4D8C-5367-4379-B7AE-01E3F844A6FA}"/>
    <cellStyle name="Navadno 3 2 2 4 3 3 2" xfId="20152" xr:uid="{B35DA270-9D99-49E6-8EC0-EFC1338FA6DA}"/>
    <cellStyle name="Navadno 3 2 2 4 3 4" xfId="20153" xr:uid="{37165400-0C1C-437D-95F0-AB0F9AE4AC93}"/>
    <cellStyle name="Navadno 3 2 2 4 3 4 2" xfId="20154" xr:uid="{E62A4427-8965-457F-B439-F6FE355E96C8}"/>
    <cellStyle name="Navadno 3 2 2 4 3 5" xfId="20155" xr:uid="{8B393A2E-BE5F-4446-8127-4F0A4D6637D1}"/>
    <cellStyle name="Navadno 3 2 2 4 3 6" xfId="20146" xr:uid="{509C3248-0BED-43E9-B720-5C582DDE15C9}"/>
    <cellStyle name="Navadno 3 2 2 4 3 7" xfId="34295" xr:uid="{CBE3D47E-37BF-45F1-93C3-3099467E3F29}"/>
    <cellStyle name="Navadno 3 2 2 4 3 8" xfId="36084" xr:uid="{4B6A8A80-06C1-451C-B94C-A29F2384AD2D}"/>
    <cellStyle name="Navadno 3 2 2 4 4" xfId="2285" xr:uid="{00000000-0005-0000-0000-0000510E0000}"/>
    <cellStyle name="Navadno 3 2 2 4 4 2" xfId="20157" xr:uid="{73D63C32-AD8F-479A-BCC0-147582A2ED5B}"/>
    <cellStyle name="Navadno 3 2 2 4 4 2 2" xfId="20158" xr:uid="{8FF4038E-374B-4BE9-A3C0-02B8A1A6173E}"/>
    <cellStyle name="Navadno 3 2 2 4 4 2 2 2" xfId="20159" xr:uid="{39CEC08B-DC5C-4449-A817-7EAF37F931CD}"/>
    <cellStyle name="Navadno 3 2 2 4 4 2 3" xfId="20160" xr:uid="{85EDF7C6-03A0-41AD-B80B-25DA463F574C}"/>
    <cellStyle name="Navadno 3 2 2 4 4 3" xfId="20161" xr:uid="{FA9AE8EC-3D69-4823-8B67-FDE6CCC7C961}"/>
    <cellStyle name="Navadno 3 2 2 4 4 3 2" xfId="20162" xr:uid="{75766FCF-7CD2-4D55-82AA-4E96318BDE5A}"/>
    <cellStyle name="Navadno 3 2 2 4 4 4" xfId="20163" xr:uid="{71FC626A-333B-479A-A20B-9AD818E350F6}"/>
    <cellStyle name="Navadno 3 2 2 4 4 4 2" xfId="20164" xr:uid="{8C6BA51E-80F6-4CF9-A997-9BF322AD5B11}"/>
    <cellStyle name="Navadno 3 2 2 4 4 5" xfId="20165" xr:uid="{3D4D6ABE-C67C-40F0-8E8A-C339C6D95409}"/>
    <cellStyle name="Navadno 3 2 2 4 4 6" xfId="20156" xr:uid="{4464F45D-F5CE-4CC1-988E-0D075EBB59DE}"/>
    <cellStyle name="Navadno 3 2 2 4 4 7" xfId="34296" xr:uid="{932961A2-494C-4EA0-9807-C9284BA691A3}"/>
    <cellStyle name="Navadno 3 2 2 4 4 8" xfId="36485" xr:uid="{43AEC6B6-D382-4E39-A7FE-8E80103A3746}"/>
    <cellStyle name="Navadno 3 2 2 4 5" xfId="20166" xr:uid="{D58EFD62-B00B-4011-8F8A-DD7182AA266E}"/>
    <cellStyle name="Navadno 3 2 2 4 5 2" xfId="20167" xr:uid="{4B387EE7-BDB4-4407-82CD-07A9BADEF780}"/>
    <cellStyle name="Navadno 3 2 2 4 5 2 2" xfId="20168" xr:uid="{7B38D458-F436-4027-BD28-42C3DA547AA0}"/>
    <cellStyle name="Navadno 3 2 2 4 5 3" xfId="20169" xr:uid="{BFF84697-8744-45C3-984C-C1BCCDA7682D}"/>
    <cellStyle name="Navadno 3 2 2 4 6" xfId="20170" xr:uid="{F9BC7DFF-E475-4AD4-8C2D-7F4181F35B39}"/>
    <cellStyle name="Navadno 3 2 2 4 6 2" xfId="20171" xr:uid="{A60D59EB-10BA-41EF-B0A0-6529BD16B953}"/>
    <cellStyle name="Navadno 3 2 2 4 7" xfId="20172" xr:uid="{8D2227B4-198A-4BF4-AC42-94EB547D88BB}"/>
    <cellStyle name="Navadno 3 2 2 4 7 2" xfId="20173" xr:uid="{37D5C61A-3671-462E-9C05-97619D309BEA}"/>
    <cellStyle name="Navadno 3 2 2 4 8" xfId="20174" xr:uid="{7490FA0D-33D2-48E1-9815-1FE20930AD11}"/>
    <cellStyle name="Navadno 3 2 2 4 9" xfId="20135" xr:uid="{0BCFCAA2-97B1-4B30-A322-261983E0742D}"/>
    <cellStyle name="Navadno 3 2 2 5" xfId="2286" xr:uid="{00000000-0005-0000-0000-0000520E0000}"/>
    <cellStyle name="Navadno 3 2 2 5 2" xfId="20175" xr:uid="{9B9F5F17-30EF-4843-B03E-67EB6E0CFA93}"/>
    <cellStyle name="Navadno 3 2 2 6" xfId="2287" xr:uid="{00000000-0005-0000-0000-0000530E0000}"/>
    <cellStyle name="Navadno 3 2 2 6 2" xfId="20177" xr:uid="{0E72A54F-D6FF-49C3-9313-0A281508FAC6}"/>
    <cellStyle name="Navadno 3 2 2 6 2 2" xfId="20178" xr:uid="{96AC307E-5B6E-42EB-8704-01E3E99C43BA}"/>
    <cellStyle name="Navadno 3 2 2 6 2 2 2" xfId="20179" xr:uid="{F656FFB3-EF89-4A15-9AED-A6A69B662F68}"/>
    <cellStyle name="Navadno 3 2 2 6 2 3" xfId="20180" xr:uid="{36E894D3-52A6-4562-B2ED-1ACC0A1B7BE8}"/>
    <cellStyle name="Navadno 3 2 2 6 3" xfId="20181" xr:uid="{ED5A2519-6848-434D-BA70-CA5C72DD649D}"/>
    <cellStyle name="Navadno 3 2 2 6 3 2" xfId="20182" xr:uid="{3E5CA7DE-3020-4266-9705-D264867B2885}"/>
    <cellStyle name="Navadno 3 2 2 6 4" xfId="20183" xr:uid="{C0B5D2B1-C97E-4F8F-8B5D-6B8E11D16CFF}"/>
    <cellStyle name="Navadno 3 2 2 6 4 2" xfId="20184" xr:uid="{51CBB5F6-AE67-4B24-B08C-CAFE064F0AC6}"/>
    <cellStyle name="Navadno 3 2 2 6 5" xfId="20185" xr:uid="{91003C58-243C-4CD1-B0F4-3BB8C4C8E846}"/>
    <cellStyle name="Navadno 3 2 2 6 6" xfId="20176" xr:uid="{34EDC73C-5672-455E-8F83-10FE04567B2E}"/>
    <cellStyle name="Navadno 3 2 2 6 7" xfId="34297" xr:uid="{CD697FBC-1E0E-420A-8EC5-C97DB0F31A0F}"/>
    <cellStyle name="Navadno 3 2 2 6 8" xfId="35975" xr:uid="{DAAE0614-86FD-41F9-A249-5CFE480BF9E4}"/>
    <cellStyle name="Navadno 3 2 2 7" xfId="2288" xr:uid="{00000000-0005-0000-0000-0000540E0000}"/>
    <cellStyle name="Navadno 3 2 2 7 2" xfId="20187" xr:uid="{FFBC6F30-27EA-466A-8BEC-F6E92B5A28E8}"/>
    <cellStyle name="Navadno 3 2 2 7 2 2" xfId="20188" xr:uid="{2FD21B6F-31E7-4D3B-B95C-A5728461EAC4}"/>
    <cellStyle name="Navadno 3 2 2 7 2 2 2" xfId="20189" xr:uid="{CE4873E6-BA3B-42A6-A069-A3D98F0DE48D}"/>
    <cellStyle name="Navadno 3 2 2 7 2 3" xfId="20190" xr:uid="{2D9F0937-D3A1-4B33-A9FE-ACF553114E64}"/>
    <cellStyle name="Navadno 3 2 2 7 3" xfId="20191" xr:uid="{533DE467-8BF6-4086-BE20-6BFE00D7478E}"/>
    <cellStyle name="Navadno 3 2 2 7 3 2" xfId="20192" xr:uid="{425B0FCA-B53F-4509-8081-14F6E25A6E68}"/>
    <cellStyle name="Navadno 3 2 2 7 4" xfId="20193" xr:uid="{E3BDB177-08A8-4D92-852F-603A4E9A9FDE}"/>
    <cellStyle name="Navadno 3 2 2 7 4 2" xfId="20194" xr:uid="{B2EFDBB6-BFC3-446C-A14E-C1BA18DF9379}"/>
    <cellStyle name="Navadno 3 2 2 7 5" xfId="20195" xr:uid="{FB35E22B-69D6-484F-9EBF-593A17E384A1}"/>
    <cellStyle name="Navadno 3 2 2 7 6" xfId="20186" xr:uid="{66AB4107-68BD-4C96-B384-67D63440FAB1}"/>
    <cellStyle name="Navadno 3 2 2 7 7" xfId="34298" xr:uid="{A58D309E-6143-4B8F-BFF8-B02ADAD00666}"/>
    <cellStyle name="Navadno 3 2 2 7 8" xfId="36077" xr:uid="{92595673-FEAE-477C-AA99-C34DC863A5D1}"/>
    <cellStyle name="Navadno 3 2 2 8" xfId="2289" xr:uid="{00000000-0005-0000-0000-0000550E0000}"/>
    <cellStyle name="Navadno 3 2 2 8 2" xfId="20197" xr:uid="{74912168-8FED-45E0-9E4A-2242E65F94D5}"/>
    <cellStyle name="Navadno 3 2 2 8 2 2" xfId="20198" xr:uid="{B6828611-915A-4E01-8795-DFEFF61BC235}"/>
    <cellStyle name="Navadno 3 2 2 8 2 2 2" xfId="20199" xr:uid="{9F3015E2-FB85-4BD9-85EA-24B031713F5E}"/>
    <cellStyle name="Navadno 3 2 2 8 2 3" xfId="20200" xr:uid="{1E23ACA0-4669-4E75-9903-C98FEDE25633}"/>
    <cellStyle name="Navadno 3 2 2 8 3" xfId="20201" xr:uid="{889F69D5-686A-44B4-B07E-2D5A31679229}"/>
    <cellStyle name="Navadno 3 2 2 8 3 2" xfId="20202" xr:uid="{A4F1F85D-4330-4AA0-BA49-FF8D6DC040EB}"/>
    <cellStyle name="Navadno 3 2 2 8 4" xfId="20203" xr:uid="{B0487E1F-B382-4E5A-87A4-24BFC16D1235}"/>
    <cellStyle name="Navadno 3 2 2 8 4 2" xfId="20204" xr:uid="{9921CEB9-71B6-4593-AFA5-0FBBE9D323BA}"/>
    <cellStyle name="Navadno 3 2 2 8 5" xfId="20205" xr:uid="{B41A2CB9-246E-4B23-BF7F-E00173766500}"/>
    <cellStyle name="Navadno 3 2 2 8 6" xfId="20196" xr:uid="{FBA56EA9-9FC2-4576-91F1-9E1844DC7AE0}"/>
    <cellStyle name="Navadno 3 2 2 8 7" xfId="34299" xr:uid="{829E854C-51A4-4EA4-A2E4-E2E6DBAFE3A8}"/>
    <cellStyle name="Navadno 3 2 2 8 8" xfId="36478" xr:uid="{467ABAB9-9500-47DF-9F8B-EBCAF71EC314}"/>
    <cellStyle name="Navadno 3 2 2 9" xfId="20206" xr:uid="{0CE462BF-1C33-4777-BDA7-C2BC51CE9178}"/>
    <cellStyle name="Navadno 3 2 2 9 2" xfId="20207" xr:uid="{BE74870B-5E0F-47E1-8472-5E552B1AA356}"/>
    <cellStyle name="Navadno 3 2 2 9 2 2" xfId="20208" xr:uid="{F081CC41-EE8D-4617-AB63-AD71782B37B0}"/>
    <cellStyle name="Navadno 3 2 2 9 3" xfId="20209" xr:uid="{FD90D5F7-C963-4142-A3A1-C8087321FF84}"/>
    <cellStyle name="Navadno 3 2 3" xfId="2290" xr:uid="{00000000-0005-0000-0000-0000560E0000}"/>
    <cellStyle name="Navadno 3 2 3 10" xfId="20211" xr:uid="{B28FE6DE-B9E6-46C0-8BB0-9AFC8E30A1B7}"/>
    <cellStyle name="Navadno 3 2 3 10 2" xfId="20212" xr:uid="{A88EBB6A-DF3D-4858-B4F0-A2F97F6A4935}"/>
    <cellStyle name="Navadno 3 2 3 11" xfId="20213" xr:uid="{35161D8A-D520-4994-8FBB-CB6E7F9CB5F5}"/>
    <cellStyle name="Navadno 3 2 3 12" xfId="20210" xr:uid="{A1DDA653-8595-4156-BF08-EE868C30828D}"/>
    <cellStyle name="Navadno 3 2 3 13" xfId="32775" xr:uid="{D1CED7E6-41B4-413C-814A-1D8B7FD87A5B}"/>
    <cellStyle name="Navadno 3 2 3 14" xfId="32820" xr:uid="{C4E8671F-3D0E-4B82-9E76-E9799EDF2777}"/>
    <cellStyle name="Navadno 3 2 3 15" xfId="35686" xr:uid="{0AA9C7FE-D8F2-4849-A19B-250F9F935A60}"/>
    <cellStyle name="Navadno 3 2 3 2" xfId="2291" xr:uid="{00000000-0005-0000-0000-0000570E0000}"/>
    <cellStyle name="Navadno 3 2 3 2 10" xfId="20214" xr:uid="{EE8BC2C0-B8DB-46AD-BEFA-869EC931051E}"/>
    <cellStyle name="Navadno 3 2 3 2 11" xfId="32796" xr:uid="{3FCC5B05-78B5-465D-95E3-BD3244FE2130}"/>
    <cellStyle name="Navadno 3 2 3 2 12" xfId="32821" xr:uid="{DFA19A61-C7B9-428D-8407-5D13F4D440AA}"/>
    <cellStyle name="Navadno 3 2 3 2 13" xfId="35687" xr:uid="{58CA4104-6F16-4286-8207-C965839BC9B9}"/>
    <cellStyle name="Navadno 3 2 3 2 2" xfId="2292" xr:uid="{00000000-0005-0000-0000-0000580E0000}"/>
    <cellStyle name="Navadno 3 2 3 2 2 10" xfId="34300" xr:uid="{07F95C26-8476-46C9-81C1-0124CD7E9C13}"/>
    <cellStyle name="Navadno 3 2 3 2 2 11" xfId="35688" xr:uid="{539E653E-2803-4789-AED9-7CEFE0D16662}"/>
    <cellStyle name="Navadno 3 2 3 2 2 2" xfId="2293" xr:uid="{00000000-0005-0000-0000-0000590E0000}"/>
    <cellStyle name="Navadno 3 2 3 2 2 2 2" xfId="20217" xr:uid="{46B7FA82-00DD-4F9A-A3FB-A57FF9405DBA}"/>
    <cellStyle name="Navadno 3 2 3 2 2 2 2 2" xfId="20218" xr:uid="{2811BC1D-D525-45B2-BA83-5F85AC57DB71}"/>
    <cellStyle name="Navadno 3 2 3 2 2 2 2 2 2" xfId="20219" xr:uid="{CB086D71-89BA-4341-B2C8-7A71E27EB9DE}"/>
    <cellStyle name="Navadno 3 2 3 2 2 2 2 3" xfId="20220" xr:uid="{487BAF39-38A9-44FF-8C59-1C5FB62B08B1}"/>
    <cellStyle name="Navadno 3 2 3 2 2 2 3" xfId="20221" xr:uid="{7C9154DD-F8D0-4590-BF8A-866D7F4EA898}"/>
    <cellStyle name="Navadno 3 2 3 2 2 2 3 2" xfId="20222" xr:uid="{07BE996A-16DA-47E2-B663-E1FCF4665020}"/>
    <cellStyle name="Navadno 3 2 3 2 2 2 4" xfId="20223" xr:uid="{AA28E1CB-693B-431C-B752-56EC0701F48F}"/>
    <cellStyle name="Navadno 3 2 3 2 2 2 4 2" xfId="20224" xr:uid="{A7C07A4B-2289-4AEB-BB86-76EF160D7A33}"/>
    <cellStyle name="Navadno 3 2 3 2 2 2 5" xfId="20225" xr:uid="{8E29DFF2-F981-45BA-86D0-5651D63A9AB2}"/>
    <cellStyle name="Navadno 3 2 3 2 2 2 6" xfId="20216" xr:uid="{D41EE017-7802-4EFD-AEFE-EE3AC79AF479}"/>
    <cellStyle name="Navadno 3 2 3 2 2 2 7" xfId="34301" xr:uid="{CD28B6E9-3D0C-4975-A592-CE16720AD3A7}"/>
    <cellStyle name="Navadno 3 2 3 2 2 2 8" xfId="35985" xr:uid="{99A6EC9A-0EB5-4A02-B727-4FF5BC5C9E0E}"/>
    <cellStyle name="Navadno 3 2 3 2 2 3" xfId="2294" xr:uid="{00000000-0005-0000-0000-00005A0E0000}"/>
    <cellStyle name="Navadno 3 2 3 2 2 3 2" xfId="20227" xr:uid="{4E0AF9BA-3C83-4006-94D9-2F93370B4503}"/>
    <cellStyle name="Navadno 3 2 3 2 2 3 2 2" xfId="20228" xr:uid="{11A2F33C-804E-414F-A411-C0CD524625EE}"/>
    <cellStyle name="Navadno 3 2 3 2 2 3 2 2 2" xfId="20229" xr:uid="{C58E8741-A772-4DEE-9DEA-E782017807AE}"/>
    <cellStyle name="Navadno 3 2 3 2 2 3 2 3" xfId="20230" xr:uid="{7B012FB6-21DC-4D47-9768-151EAD31DAD1}"/>
    <cellStyle name="Navadno 3 2 3 2 2 3 3" xfId="20231" xr:uid="{4048CDA2-031B-4E8F-9875-3ECCBA202DBD}"/>
    <cellStyle name="Navadno 3 2 3 2 2 3 3 2" xfId="20232" xr:uid="{F4F99903-48A0-4C16-AA8A-F20D42B6AE19}"/>
    <cellStyle name="Navadno 3 2 3 2 2 3 4" xfId="20233" xr:uid="{E3FD5212-B024-4C94-97C5-B95884E3B2AD}"/>
    <cellStyle name="Navadno 3 2 3 2 2 3 4 2" xfId="20234" xr:uid="{6903F9E4-DFF4-417B-845E-1A447C1FA1D0}"/>
    <cellStyle name="Navadno 3 2 3 2 2 3 5" xfId="20235" xr:uid="{1D8C7A29-5DFE-49F2-B135-CAD9DC685E48}"/>
    <cellStyle name="Navadno 3 2 3 2 2 3 6" xfId="20226" xr:uid="{59DF7AA4-77FC-4D7D-9B96-D5499BB5FDD8}"/>
    <cellStyle name="Navadno 3 2 3 2 2 3 7" xfId="34302" xr:uid="{91D0DEDE-7E68-415D-A3F7-0E7599DB2747}"/>
    <cellStyle name="Navadno 3 2 3 2 2 3 8" xfId="36087" xr:uid="{9C76B60F-B807-43FF-8412-83F4B20B438D}"/>
    <cellStyle name="Navadno 3 2 3 2 2 4" xfId="2295" xr:uid="{00000000-0005-0000-0000-00005B0E0000}"/>
    <cellStyle name="Navadno 3 2 3 2 2 4 2" xfId="20237" xr:uid="{382FA2E1-BB83-4EC7-BC40-5A358D6D42F7}"/>
    <cellStyle name="Navadno 3 2 3 2 2 4 2 2" xfId="20238" xr:uid="{4549D8DD-74F8-45F4-A250-BCE25F5ED682}"/>
    <cellStyle name="Navadno 3 2 3 2 2 4 2 2 2" xfId="20239" xr:uid="{690A43E2-DB2D-49A7-A3E4-F18DA00F3E54}"/>
    <cellStyle name="Navadno 3 2 3 2 2 4 2 3" xfId="20240" xr:uid="{5CCCC919-413D-458A-A852-1A6BE41C26B7}"/>
    <cellStyle name="Navadno 3 2 3 2 2 4 3" xfId="20241" xr:uid="{1EB66EF2-14BE-4676-8148-D81489154843}"/>
    <cellStyle name="Navadno 3 2 3 2 2 4 3 2" xfId="20242" xr:uid="{D6B61E1E-FE26-4804-A1C5-007933D0A982}"/>
    <cellStyle name="Navadno 3 2 3 2 2 4 4" xfId="20243" xr:uid="{E260997F-F409-4AB7-869E-C03747F5F969}"/>
    <cellStyle name="Navadno 3 2 3 2 2 4 4 2" xfId="20244" xr:uid="{508134EE-6B19-4370-9B22-277EC1E18418}"/>
    <cellStyle name="Navadno 3 2 3 2 2 4 5" xfId="20245" xr:uid="{EC4C14A6-0185-4FF4-8153-9302BA1B3D6A}"/>
    <cellStyle name="Navadno 3 2 3 2 2 4 6" xfId="20236" xr:uid="{48756BCD-2016-4CDF-994E-DACE5E19043E}"/>
    <cellStyle name="Navadno 3 2 3 2 2 4 7" xfId="34303" xr:uid="{9C9D8C83-8FD2-440D-A689-D8BA1F4538C4}"/>
    <cellStyle name="Navadno 3 2 3 2 2 4 8" xfId="36488" xr:uid="{A0D0C343-0757-4835-831A-27E0B32E8F98}"/>
    <cellStyle name="Navadno 3 2 3 2 2 5" xfId="20246" xr:uid="{D400AECC-FFB6-410C-9209-B088BEF8A791}"/>
    <cellStyle name="Navadno 3 2 3 2 2 5 2" xfId="20247" xr:uid="{0FFA9F02-4950-41DD-8FE6-40BE1A4F2A21}"/>
    <cellStyle name="Navadno 3 2 3 2 2 5 2 2" xfId="20248" xr:uid="{E5101CF8-8CD7-48E3-97C6-05058DC578DD}"/>
    <cellStyle name="Navadno 3 2 3 2 2 5 3" xfId="20249" xr:uid="{0E5D55F9-46F8-4D6A-90C5-8F7D839D0C58}"/>
    <cellStyle name="Navadno 3 2 3 2 2 6" xfId="20250" xr:uid="{1158CD8B-0C0E-4915-B4D2-03A45ABB1096}"/>
    <cellStyle name="Navadno 3 2 3 2 2 6 2" xfId="20251" xr:uid="{767CB5BD-151A-410C-AF6E-2AFE94E6C813}"/>
    <cellStyle name="Navadno 3 2 3 2 2 7" xfId="20252" xr:uid="{201A99BA-A8EA-4873-A90D-AA1CBFBB1DEB}"/>
    <cellStyle name="Navadno 3 2 3 2 2 7 2" xfId="20253" xr:uid="{82935219-85DA-4B2D-B4DC-8B72577FD2BC}"/>
    <cellStyle name="Navadno 3 2 3 2 2 8" xfId="20254" xr:uid="{97B2BECD-553C-470E-A6AB-B37E7861576D}"/>
    <cellStyle name="Navadno 3 2 3 2 2 9" xfId="20215" xr:uid="{F30AAA5C-9499-428B-9B79-9E69B4E1F8AA}"/>
    <cellStyle name="Navadno 3 2 3 2 3" xfId="2296" xr:uid="{00000000-0005-0000-0000-00005C0E0000}"/>
    <cellStyle name="Navadno 3 2 3 2 3 2" xfId="20256" xr:uid="{C637506D-C9E9-49E0-8AB8-8084BD11C6E2}"/>
    <cellStyle name="Navadno 3 2 3 2 3 2 2" xfId="20257" xr:uid="{47A5784D-779B-496C-9305-AA536F99D4FB}"/>
    <cellStyle name="Navadno 3 2 3 2 3 2 2 2" xfId="20258" xr:uid="{524E1004-906B-4D1F-AA17-3071F14217AA}"/>
    <cellStyle name="Navadno 3 2 3 2 3 2 3" xfId="20259" xr:uid="{C1CE99CD-3779-42B0-9EE1-5E1800C98E93}"/>
    <cellStyle name="Navadno 3 2 3 2 3 3" xfId="20260" xr:uid="{E17A13BD-EC34-4432-9A98-BBE2E6EDB758}"/>
    <cellStyle name="Navadno 3 2 3 2 3 3 2" xfId="20261" xr:uid="{60C4CA13-F3AB-4F48-A244-A5ACFDFF1CA2}"/>
    <cellStyle name="Navadno 3 2 3 2 3 4" xfId="20262" xr:uid="{2A0E0D36-58D2-41A5-BB35-4075FD2497AF}"/>
    <cellStyle name="Navadno 3 2 3 2 3 4 2" xfId="20263" xr:uid="{31890E43-F621-4A19-B774-F69E37F0A8FF}"/>
    <cellStyle name="Navadno 3 2 3 2 3 5" xfId="20264" xr:uid="{69409638-AC67-4C12-BD65-65C16FD7DEF0}"/>
    <cellStyle name="Navadno 3 2 3 2 3 6" xfId="20255" xr:uid="{39963E56-21FF-4168-AD1B-58FA896318AC}"/>
    <cellStyle name="Navadno 3 2 3 2 3 7" xfId="34304" xr:uid="{59036A42-91C9-4C34-920A-A2AA45E83DAD}"/>
    <cellStyle name="Navadno 3 2 3 2 3 8" xfId="35984" xr:uid="{C4644417-EF8E-4B67-9153-61E1332D3B64}"/>
    <cellStyle name="Navadno 3 2 3 2 4" xfId="2297" xr:uid="{00000000-0005-0000-0000-00005D0E0000}"/>
    <cellStyle name="Navadno 3 2 3 2 4 2" xfId="20266" xr:uid="{9CF2056D-B6ED-4C98-813A-A24B4CB58362}"/>
    <cellStyle name="Navadno 3 2 3 2 4 2 2" xfId="20267" xr:uid="{6E936400-38AF-4E41-B41D-064523271F92}"/>
    <cellStyle name="Navadno 3 2 3 2 4 2 2 2" xfId="20268" xr:uid="{0A0AE131-98F3-4CDE-91D5-45817B5D81B9}"/>
    <cellStyle name="Navadno 3 2 3 2 4 2 3" xfId="20269" xr:uid="{92171B51-14F0-4120-97BE-7720FB213E14}"/>
    <cellStyle name="Navadno 3 2 3 2 4 3" xfId="20270" xr:uid="{6E7A7501-B0C6-4A64-AFE1-A6A41C1F78BB}"/>
    <cellStyle name="Navadno 3 2 3 2 4 3 2" xfId="20271" xr:uid="{144446E0-DE49-460D-A90B-96CB20D62AA2}"/>
    <cellStyle name="Navadno 3 2 3 2 4 4" xfId="20272" xr:uid="{1BA45375-7F1C-465A-B8BF-B5585EAF313A}"/>
    <cellStyle name="Navadno 3 2 3 2 4 4 2" xfId="20273" xr:uid="{83BBC2A0-D29E-4A7D-A36C-1887F879FAA8}"/>
    <cellStyle name="Navadno 3 2 3 2 4 5" xfId="20274" xr:uid="{BB8762FD-D342-4BCB-A18C-03204DAC191D}"/>
    <cellStyle name="Navadno 3 2 3 2 4 6" xfId="20265" xr:uid="{0AEB3150-5B37-498B-956A-1761B61B155B}"/>
    <cellStyle name="Navadno 3 2 3 2 4 7" xfId="34305" xr:uid="{C1163B5F-75D4-4AFE-8B32-0F52596F8B6D}"/>
    <cellStyle name="Navadno 3 2 3 2 4 8" xfId="36086" xr:uid="{3A9F462C-5422-4ED7-B02D-95CBFFA65226}"/>
    <cellStyle name="Navadno 3 2 3 2 5" xfId="2298" xr:uid="{00000000-0005-0000-0000-00005E0E0000}"/>
    <cellStyle name="Navadno 3 2 3 2 5 2" xfId="20276" xr:uid="{2A12620F-2B5B-4CF1-9E0D-76BEB339F0D4}"/>
    <cellStyle name="Navadno 3 2 3 2 5 2 2" xfId="20277" xr:uid="{FC4E89F9-89F6-482B-B889-0C3F15F55E5C}"/>
    <cellStyle name="Navadno 3 2 3 2 5 2 2 2" xfId="20278" xr:uid="{258410E5-5182-40EA-9EDF-1AD424D68CC7}"/>
    <cellStyle name="Navadno 3 2 3 2 5 2 3" xfId="20279" xr:uid="{34299566-FAB7-46BC-B39B-5BB6D0CBC102}"/>
    <cellStyle name="Navadno 3 2 3 2 5 3" xfId="20280" xr:uid="{F16D1949-BA5B-483B-9765-C72C03D552C8}"/>
    <cellStyle name="Navadno 3 2 3 2 5 3 2" xfId="20281" xr:uid="{1020420D-C8EF-4E60-B2BA-595D9E088EF9}"/>
    <cellStyle name="Navadno 3 2 3 2 5 4" xfId="20282" xr:uid="{FE6EFA43-648B-4C57-8378-DC73FBE9B224}"/>
    <cellStyle name="Navadno 3 2 3 2 5 4 2" xfId="20283" xr:uid="{2A9DB249-C49B-4484-A03F-BEBDFF867CE5}"/>
    <cellStyle name="Navadno 3 2 3 2 5 5" xfId="20284" xr:uid="{6934F9F6-799E-447B-995C-62A132BD93D7}"/>
    <cellStyle name="Navadno 3 2 3 2 5 6" xfId="20275" xr:uid="{62C02D3C-ED89-44C9-B470-08D00392FFB1}"/>
    <cellStyle name="Navadno 3 2 3 2 5 7" xfId="34306" xr:uid="{D2063BD6-7766-4AF3-83C3-48EF7C7D7D38}"/>
    <cellStyle name="Navadno 3 2 3 2 5 8" xfId="36487" xr:uid="{240C9C12-6190-4051-A8EA-8DEE92ADCE7F}"/>
    <cellStyle name="Navadno 3 2 3 2 6" xfId="20285" xr:uid="{18E9159F-64B8-4130-A139-407C9F0FEDA4}"/>
    <cellStyle name="Navadno 3 2 3 2 6 2" xfId="20286" xr:uid="{6F4F5904-F771-447A-94E0-0A5FF7B5CBB4}"/>
    <cellStyle name="Navadno 3 2 3 2 6 2 2" xfId="20287" xr:uid="{81C62B87-9278-4469-9C7F-6EAE36A89183}"/>
    <cellStyle name="Navadno 3 2 3 2 6 3" xfId="20288" xr:uid="{8A3A2C00-6DAE-4EA3-8989-18A39154C6B2}"/>
    <cellStyle name="Navadno 3 2 3 2 7" xfId="20289" xr:uid="{D488C916-BD21-4420-AE53-F49195582585}"/>
    <cellStyle name="Navadno 3 2 3 2 7 2" xfId="20290" xr:uid="{7C4E6672-C806-4704-81A8-EFD8F8272F01}"/>
    <cellStyle name="Navadno 3 2 3 2 8" xfId="20291" xr:uid="{952BCA32-7BBA-42DD-BAE3-96464AB10C34}"/>
    <cellStyle name="Navadno 3 2 3 2 8 2" xfId="20292" xr:uid="{17EF25A7-A385-42F0-AA3B-B9EE03DBE3CA}"/>
    <cellStyle name="Navadno 3 2 3 2 9" xfId="20293" xr:uid="{FDFB430A-CAB8-4C60-8D59-5D9509623A05}"/>
    <cellStyle name="Navadno 3 2 3 3" xfId="2299" xr:uid="{00000000-0005-0000-0000-00005F0E0000}"/>
    <cellStyle name="Navadno 3 2 3 3 10" xfId="34307" xr:uid="{1A914A53-13F1-4692-B728-A512EA39B52D}"/>
    <cellStyle name="Navadno 3 2 3 3 11" xfId="35689" xr:uid="{F532AB0F-88DE-4164-9B31-65DCEE378EE5}"/>
    <cellStyle name="Navadno 3 2 3 3 2" xfId="2300" xr:uid="{00000000-0005-0000-0000-0000600E0000}"/>
    <cellStyle name="Navadno 3 2 3 3 2 2" xfId="20296" xr:uid="{F9E32C51-445A-42C1-BFA4-4C932611F6D4}"/>
    <cellStyle name="Navadno 3 2 3 3 2 2 2" xfId="20297" xr:uid="{EE3F5256-DD25-419F-96F8-037121FA6A63}"/>
    <cellStyle name="Navadno 3 2 3 3 2 2 2 2" xfId="20298" xr:uid="{5A53F4FF-6D43-44AB-8ADD-913F0135A9E2}"/>
    <cellStyle name="Navadno 3 2 3 3 2 2 3" xfId="20299" xr:uid="{CB483496-E1CC-4EEF-A28A-EAF8938547E1}"/>
    <cellStyle name="Navadno 3 2 3 3 2 3" xfId="20300" xr:uid="{2BDB5878-480A-4F20-96BA-7F7A322E29DA}"/>
    <cellStyle name="Navadno 3 2 3 3 2 3 2" xfId="20301" xr:uid="{1D125701-BCDA-4466-9498-B257681175B1}"/>
    <cellStyle name="Navadno 3 2 3 3 2 4" xfId="20302" xr:uid="{FC0998EC-7625-4873-922B-5F831E20AB3C}"/>
    <cellStyle name="Navadno 3 2 3 3 2 4 2" xfId="20303" xr:uid="{FDBB37F9-E630-409A-BD72-50DD378215C8}"/>
    <cellStyle name="Navadno 3 2 3 3 2 5" xfId="20304" xr:uid="{42EAE1C0-0A2E-4462-9854-0BA4DE8B435A}"/>
    <cellStyle name="Navadno 3 2 3 3 2 6" xfId="20295" xr:uid="{92F4EA79-2F7D-462A-BE9B-21E504B60886}"/>
    <cellStyle name="Navadno 3 2 3 3 2 7" xfId="34308" xr:uid="{283C09E9-5068-4D9A-9D39-6CA30D9D4112}"/>
    <cellStyle name="Navadno 3 2 3 3 2 8" xfId="35986" xr:uid="{7DB59FBB-E867-4A4C-A9D3-714A9D3E2F4F}"/>
    <cellStyle name="Navadno 3 2 3 3 3" xfId="2301" xr:uid="{00000000-0005-0000-0000-0000610E0000}"/>
    <cellStyle name="Navadno 3 2 3 3 3 2" xfId="20306" xr:uid="{6991F1A4-F362-4EBA-A45E-91FA6D4A49EA}"/>
    <cellStyle name="Navadno 3 2 3 3 3 2 2" xfId="20307" xr:uid="{B261D144-97F9-4720-8243-4F1AEF07DDB7}"/>
    <cellStyle name="Navadno 3 2 3 3 3 2 2 2" xfId="20308" xr:uid="{B3A90841-3421-4DA6-861C-4A70B472C90B}"/>
    <cellStyle name="Navadno 3 2 3 3 3 2 3" xfId="20309" xr:uid="{9F6001C9-F78F-4BDC-89AB-B54928678764}"/>
    <cellStyle name="Navadno 3 2 3 3 3 3" xfId="20310" xr:uid="{52D44910-64C4-42C4-9E64-077DE6D61922}"/>
    <cellStyle name="Navadno 3 2 3 3 3 3 2" xfId="20311" xr:uid="{E1ECCFB7-AA36-424C-AEC9-3C4F38F93F72}"/>
    <cellStyle name="Navadno 3 2 3 3 3 4" xfId="20312" xr:uid="{0E358A63-D620-4A6E-B1EF-350541F83178}"/>
    <cellStyle name="Navadno 3 2 3 3 3 4 2" xfId="20313" xr:uid="{B654A771-B93E-4E94-885B-390656AB9FCC}"/>
    <cellStyle name="Navadno 3 2 3 3 3 5" xfId="20314" xr:uid="{439EDC2D-2C2A-4612-94FB-EBCA1E800B71}"/>
    <cellStyle name="Navadno 3 2 3 3 3 6" xfId="20305" xr:uid="{570CD0EC-0AA5-4C44-96B5-12946A5B1F61}"/>
    <cellStyle name="Navadno 3 2 3 3 3 7" xfId="34309" xr:uid="{D1CA2472-8F1B-423A-9D5F-78E3901BE97F}"/>
    <cellStyle name="Navadno 3 2 3 3 3 8" xfId="36088" xr:uid="{1C0DB07A-B7C2-47CA-BEED-2A31FE1CAAC6}"/>
    <cellStyle name="Navadno 3 2 3 3 4" xfId="2302" xr:uid="{00000000-0005-0000-0000-0000620E0000}"/>
    <cellStyle name="Navadno 3 2 3 3 4 2" xfId="20316" xr:uid="{198C2A7C-8A46-426A-A888-6A3ECE243320}"/>
    <cellStyle name="Navadno 3 2 3 3 4 2 2" xfId="20317" xr:uid="{C1186936-7C79-41A6-A1D8-0E62EF3CE47B}"/>
    <cellStyle name="Navadno 3 2 3 3 4 2 2 2" xfId="20318" xr:uid="{E266AE1F-A846-4496-973E-BD6AF4E0E8D1}"/>
    <cellStyle name="Navadno 3 2 3 3 4 2 3" xfId="20319" xr:uid="{1E840094-9B09-424A-B73C-07859A219669}"/>
    <cellStyle name="Navadno 3 2 3 3 4 3" xfId="20320" xr:uid="{0A0C796E-FEF0-4B4F-B284-3CDDCCBA8E57}"/>
    <cellStyle name="Navadno 3 2 3 3 4 3 2" xfId="20321" xr:uid="{E099A379-0A8B-468B-9179-5E96B2289EBD}"/>
    <cellStyle name="Navadno 3 2 3 3 4 4" xfId="20322" xr:uid="{298C92E7-9114-402A-A31F-DC3A239270EE}"/>
    <cellStyle name="Navadno 3 2 3 3 4 4 2" xfId="20323" xr:uid="{2C7F18BC-8367-47AA-9EFA-230A7467D220}"/>
    <cellStyle name="Navadno 3 2 3 3 4 5" xfId="20324" xr:uid="{ED2AA4CB-1821-47A5-8033-6BF008A80EED}"/>
    <cellStyle name="Navadno 3 2 3 3 4 6" xfId="20315" xr:uid="{D76AA52A-E6EE-4786-A329-2602BE0F981C}"/>
    <cellStyle name="Navadno 3 2 3 3 4 7" xfId="34310" xr:uid="{BD2B8916-E415-405A-BDF7-D7626115EA4C}"/>
    <cellStyle name="Navadno 3 2 3 3 4 8" xfId="36489" xr:uid="{FB82EFA5-B278-4B37-8DA9-82A3FF321C1F}"/>
    <cellStyle name="Navadno 3 2 3 3 5" xfId="20325" xr:uid="{F62BDDD5-6792-4F68-AB62-57AC337D4C8F}"/>
    <cellStyle name="Navadno 3 2 3 3 5 2" xfId="20326" xr:uid="{BB952E30-4669-4BB5-9661-C08D1B133FC1}"/>
    <cellStyle name="Navadno 3 2 3 3 5 2 2" xfId="20327" xr:uid="{E51B162E-2E7F-4842-B277-FFA795ADEAEB}"/>
    <cellStyle name="Navadno 3 2 3 3 5 3" xfId="20328" xr:uid="{3337B17B-F3F9-467A-9C07-6855DF745CE3}"/>
    <cellStyle name="Navadno 3 2 3 3 6" xfId="20329" xr:uid="{F19CB553-D3DD-4C33-B1E3-78DCD5B4B450}"/>
    <cellStyle name="Navadno 3 2 3 3 6 2" xfId="20330" xr:uid="{1794B1F0-774E-4E7F-A274-4295E801C9BE}"/>
    <cellStyle name="Navadno 3 2 3 3 7" xfId="20331" xr:uid="{A5024FF4-F6C2-490B-B5A0-B93337938D58}"/>
    <cellStyle name="Navadno 3 2 3 3 7 2" xfId="20332" xr:uid="{59CA3212-3E34-40DE-93FE-59974173F226}"/>
    <cellStyle name="Navadno 3 2 3 3 8" xfId="20333" xr:uid="{457D07D6-5044-40B7-AF94-CD93B1A53E93}"/>
    <cellStyle name="Navadno 3 2 3 3 9" xfId="20294" xr:uid="{1216A277-ED02-47BB-B390-693ED0C2841F}"/>
    <cellStyle name="Navadno 3 2 3 4" xfId="2303" xr:uid="{00000000-0005-0000-0000-0000630E0000}"/>
    <cellStyle name="Navadno 3 2 3 4 2" xfId="20334" xr:uid="{D1D79974-6BC6-4165-AAE6-C957A17259D8}"/>
    <cellStyle name="Navadno 3 2 3 5" xfId="2304" xr:uid="{00000000-0005-0000-0000-0000640E0000}"/>
    <cellStyle name="Navadno 3 2 3 5 2" xfId="20336" xr:uid="{B7510CF8-88E6-4A7E-9CF7-7F362B256F71}"/>
    <cellStyle name="Navadno 3 2 3 5 2 2" xfId="20337" xr:uid="{475894F0-2506-4A8A-871B-538E9AA5DD50}"/>
    <cellStyle name="Navadno 3 2 3 5 2 2 2" xfId="20338" xr:uid="{E7A417B4-B009-4E6B-AEF5-90B38D52AC87}"/>
    <cellStyle name="Navadno 3 2 3 5 2 3" xfId="20339" xr:uid="{9996BB75-0904-463F-8958-65AF6418FED5}"/>
    <cellStyle name="Navadno 3 2 3 5 3" xfId="20340" xr:uid="{A05B8A35-18BB-4E74-B38F-3185D0030849}"/>
    <cellStyle name="Navadno 3 2 3 5 3 2" xfId="20341" xr:uid="{7D1BC40F-00AB-402C-89C5-338695233744}"/>
    <cellStyle name="Navadno 3 2 3 5 4" xfId="20342" xr:uid="{2E01DBF2-7B56-4FA6-AFD6-A3E286EE9E64}"/>
    <cellStyle name="Navadno 3 2 3 5 4 2" xfId="20343" xr:uid="{5E3B1FF0-FF73-44A7-99E0-9E6CFDF6333C}"/>
    <cellStyle name="Navadno 3 2 3 5 5" xfId="20344" xr:uid="{E4C14FE8-D5F4-48B5-8AAF-5B0D5555C027}"/>
    <cellStyle name="Navadno 3 2 3 5 6" xfId="20335" xr:uid="{81CA3E2D-0016-4F75-AD5B-9440EF7396D0}"/>
    <cellStyle name="Navadno 3 2 3 5 7" xfId="34311" xr:uid="{92EF9DC7-B903-485E-BCF9-F3A7114110C9}"/>
    <cellStyle name="Navadno 3 2 3 5 8" xfId="35983" xr:uid="{704F12D3-ECA8-4BE7-8467-3B98C5CE436A}"/>
    <cellStyle name="Navadno 3 2 3 6" xfId="2305" xr:uid="{00000000-0005-0000-0000-0000650E0000}"/>
    <cellStyle name="Navadno 3 2 3 6 2" xfId="20346" xr:uid="{5863BB83-F4D9-43DB-86E4-E6EEB65689DF}"/>
    <cellStyle name="Navadno 3 2 3 6 2 2" xfId="20347" xr:uid="{3D1A0D4B-5481-4731-8B02-2C5D9417E115}"/>
    <cellStyle name="Navadno 3 2 3 6 2 2 2" xfId="20348" xr:uid="{99D40A0C-1F21-4BFA-88DF-44DEBB1753A2}"/>
    <cellStyle name="Navadno 3 2 3 6 2 3" xfId="20349" xr:uid="{0DCF9008-6CA7-4351-A0BA-2283332003F1}"/>
    <cellStyle name="Navadno 3 2 3 6 3" xfId="20350" xr:uid="{D004D76B-004C-45AE-92A7-CBD65470FEF2}"/>
    <cellStyle name="Navadno 3 2 3 6 3 2" xfId="20351" xr:uid="{06BD6614-8632-48F9-8E66-D19D9688454D}"/>
    <cellStyle name="Navadno 3 2 3 6 4" xfId="20352" xr:uid="{A6658748-1451-467D-ADBC-483935471ACD}"/>
    <cellStyle name="Navadno 3 2 3 6 4 2" xfId="20353" xr:uid="{D058B173-08BD-4ACB-A009-5B0B006C8F07}"/>
    <cellStyle name="Navadno 3 2 3 6 5" xfId="20354" xr:uid="{F2346D4F-E7C3-49F2-B322-9FF05DB98BDF}"/>
    <cellStyle name="Navadno 3 2 3 6 6" xfId="20345" xr:uid="{7C82A6A1-6A0C-43DC-9D28-7CCD7B06E56E}"/>
    <cellStyle name="Navadno 3 2 3 6 7" xfId="34312" xr:uid="{4A22906A-C255-48AE-9BEF-A2F25103D48E}"/>
    <cellStyle name="Navadno 3 2 3 6 8" xfId="36085" xr:uid="{46FD5793-A13B-4287-8DBA-F5F2567CD4ED}"/>
    <cellStyle name="Navadno 3 2 3 7" xfId="2306" xr:uid="{00000000-0005-0000-0000-0000660E0000}"/>
    <cellStyle name="Navadno 3 2 3 7 2" xfId="20356" xr:uid="{34E23AAD-CDDC-410C-AEFC-FEA390DF5552}"/>
    <cellStyle name="Navadno 3 2 3 7 2 2" xfId="20357" xr:uid="{C79525B1-E1F3-491A-80FF-B9FDE08F6B60}"/>
    <cellStyle name="Navadno 3 2 3 7 2 2 2" xfId="20358" xr:uid="{E3764511-7BC8-4108-B1F7-38081149DC72}"/>
    <cellStyle name="Navadno 3 2 3 7 2 3" xfId="20359" xr:uid="{C92A1F53-A9C0-4534-B422-8847EE509C30}"/>
    <cellStyle name="Navadno 3 2 3 7 3" xfId="20360" xr:uid="{9D6C700F-637C-49D2-B356-3E0C53095FC6}"/>
    <cellStyle name="Navadno 3 2 3 7 3 2" xfId="20361" xr:uid="{73F7C83E-FEB2-42FE-90D2-64E523C144D0}"/>
    <cellStyle name="Navadno 3 2 3 7 4" xfId="20362" xr:uid="{34750152-D255-4751-9249-8525B27C7380}"/>
    <cellStyle name="Navadno 3 2 3 7 4 2" xfId="20363" xr:uid="{0E446E7E-8261-453C-B93F-CFD8156C94FD}"/>
    <cellStyle name="Navadno 3 2 3 7 5" xfId="20364" xr:uid="{11AC7D74-E4DD-4A3F-A00B-59D068FE7029}"/>
    <cellStyle name="Navadno 3 2 3 7 6" xfId="20355" xr:uid="{6917ACEB-9855-4584-8B4A-45C3B6837B32}"/>
    <cellStyle name="Navadno 3 2 3 7 7" xfId="34313" xr:uid="{7648BB28-D57F-4ABC-A691-5E89BEAD1250}"/>
    <cellStyle name="Navadno 3 2 3 7 8" xfId="36486" xr:uid="{055E5925-F928-4E2C-815A-FD2F1416557D}"/>
    <cellStyle name="Navadno 3 2 3 8" xfId="20365" xr:uid="{0472A0EE-317D-4444-90E7-75ACBCBFD61E}"/>
    <cellStyle name="Navadno 3 2 3 8 2" xfId="20366" xr:uid="{D7A8D35C-DF4F-4CBA-AF47-D4D32BF6412F}"/>
    <cellStyle name="Navadno 3 2 3 8 2 2" xfId="20367" xr:uid="{835F1880-2B06-4181-B433-F08567AC3F8D}"/>
    <cellStyle name="Navadno 3 2 3 8 3" xfId="20368" xr:uid="{7021F709-6D35-4E3F-8807-50438A057180}"/>
    <cellStyle name="Navadno 3 2 3 9" xfId="20369" xr:uid="{5A66BD16-0C44-4C13-B983-43A9A0535501}"/>
    <cellStyle name="Navadno 3 2 3 9 2" xfId="20370" xr:uid="{F3823C5E-1B0A-4270-A31B-E6CFCE824BD4}"/>
    <cellStyle name="Navadno 3 2 4" xfId="2307" xr:uid="{00000000-0005-0000-0000-0000670E0000}"/>
    <cellStyle name="Navadno 3 2 4 10" xfId="20372" xr:uid="{F8E71304-9D4A-4317-9755-2131B1497263}"/>
    <cellStyle name="Navadno 3 2 4 11" xfId="20371" xr:uid="{7BB8C201-EC22-48DC-AFA1-3FC8FE79F9AE}"/>
    <cellStyle name="Navadno 3 2 4 12" xfId="32793" xr:uid="{140A0A0E-437A-4FC3-B443-BFA28CB4CA56}"/>
    <cellStyle name="Navadno 3 2 4 13" xfId="32822" xr:uid="{9AE1C6AB-E461-4C63-B61B-E0535AAB27D6}"/>
    <cellStyle name="Navadno 3 2 4 14" xfId="35690" xr:uid="{76591AC2-222C-4FBD-AE51-8C80F152A9D8}"/>
    <cellStyle name="Navadno 3 2 4 2" xfId="2308" xr:uid="{00000000-0005-0000-0000-0000680E0000}"/>
    <cellStyle name="Navadno 3 2 4 2 10" xfId="34314" xr:uid="{EE3C789B-D54E-403D-BDE3-185283933F2E}"/>
    <cellStyle name="Navadno 3 2 4 2 11" xfId="35691" xr:uid="{9F8EC4E6-5114-49EC-9782-DEAB15AA37F3}"/>
    <cellStyle name="Navadno 3 2 4 2 2" xfId="2309" xr:uid="{00000000-0005-0000-0000-0000690E0000}"/>
    <cellStyle name="Navadno 3 2 4 2 2 2" xfId="20375" xr:uid="{0AAAF34D-8144-4696-883E-6BBBBCD71A11}"/>
    <cellStyle name="Navadno 3 2 4 2 2 2 2" xfId="20376" xr:uid="{C61B9767-3181-4615-9DAD-3CB7FB9BCA31}"/>
    <cellStyle name="Navadno 3 2 4 2 2 2 2 2" xfId="20377" xr:uid="{313A353B-3E4B-4E7C-8AFF-1C5754C21735}"/>
    <cellStyle name="Navadno 3 2 4 2 2 2 3" xfId="20378" xr:uid="{EDC55D8B-34A8-4043-9243-7A0122BFEE74}"/>
    <cellStyle name="Navadno 3 2 4 2 2 3" xfId="20379" xr:uid="{430CB435-A725-4E72-BB86-187E91D16785}"/>
    <cellStyle name="Navadno 3 2 4 2 2 3 2" xfId="20380" xr:uid="{8EB5FD56-A043-4622-B342-2CBAE7B15A87}"/>
    <cellStyle name="Navadno 3 2 4 2 2 4" xfId="20381" xr:uid="{6AF3F335-6E4C-4305-8BE7-C4ED5DD51862}"/>
    <cellStyle name="Navadno 3 2 4 2 2 4 2" xfId="20382" xr:uid="{904A62F5-71BB-4947-97BA-3217F571939B}"/>
    <cellStyle name="Navadno 3 2 4 2 2 5" xfId="20383" xr:uid="{6A0E1620-387D-44D3-B8E0-4C6D37E23FA2}"/>
    <cellStyle name="Navadno 3 2 4 2 2 6" xfId="20374" xr:uid="{0878AFB9-2B6A-4F0C-8F3E-D741821308A4}"/>
    <cellStyle name="Navadno 3 2 4 2 2 7" xfId="34315" xr:uid="{7A8DA4AF-321C-4335-8158-549C9D10B6A3}"/>
    <cellStyle name="Navadno 3 2 4 2 2 8" xfId="35988" xr:uid="{E0C4D04A-6320-4316-A222-F4622F7D7947}"/>
    <cellStyle name="Navadno 3 2 4 2 3" xfId="2310" xr:uid="{00000000-0005-0000-0000-00006A0E0000}"/>
    <cellStyle name="Navadno 3 2 4 2 3 2" xfId="20385" xr:uid="{6FC3DF9D-FA8A-40CF-936F-9E6BC671EE45}"/>
    <cellStyle name="Navadno 3 2 4 2 3 2 2" xfId="20386" xr:uid="{5BFEF9F1-C597-483F-BF71-7E28B4737FCC}"/>
    <cellStyle name="Navadno 3 2 4 2 3 2 2 2" xfId="20387" xr:uid="{B81236F4-F262-45DB-9D48-6910AD5A81AC}"/>
    <cellStyle name="Navadno 3 2 4 2 3 2 3" xfId="20388" xr:uid="{D8D1F28B-A35B-45E5-AD85-BB26F6062E8C}"/>
    <cellStyle name="Navadno 3 2 4 2 3 3" xfId="20389" xr:uid="{48C7B1E7-53BD-42EA-92BB-B9918C130DE5}"/>
    <cellStyle name="Navadno 3 2 4 2 3 3 2" xfId="20390" xr:uid="{69F2D574-FC42-4891-A4F0-AF9ECAFEE246}"/>
    <cellStyle name="Navadno 3 2 4 2 3 4" xfId="20391" xr:uid="{856599F4-5837-4840-BA97-A339DAAF0938}"/>
    <cellStyle name="Navadno 3 2 4 2 3 4 2" xfId="20392" xr:uid="{12C36356-4854-42C1-A392-B2C5FF9412F6}"/>
    <cellStyle name="Navadno 3 2 4 2 3 5" xfId="20393" xr:uid="{95FF1056-F70A-4EFB-9F41-C8C7032CD978}"/>
    <cellStyle name="Navadno 3 2 4 2 3 6" xfId="20384" xr:uid="{F951C579-11B0-4CCC-BF6F-02158ADA514F}"/>
    <cellStyle name="Navadno 3 2 4 2 3 7" xfId="34316" xr:uid="{50F32186-B472-42FD-9DC1-F4D23BF269B2}"/>
    <cellStyle name="Navadno 3 2 4 2 3 8" xfId="36090" xr:uid="{B4C3A35E-9783-45D6-87CC-717034CA5C30}"/>
    <cellStyle name="Navadno 3 2 4 2 4" xfId="2311" xr:uid="{00000000-0005-0000-0000-00006B0E0000}"/>
    <cellStyle name="Navadno 3 2 4 2 4 2" xfId="20395" xr:uid="{2B77B1FE-3FBA-4105-9331-82D1BB9FEF63}"/>
    <cellStyle name="Navadno 3 2 4 2 4 2 2" xfId="20396" xr:uid="{E3307A61-B2A2-4743-8717-2E08C38860ED}"/>
    <cellStyle name="Navadno 3 2 4 2 4 2 2 2" xfId="20397" xr:uid="{D9FF6EAC-4ADC-44B2-A6EF-86019F20AF55}"/>
    <cellStyle name="Navadno 3 2 4 2 4 2 3" xfId="20398" xr:uid="{BB61C63E-199C-4541-893F-CE33BB3D19F9}"/>
    <cellStyle name="Navadno 3 2 4 2 4 3" xfId="20399" xr:uid="{13B4CCB3-56C8-47B1-9FEC-E6A2984AEBD0}"/>
    <cellStyle name="Navadno 3 2 4 2 4 3 2" xfId="20400" xr:uid="{7940B4CC-7322-4E74-A40E-454762E4034A}"/>
    <cellStyle name="Navadno 3 2 4 2 4 4" xfId="20401" xr:uid="{CC5F262A-9159-4ECC-A6B6-0A67B6E1F889}"/>
    <cellStyle name="Navadno 3 2 4 2 4 4 2" xfId="20402" xr:uid="{F484119C-E7FB-4047-9ED8-D9655BF7C844}"/>
    <cellStyle name="Navadno 3 2 4 2 4 5" xfId="20403" xr:uid="{BB3E2485-443A-474C-A65E-02B317FEE344}"/>
    <cellStyle name="Navadno 3 2 4 2 4 6" xfId="20394" xr:uid="{05A834CB-CA8F-406A-909D-97DEB261D70D}"/>
    <cellStyle name="Navadno 3 2 4 2 4 7" xfId="34317" xr:uid="{50E09E55-559D-400A-82A5-638802E5E20C}"/>
    <cellStyle name="Navadno 3 2 4 2 4 8" xfId="36491" xr:uid="{699516C7-4CA8-450F-A8FD-FEE50CA9C7DC}"/>
    <cellStyle name="Navadno 3 2 4 2 5" xfId="20404" xr:uid="{7DFED939-BEBD-4A77-B6D2-9E43B1718DAA}"/>
    <cellStyle name="Navadno 3 2 4 2 5 2" xfId="20405" xr:uid="{9034E295-8A5F-4DA3-AA4C-FBC6A1F85595}"/>
    <cellStyle name="Navadno 3 2 4 2 5 2 2" xfId="20406" xr:uid="{5C18BBB7-48C2-4D06-AD63-E94EE0635774}"/>
    <cellStyle name="Navadno 3 2 4 2 5 3" xfId="20407" xr:uid="{81516DD1-D9A8-4EC5-8728-B15FAE30E673}"/>
    <cellStyle name="Navadno 3 2 4 2 6" xfId="20408" xr:uid="{FECAEBDB-F313-482B-B672-E57E291ED7C8}"/>
    <cellStyle name="Navadno 3 2 4 2 6 2" xfId="20409" xr:uid="{072789E5-21D6-402C-984B-22E5C15BDCC2}"/>
    <cellStyle name="Navadno 3 2 4 2 7" xfId="20410" xr:uid="{E0954D75-7DB3-4805-B33D-20535614E375}"/>
    <cellStyle name="Navadno 3 2 4 2 7 2" xfId="20411" xr:uid="{11F330BF-85D9-4966-82A5-2F7FD94E6A51}"/>
    <cellStyle name="Navadno 3 2 4 2 8" xfId="20412" xr:uid="{3E1CD883-747E-4EA9-AAFD-196CFBD1743C}"/>
    <cellStyle name="Navadno 3 2 4 2 9" xfId="20373" xr:uid="{969C7628-A833-45A5-BBFF-AC40EF63D387}"/>
    <cellStyle name="Navadno 3 2 4 3" xfId="2312" xr:uid="{00000000-0005-0000-0000-00006C0E0000}"/>
    <cellStyle name="Navadno 3 2 4 3 2" xfId="20413" xr:uid="{4C4A79D6-4C50-4F6A-ADE1-8B4B4F8E3C4B}"/>
    <cellStyle name="Navadno 3 2 4 4" xfId="2313" xr:uid="{00000000-0005-0000-0000-00006D0E0000}"/>
    <cellStyle name="Navadno 3 2 4 4 2" xfId="20415" xr:uid="{82D2A1CB-500C-494A-9374-F247D77B8376}"/>
    <cellStyle name="Navadno 3 2 4 4 2 2" xfId="20416" xr:uid="{003B2AC1-83F3-43B0-B35C-C255D825A138}"/>
    <cellStyle name="Navadno 3 2 4 4 2 2 2" xfId="20417" xr:uid="{E301BE4E-CABD-485C-81AC-0C7830B5740B}"/>
    <cellStyle name="Navadno 3 2 4 4 2 3" xfId="20418" xr:uid="{F2D04CA5-F4A6-408C-85AA-7F5623FD26AC}"/>
    <cellStyle name="Navadno 3 2 4 4 3" xfId="20419" xr:uid="{8A23F061-1559-4534-B104-C0E20C7FBC75}"/>
    <cellStyle name="Navadno 3 2 4 4 3 2" xfId="20420" xr:uid="{820D3B7F-FFFE-4128-86A4-DA4B44D09223}"/>
    <cellStyle name="Navadno 3 2 4 4 4" xfId="20421" xr:uid="{E63A6721-58CC-4F00-857D-9C752299D6B7}"/>
    <cellStyle name="Navadno 3 2 4 4 4 2" xfId="20422" xr:uid="{F4FD7856-504D-4B3B-9306-360B2E699885}"/>
    <cellStyle name="Navadno 3 2 4 4 5" xfId="20423" xr:uid="{F14F0F63-A786-4AD7-A8C6-90B4F1B6D185}"/>
    <cellStyle name="Navadno 3 2 4 4 6" xfId="20414" xr:uid="{80AF74BC-33F8-4486-B832-EED5F8D0B566}"/>
    <cellStyle name="Navadno 3 2 4 4 7" xfId="34318" xr:uid="{8823E6A4-62AF-418F-BDC5-584147BB9FEF}"/>
    <cellStyle name="Navadno 3 2 4 4 8" xfId="35987" xr:uid="{4FE55ED5-E5F8-4F8B-918D-BA2E92B05222}"/>
    <cellStyle name="Navadno 3 2 4 5" xfId="2314" xr:uid="{00000000-0005-0000-0000-00006E0E0000}"/>
    <cellStyle name="Navadno 3 2 4 5 2" xfId="20425" xr:uid="{A9946BBC-0607-437F-B775-E162A3902918}"/>
    <cellStyle name="Navadno 3 2 4 5 2 2" xfId="20426" xr:uid="{A0F655CE-B021-4043-8665-390BA8AAED56}"/>
    <cellStyle name="Navadno 3 2 4 5 2 2 2" xfId="20427" xr:uid="{81D9DF00-181E-4D19-AF5B-423D58922E98}"/>
    <cellStyle name="Navadno 3 2 4 5 2 3" xfId="20428" xr:uid="{1D1E54E1-96A6-4BC0-9AB4-AB5CA66E092F}"/>
    <cellStyle name="Navadno 3 2 4 5 3" xfId="20429" xr:uid="{1CE30CFF-F506-43ED-8AF1-35E5BB4AF84A}"/>
    <cellStyle name="Navadno 3 2 4 5 3 2" xfId="20430" xr:uid="{3DDA1833-180A-4166-BB38-B783F1017CE3}"/>
    <cellStyle name="Navadno 3 2 4 5 4" xfId="20431" xr:uid="{092FC8CD-FEEF-4303-8B77-12B889867C3A}"/>
    <cellStyle name="Navadno 3 2 4 5 4 2" xfId="20432" xr:uid="{5EDD14CE-ADE0-4279-A907-6C948EC9B329}"/>
    <cellStyle name="Navadno 3 2 4 5 5" xfId="20433" xr:uid="{C698D326-5AE1-4A37-9715-92883AB96931}"/>
    <cellStyle name="Navadno 3 2 4 5 6" xfId="20424" xr:uid="{0C23A0C2-4B3F-4D8A-8F22-BAC25C0A8164}"/>
    <cellStyle name="Navadno 3 2 4 5 7" xfId="34319" xr:uid="{F637B5D8-91E2-4B25-98E4-CA37F4E7BEB0}"/>
    <cellStyle name="Navadno 3 2 4 5 8" xfId="36089" xr:uid="{807A8CCF-D016-44A1-83E5-2936BC6690E9}"/>
    <cellStyle name="Navadno 3 2 4 6" xfId="2315" xr:uid="{00000000-0005-0000-0000-00006F0E0000}"/>
    <cellStyle name="Navadno 3 2 4 6 2" xfId="20435" xr:uid="{FDB07EFF-41A4-4FB8-8524-FAED6858D878}"/>
    <cellStyle name="Navadno 3 2 4 6 2 2" xfId="20436" xr:uid="{02E15C7B-9F1A-4064-B1FD-952FE928B48A}"/>
    <cellStyle name="Navadno 3 2 4 6 2 2 2" xfId="20437" xr:uid="{464DC273-B080-4B84-8658-2C5FD0BBDD73}"/>
    <cellStyle name="Navadno 3 2 4 6 2 3" xfId="20438" xr:uid="{7419012E-2A2F-4A8D-BA37-20A9213B4016}"/>
    <cellStyle name="Navadno 3 2 4 6 3" xfId="20439" xr:uid="{6ED5C1BA-53A8-4CA0-AF50-38D790806CEC}"/>
    <cellStyle name="Navadno 3 2 4 6 3 2" xfId="20440" xr:uid="{4174972F-3D3B-4E99-BC4C-C087BE502D6B}"/>
    <cellStyle name="Navadno 3 2 4 6 4" xfId="20441" xr:uid="{E3048F96-BB8F-4131-92AD-78F12384D5E6}"/>
    <cellStyle name="Navadno 3 2 4 6 4 2" xfId="20442" xr:uid="{564B53DC-080D-4CE5-934B-FD8B700E0D70}"/>
    <cellStyle name="Navadno 3 2 4 6 5" xfId="20443" xr:uid="{4C6834CB-EC2E-4624-94F7-287EB7B957A3}"/>
    <cellStyle name="Navadno 3 2 4 6 6" xfId="20434" xr:uid="{1315BE52-E06F-4767-9FD4-DB812B17F559}"/>
    <cellStyle name="Navadno 3 2 4 6 7" xfId="34320" xr:uid="{2DAF4582-0FEF-4467-B325-F02F3389943B}"/>
    <cellStyle name="Navadno 3 2 4 6 8" xfId="36490" xr:uid="{AAED6B2D-7727-43C5-995F-23B7E6779E3E}"/>
    <cellStyle name="Navadno 3 2 4 7" xfId="20444" xr:uid="{1301ED86-41DC-44CD-9497-4BA31386A1E7}"/>
    <cellStyle name="Navadno 3 2 4 7 2" xfId="20445" xr:uid="{FBD9A820-3D43-4845-8620-928C87E8353B}"/>
    <cellStyle name="Navadno 3 2 4 7 2 2" xfId="20446" xr:uid="{E8E50882-2B02-49B0-A209-BC5D505FD7E1}"/>
    <cellStyle name="Navadno 3 2 4 7 3" xfId="20447" xr:uid="{9AA22701-5815-42BB-889B-4E9030D56EC7}"/>
    <cellStyle name="Navadno 3 2 4 8" xfId="20448" xr:uid="{EB176218-35A7-4B9E-B339-F73BDCB73F42}"/>
    <cellStyle name="Navadno 3 2 4 8 2" xfId="20449" xr:uid="{DA19D0E7-B261-4C8E-B93B-CBE5141E6FEE}"/>
    <cellStyle name="Navadno 3 2 4 9" xfId="20450" xr:uid="{3B98BD44-BCA6-447C-886E-7006287E9EE8}"/>
    <cellStyle name="Navadno 3 2 4 9 2" xfId="20451" xr:uid="{AE2CB38C-9F60-438B-87D0-7FF838654EDF}"/>
    <cellStyle name="Navadno 3 2 5" xfId="2316" xr:uid="{00000000-0005-0000-0000-0000700E0000}"/>
    <cellStyle name="Navadno 3 2 5 10" xfId="34321" xr:uid="{8FA5FA36-2E0D-43E5-83DA-AA3990215646}"/>
    <cellStyle name="Navadno 3 2 5 11" xfId="35692" xr:uid="{DF9864BF-87D6-4E70-BA65-89FF752DECFD}"/>
    <cellStyle name="Navadno 3 2 5 2" xfId="2317" xr:uid="{00000000-0005-0000-0000-0000710E0000}"/>
    <cellStyle name="Navadno 3 2 5 2 2" xfId="20454" xr:uid="{C1E1D94C-4018-4D66-8F64-0ABA061AE585}"/>
    <cellStyle name="Navadno 3 2 5 2 2 2" xfId="20455" xr:uid="{7689ABF3-C247-4FF0-A1D3-9E7ACCAD2B52}"/>
    <cellStyle name="Navadno 3 2 5 2 2 2 2" xfId="20456" xr:uid="{C0FDD807-BC36-45DA-9581-8689E8DB58BC}"/>
    <cellStyle name="Navadno 3 2 5 2 2 3" xfId="20457" xr:uid="{C24A0616-89A3-462B-A8A1-96957485666A}"/>
    <cellStyle name="Navadno 3 2 5 2 3" xfId="20458" xr:uid="{AD135E96-F068-497E-B39B-C2EE475EF383}"/>
    <cellStyle name="Navadno 3 2 5 2 3 2" xfId="20459" xr:uid="{6597726D-B8EF-46AD-82C0-2081EE114FC3}"/>
    <cellStyle name="Navadno 3 2 5 2 4" xfId="20460" xr:uid="{E4CFC826-06E9-45E0-858B-F67656D5662B}"/>
    <cellStyle name="Navadno 3 2 5 2 4 2" xfId="20461" xr:uid="{B1844872-1DC7-4A41-A53F-8015C0B87D58}"/>
    <cellStyle name="Navadno 3 2 5 2 5" xfId="20462" xr:uid="{F0F64994-0739-412B-9DBB-A91EF458D839}"/>
    <cellStyle name="Navadno 3 2 5 2 6" xfId="20453" xr:uid="{B4E64982-3B29-47E7-B7CE-34DA92DAFC79}"/>
    <cellStyle name="Navadno 3 2 5 2 7" xfId="34322" xr:uid="{E570CC41-AB59-4A09-BFE7-9DB39AACD209}"/>
    <cellStyle name="Navadno 3 2 5 2 8" xfId="35989" xr:uid="{34F7D3FC-3366-4929-9107-9D701F225C65}"/>
    <cellStyle name="Navadno 3 2 5 3" xfId="2318" xr:uid="{00000000-0005-0000-0000-0000720E0000}"/>
    <cellStyle name="Navadno 3 2 5 3 2" xfId="20464" xr:uid="{D929CD5B-03D5-4418-869B-49FAFFC2DED8}"/>
    <cellStyle name="Navadno 3 2 5 3 2 2" xfId="20465" xr:uid="{E232A88D-DC34-4954-8FEE-35072326654F}"/>
    <cellStyle name="Navadno 3 2 5 3 2 2 2" xfId="20466" xr:uid="{22C92E9B-D95A-43C0-9299-46E96C6C8B17}"/>
    <cellStyle name="Navadno 3 2 5 3 2 3" xfId="20467" xr:uid="{1F834727-BA56-4B48-A996-15A733C3C7B2}"/>
    <cellStyle name="Navadno 3 2 5 3 3" xfId="20468" xr:uid="{15D35EAA-95E9-4BFB-AA40-6CB2C88A3BDC}"/>
    <cellStyle name="Navadno 3 2 5 3 3 2" xfId="20469" xr:uid="{BD9EA16F-51DF-4C9C-AE3B-B0BD7477943F}"/>
    <cellStyle name="Navadno 3 2 5 3 4" xfId="20470" xr:uid="{BD9C6844-8E50-44A4-9BCF-8097B41B3F76}"/>
    <cellStyle name="Navadno 3 2 5 3 4 2" xfId="20471" xr:uid="{0F7E9722-E360-46E3-8BFD-C8682164EC35}"/>
    <cellStyle name="Navadno 3 2 5 3 5" xfId="20472" xr:uid="{D216F7C5-466B-4FA5-8E3E-ADF00E8AE4FB}"/>
    <cellStyle name="Navadno 3 2 5 3 6" xfId="20463" xr:uid="{FA4DCFF4-4938-407A-ADB2-04748D6CBEA9}"/>
    <cellStyle name="Navadno 3 2 5 3 7" xfId="34323" xr:uid="{80E055F5-F14E-4812-B358-4436AE558780}"/>
    <cellStyle name="Navadno 3 2 5 3 8" xfId="36091" xr:uid="{5BFC2A01-B87B-4352-BEB2-0A1D17A850C6}"/>
    <cellStyle name="Navadno 3 2 5 4" xfId="2319" xr:uid="{00000000-0005-0000-0000-0000730E0000}"/>
    <cellStyle name="Navadno 3 2 5 4 2" xfId="20474" xr:uid="{BABEBB5B-0428-47E9-AB24-7ED3181A947B}"/>
    <cellStyle name="Navadno 3 2 5 4 2 2" xfId="20475" xr:uid="{65766C6F-67B7-4199-B778-8EAC4280695A}"/>
    <cellStyle name="Navadno 3 2 5 4 2 2 2" xfId="20476" xr:uid="{050BB6C0-D319-410A-AABE-D8E4637752FF}"/>
    <cellStyle name="Navadno 3 2 5 4 2 3" xfId="20477" xr:uid="{076FE257-BAC8-4719-8078-428F79C30AF5}"/>
    <cellStyle name="Navadno 3 2 5 4 3" xfId="20478" xr:uid="{EC8072A1-4AC1-45A4-B39E-9DE2658592F9}"/>
    <cellStyle name="Navadno 3 2 5 4 3 2" xfId="20479" xr:uid="{94E18AC7-FF50-4CBE-91D5-F88F2C396E8A}"/>
    <cellStyle name="Navadno 3 2 5 4 4" xfId="20480" xr:uid="{390E52E1-5881-412A-AC84-302C6B92F1DD}"/>
    <cellStyle name="Navadno 3 2 5 4 4 2" xfId="20481" xr:uid="{6E54FC5C-5B46-4A8A-8FBA-9EC850AD2C7A}"/>
    <cellStyle name="Navadno 3 2 5 4 5" xfId="20482" xr:uid="{21EEB47F-D1BE-4FC2-B53C-FC8B328C5C3C}"/>
    <cellStyle name="Navadno 3 2 5 4 6" xfId="20473" xr:uid="{38B82FDF-0474-44F1-B6C0-DF27C85CB89F}"/>
    <cellStyle name="Navadno 3 2 5 4 7" xfId="34324" xr:uid="{C208C831-23DF-4A75-89B8-90E1BC9521B4}"/>
    <cellStyle name="Navadno 3 2 5 4 8" xfId="36492" xr:uid="{9FAE9B17-0500-4CB0-B40C-C65C967C6E75}"/>
    <cellStyle name="Navadno 3 2 5 5" xfId="20483" xr:uid="{8FE684D6-7276-40CF-9756-7835AA767EEC}"/>
    <cellStyle name="Navadno 3 2 5 5 2" xfId="20484" xr:uid="{8E8A81C2-AA48-4988-BBA2-CAF5390EC625}"/>
    <cellStyle name="Navadno 3 2 5 5 2 2" xfId="20485" xr:uid="{DB96DBD9-3F1A-4FA7-BE3A-F80F84AFE324}"/>
    <cellStyle name="Navadno 3 2 5 5 3" xfId="20486" xr:uid="{F3D9A3E6-B8D8-4743-AC18-9079784B1F51}"/>
    <cellStyle name="Navadno 3 2 5 6" xfId="20487" xr:uid="{E085069D-A97C-4454-916A-DFA8FCBAB223}"/>
    <cellStyle name="Navadno 3 2 5 6 2" xfId="20488" xr:uid="{962166B1-9941-4C5B-AAB5-98191A6FA95C}"/>
    <cellStyle name="Navadno 3 2 5 7" xfId="20489" xr:uid="{54C72677-C38D-4928-A99C-B31ED14494B4}"/>
    <cellStyle name="Navadno 3 2 5 7 2" xfId="20490" xr:uid="{2A2C35C7-593E-4490-AF84-6587746BDAC5}"/>
    <cellStyle name="Navadno 3 2 5 8" xfId="20491" xr:uid="{BCEAC22E-7FC9-432D-8210-1E63DF0D8931}"/>
    <cellStyle name="Navadno 3 2 5 9" xfId="20452" xr:uid="{BDD83B3C-59F1-4C8F-AFA4-D13BCE1287DD}"/>
    <cellStyle name="Navadno 3 2 6" xfId="2320" xr:uid="{00000000-0005-0000-0000-0000740E0000}"/>
    <cellStyle name="Navadno 3 2 6 10" xfId="35693" xr:uid="{7F53C930-F685-4D53-B7F0-15680F213A54}"/>
    <cellStyle name="Navadno 3 2 6 2" xfId="2321" xr:uid="{00000000-0005-0000-0000-0000750E0000}"/>
    <cellStyle name="Navadno 3 2 6 2 2" xfId="20494" xr:uid="{AE8454FB-C275-474A-A85A-F40409DF3A80}"/>
    <cellStyle name="Navadno 3 2 6 2 2 2" xfId="20495" xr:uid="{90A09E94-6DC3-45E1-B7C0-2011DCF76519}"/>
    <cellStyle name="Navadno 3 2 6 2 2 2 2" xfId="20496" xr:uid="{D1277453-BFE7-4D49-82A6-1B3F5596BEDB}"/>
    <cellStyle name="Navadno 3 2 6 2 2 3" xfId="20497" xr:uid="{04496129-E07A-4582-853C-3B1AEFE49ECB}"/>
    <cellStyle name="Navadno 3 2 6 2 3" xfId="20498" xr:uid="{AA0C2499-5C48-4FB4-8876-1A016B266573}"/>
    <cellStyle name="Navadno 3 2 6 2 3 2" xfId="20499" xr:uid="{00B2D278-2C4F-4ACF-B91A-BD43B4ADE0A7}"/>
    <cellStyle name="Navadno 3 2 6 2 4" xfId="20500" xr:uid="{2CB246B1-E97C-4135-862E-FDAF863A50FC}"/>
    <cellStyle name="Navadno 3 2 6 2 4 2" xfId="20501" xr:uid="{92315382-2328-4953-8FE8-5129A4BF0E44}"/>
    <cellStyle name="Navadno 3 2 6 2 5" xfId="20502" xr:uid="{186A1E4B-B24A-48E1-A5D1-2EA82610E768}"/>
    <cellStyle name="Navadno 3 2 6 2 6" xfId="20493" xr:uid="{34BE1AA3-90B3-430D-B2F3-A56F68021DD9}"/>
    <cellStyle name="Navadno 3 2 6 2 7" xfId="34326" xr:uid="{23B8B091-DADE-4D4D-BFDF-36B96E227310}"/>
    <cellStyle name="Navadno 3 2 6 2 8" xfId="36256" xr:uid="{1F3EDCEA-26F4-4859-92BF-4F9F53CE52BF}"/>
    <cellStyle name="Navadno 3 2 6 3" xfId="2322" xr:uid="{00000000-0005-0000-0000-0000760E0000}"/>
    <cellStyle name="Navadno 3 2 6 3 2" xfId="20504" xr:uid="{45A6D480-D169-4D86-AC5E-0D696609C25B}"/>
    <cellStyle name="Navadno 3 2 6 3 2 2" xfId="20505" xr:uid="{017C820F-26F8-4DE1-B880-221F1E307FA4}"/>
    <cellStyle name="Navadno 3 2 6 3 2 2 2" xfId="20506" xr:uid="{6C7D7E86-8EE2-4924-A1AB-68B5E0BCD669}"/>
    <cellStyle name="Navadno 3 2 6 3 2 3" xfId="20507" xr:uid="{35C6ABFA-C21F-4E9A-8CE7-65514A8B9FF7}"/>
    <cellStyle name="Navadno 3 2 6 3 3" xfId="20508" xr:uid="{F125AEFF-FC0F-41F0-AA69-07BB94C4B4D9}"/>
    <cellStyle name="Navadno 3 2 6 3 3 2" xfId="20509" xr:uid="{9DB59DCC-FE23-46AC-B7AB-CC7DA880E3D3}"/>
    <cellStyle name="Navadno 3 2 6 3 4" xfId="20510" xr:uid="{586AC811-01D7-4771-AD80-391DD5019629}"/>
    <cellStyle name="Navadno 3 2 6 3 4 2" xfId="20511" xr:uid="{ABCB0A7D-2B53-44DE-8663-E23D858790E3}"/>
    <cellStyle name="Navadno 3 2 6 3 5" xfId="20512" xr:uid="{A3B8940A-49E7-4ED2-A09D-5AFFCDBDC66F}"/>
    <cellStyle name="Navadno 3 2 6 3 6" xfId="20503" xr:uid="{ECEF4C19-D60F-4D5D-9BBB-D46027A5E27E}"/>
    <cellStyle name="Navadno 3 2 6 3 7" xfId="34327" xr:uid="{86CF436C-2EB3-4B1B-B12D-B2937B43DD45}"/>
    <cellStyle name="Navadno 3 2 6 3 8" xfId="36493" xr:uid="{19BAE456-3A7D-401D-9A35-8525DBC72269}"/>
    <cellStyle name="Navadno 3 2 6 4" xfId="20513" xr:uid="{8801CE95-35FB-4515-B1FB-2DCEB0ADBE25}"/>
    <cellStyle name="Navadno 3 2 6 4 2" xfId="20514" xr:uid="{B76E4BB8-E00A-4473-81B4-5D9BD43115A8}"/>
    <cellStyle name="Navadno 3 2 6 4 2 2" xfId="20515" xr:uid="{B8C2216C-A6CF-46C5-8736-C3ACBE6F044C}"/>
    <cellStyle name="Navadno 3 2 6 4 3" xfId="20516" xr:uid="{A28C1332-77A7-490D-B0D4-8E2EC8A75D40}"/>
    <cellStyle name="Navadno 3 2 6 5" xfId="20517" xr:uid="{5D48E6E2-1BB5-4B2E-BE9C-3EA01495E673}"/>
    <cellStyle name="Navadno 3 2 6 5 2" xfId="20518" xr:uid="{3BE051F4-CE38-4D34-8F27-94DD92D391F9}"/>
    <cellStyle name="Navadno 3 2 6 6" xfId="20519" xr:uid="{269CB5F5-B799-44C5-9DC7-BFF7927AE69F}"/>
    <cellStyle name="Navadno 3 2 6 6 2" xfId="20520" xr:uid="{09BEFA9B-2FAB-4090-8003-3E0073272504}"/>
    <cellStyle name="Navadno 3 2 6 7" xfId="20521" xr:uid="{F61CB3EA-1D80-4882-BD84-7C38230ECDB9}"/>
    <cellStyle name="Navadno 3 2 6 8" xfId="20492" xr:uid="{888503E7-BD4D-4296-A072-392FBF3AD564}"/>
    <cellStyle name="Navadno 3 2 6 9" xfId="34325" xr:uid="{32B706B4-94A4-45E2-80E4-D18102016889}"/>
    <cellStyle name="Navadno 3 2 7" xfId="2323" xr:uid="{00000000-0005-0000-0000-0000770E0000}"/>
    <cellStyle name="Navadno 3 2 7 2" xfId="2324" xr:uid="{00000000-0005-0000-0000-0000780E0000}"/>
    <cellStyle name="Navadno 3 2 7 2 2" xfId="20523" xr:uid="{C000C1F6-1E88-4FBE-9305-F5CF66A8124D}"/>
    <cellStyle name="Navadno 3 2 7 3" xfId="2325" xr:uid="{00000000-0005-0000-0000-0000790E0000}"/>
    <cellStyle name="Navadno 3 2 7 3 2" xfId="20524" xr:uid="{BDDC8594-6C9A-44CE-B753-43D57347DD9E}"/>
    <cellStyle name="Navadno 3 2 7 4" xfId="20522" xr:uid="{30ECC695-B894-4A00-A327-CF8C1434E2D0}"/>
    <cellStyle name="Navadno 3 2 8" xfId="2326" xr:uid="{00000000-0005-0000-0000-00007A0E0000}"/>
    <cellStyle name="Navadno 3 2 8 2" xfId="2327" xr:uid="{00000000-0005-0000-0000-00007B0E0000}"/>
    <cellStyle name="Navadno 3 2 8 2 2" xfId="20526" xr:uid="{6CF5AC9C-5F73-4801-86A4-105B791E019A}"/>
    <cellStyle name="Navadno 3 2 8 3" xfId="20527" xr:uid="{89C73299-15F1-410E-BEAF-630BF864173D}"/>
    <cellStyle name="Navadno 3 2 8 4" xfId="20528" xr:uid="{183FD6B6-561E-4013-B032-2F3708218AFB}"/>
    <cellStyle name="Navadno 3 2 8 5" xfId="20525" xr:uid="{346D2363-B901-4054-B71E-9E81E00BDD21}"/>
    <cellStyle name="Navadno 3 2 9" xfId="2328" xr:uid="{00000000-0005-0000-0000-00007C0E0000}"/>
    <cellStyle name="Navadno 3 2 9 2" xfId="20530" xr:uid="{5218CC1C-659C-41FB-BFD4-F86A44E0E347}"/>
    <cellStyle name="Navadno 3 2 9 2 2" xfId="20531" xr:uid="{18F8AAE5-1CEA-4D15-99C2-D95444D49896}"/>
    <cellStyle name="Navadno 3 2 9 2 2 2" xfId="20532" xr:uid="{D637B967-AD91-4B11-9173-76B3CB72F372}"/>
    <cellStyle name="Navadno 3 2 9 2 3" xfId="20533" xr:uid="{9E8FEAE4-903F-4430-9738-845F37356B6E}"/>
    <cellStyle name="Navadno 3 2 9 3" xfId="20534" xr:uid="{9C9F30FA-4BF7-4741-B673-81C8D6491E2D}"/>
    <cellStyle name="Navadno 3 2 9 3 2" xfId="20535" xr:uid="{A1EC2683-5E8A-478A-B3D8-11E17F80E9F9}"/>
    <cellStyle name="Navadno 3 2 9 4" xfId="20536" xr:uid="{F85B24A2-0F85-41DA-B854-C3E150481B6C}"/>
    <cellStyle name="Navadno 3 2 9 4 2" xfId="20537" xr:uid="{243E13E4-FC4F-4BC9-ABB5-C3BCD9A874BA}"/>
    <cellStyle name="Navadno 3 2 9 5" xfId="20538" xr:uid="{8E722204-07AA-4406-BCB9-29E5BA21E7A7}"/>
    <cellStyle name="Navadno 3 2 9 6" xfId="20529" xr:uid="{F0DFC008-8AAB-44CC-B43D-D8889AA512A6}"/>
    <cellStyle name="Navadno 3 2 9 7" xfId="34328" xr:uid="{176E099A-9489-4DC2-8CF7-316C8E7AF28D}"/>
    <cellStyle name="Navadno 3 2 9 8" xfId="35974" xr:uid="{9092FFAF-1798-413C-89EC-F4A8EDDF45B7}"/>
    <cellStyle name="Navadno 3 2_GRADBENA DELA ELEKTRO OMARE " xfId="2329" xr:uid="{00000000-0005-0000-0000-00007D0E0000}"/>
    <cellStyle name="Navadno 3 3" xfId="2330" xr:uid="{00000000-0005-0000-0000-00007E0E0000}"/>
    <cellStyle name="Navadno 3 3 10" xfId="2331" xr:uid="{00000000-0005-0000-0000-00007F0E0000}"/>
    <cellStyle name="Navadno 3 3 10 2" xfId="20541" xr:uid="{7288D53A-3551-4800-8648-0BFB54E49C8D}"/>
    <cellStyle name="Navadno 3 3 10 2 2" xfId="20542" xr:uid="{B604751F-A12C-49D1-9D2A-E6ACCE21725F}"/>
    <cellStyle name="Navadno 3 3 10 2 2 2" xfId="20543" xr:uid="{3E77A8FF-9C0F-4DA0-BEA3-9BFF2F00C0B4}"/>
    <cellStyle name="Navadno 3 3 10 2 3" xfId="20544" xr:uid="{D7446905-B1AC-4145-9095-169C1E88F2FA}"/>
    <cellStyle name="Navadno 3 3 10 3" xfId="20545" xr:uid="{E263E8A9-612B-47CD-83FA-CFE7D8A64450}"/>
    <cellStyle name="Navadno 3 3 10 3 2" xfId="20546" xr:uid="{2E153699-EC6F-4BA4-BA95-754BAFF57924}"/>
    <cellStyle name="Navadno 3 3 10 4" xfId="20547" xr:uid="{E64B1546-75BE-4E0B-BFDF-A8C6298C6453}"/>
    <cellStyle name="Navadno 3 3 10 4 2" xfId="20548" xr:uid="{76B632BB-BF51-4941-8475-B791D30AB011}"/>
    <cellStyle name="Navadno 3 3 10 5" xfId="20549" xr:uid="{1D6B8198-A4D6-4319-9EEE-90B90784F2AE}"/>
    <cellStyle name="Navadno 3 3 10 6" xfId="20540" xr:uid="{1E51B7FC-E3C2-416C-A1E2-599DAEEB0187}"/>
    <cellStyle name="Navadno 3 3 10 7" xfId="34329" xr:uid="{F2EB30F7-8352-4467-B0D5-075C53639933}"/>
    <cellStyle name="Navadno 3 3 10 8" xfId="36092" xr:uid="{AB2ADA69-51B1-494E-943F-48E6B5A4E55C}"/>
    <cellStyle name="Navadno 3 3 11" xfId="20550" xr:uid="{3A00A940-951F-475D-B301-6CD1693BF3D7}"/>
    <cellStyle name="Navadno 3 3 11 2" xfId="20551" xr:uid="{64A79857-2168-4083-9B8E-1994C66A3965}"/>
    <cellStyle name="Navadno 3 3 12" xfId="20539" xr:uid="{FC2E7539-B25E-488B-A61E-67E597FEBFA6}"/>
    <cellStyle name="Navadno 3 3 13" xfId="32776" xr:uid="{EDAFD853-77FE-4817-BFCC-8150919D716B}"/>
    <cellStyle name="Navadno 3 3 14" xfId="32823" xr:uid="{3CCB3501-7818-4546-AE2F-43C66698CD66}"/>
    <cellStyle name="Navadno 3 3 2" xfId="2332" xr:uid="{00000000-0005-0000-0000-0000800E0000}"/>
    <cellStyle name="Navadno 3 3 2 10" xfId="20553" xr:uid="{6AACBDF2-4958-4F92-B47E-AED6C7CF16C6}"/>
    <cellStyle name="Navadno 3 3 2 10 2" xfId="20554" xr:uid="{D5C246A3-1D03-4573-A9D6-2A8C59F783AE}"/>
    <cellStyle name="Navadno 3 3 2 11" xfId="20555" xr:uid="{DA78EA78-7C0B-4A52-B062-870E01F5E09D}"/>
    <cellStyle name="Navadno 3 3 2 11 2" xfId="20556" xr:uid="{05F47C2C-75F0-4BA0-8304-C16CCF394A59}"/>
    <cellStyle name="Navadno 3 3 2 12" xfId="20557" xr:uid="{56D207F7-6765-4E7A-8222-4BD2DF96067D}"/>
    <cellStyle name="Navadno 3 3 2 13" xfId="20552" xr:uid="{7B090745-CB84-44FE-B05A-871065BC83CB}"/>
    <cellStyle name="Navadno 3 3 2 14" xfId="32777" xr:uid="{6F3F9D5C-ACA0-4256-AECF-DEA10D63C36E}"/>
    <cellStyle name="Navadno 3 3 2 15" xfId="32824" xr:uid="{3410843E-86F5-4D79-862C-665C3CD00515}"/>
    <cellStyle name="Navadno 3 3 2 16" xfId="35694" xr:uid="{A0D24B7E-9207-4D1C-B4F5-F2EACC0E0792}"/>
    <cellStyle name="Navadno 3 3 2 2" xfId="2333" xr:uid="{00000000-0005-0000-0000-0000810E0000}"/>
    <cellStyle name="Navadno 3 3 2 2 10" xfId="20559" xr:uid="{F26FD63A-B051-48D1-BFB8-28A9748CF511}"/>
    <cellStyle name="Navadno 3 3 2 2 11" xfId="20558" xr:uid="{3227A7C0-812B-43D7-9107-EC22EC7F3A3E}"/>
    <cellStyle name="Navadno 3 3 2 2 12" xfId="32778" xr:uid="{F9DA48F1-32A0-40AF-8F5F-BA1ADC3A49D0}"/>
    <cellStyle name="Navadno 3 3 2 2 13" xfId="32825" xr:uid="{97943D14-483B-46B8-94A4-41C009EDD5A9}"/>
    <cellStyle name="Navadno 3 3 2 2 14" xfId="35695" xr:uid="{C59741D1-BF9E-4CFE-B616-5C610D162B61}"/>
    <cellStyle name="Navadno 3 3 2 2 2" xfId="2334" xr:uid="{00000000-0005-0000-0000-0000820E0000}"/>
    <cellStyle name="Navadno 3 3 2 2 2 10" xfId="20560" xr:uid="{E298D8AA-7031-42BA-A786-DD961105589C}"/>
    <cellStyle name="Navadno 3 3 2 2 2 11" xfId="32799" xr:uid="{0C3FA983-3007-4295-A24B-52FBCC61C7A5}"/>
    <cellStyle name="Navadno 3 3 2 2 2 12" xfId="32826" xr:uid="{B2E4D140-069B-4EF9-B239-330D8BFFDC3A}"/>
    <cellStyle name="Navadno 3 3 2 2 2 13" xfId="35696" xr:uid="{6AFD6B7B-76EA-466C-A022-1CD17505A82A}"/>
    <cellStyle name="Navadno 3 3 2 2 2 2" xfId="2335" xr:uid="{00000000-0005-0000-0000-0000830E0000}"/>
    <cellStyle name="Navadno 3 3 2 2 2 2 10" xfId="34330" xr:uid="{1897F687-E3F5-418B-AAB2-15D11D4D2505}"/>
    <cellStyle name="Navadno 3 3 2 2 2 2 11" xfId="35697" xr:uid="{431391C5-C6C4-4406-9580-D4EC93ED1FDF}"/>
    <cellStyle name="Navadno 3 3 2 2 2 2 2" xfId="2336" xr:uid="{00000000-0005-0000-0000-0000840E0000}"/>
    <cellStyle name="Navadno 3 3 2 2 2 2 2 2" xfId="20563" xr:uid="{3A4CC630-4328-4858-8A5B-D26B3D009188}"/>
    <cellStyle name="Navadno 3 3 2 2 2 2 2 2 2" xfId="20564" xr:uid="{432023A3-04FE-4F47-82F5-451361E6675B}"/>
    <cellStyle name="Navadno 3 3 2 2 2 2 2 2 2 2" xfId="20565" xr:uid="{51827DE1-CE65-4B78-9E3B-9B3E0E6602C9}"/>
    <cellStyle name="Navadno 3 3 2 2 2 2 2 2 3" xfId="20566" xr:uid="{E9E9FFA4-F515-48C1-8863-08BF8D714547}"/>
    <cellStyle name="Navadno 3 3 2 2 2 2 2 3" xfId="20567" xr:uid="{C1A3312A-A8FC-43E1-8C4F-4936F5084A59}"/>
    <cellStyle name="Navadno 3 3 2 2 2 2 2 3 2" xfId="20568" xr:uid="{9457F3F7-D905-4C8B-9F56-2A1FD560E506}"/>
    <cellStyle name="Navadno 3 3 2 2 2 2 2 4" xfId="20569" xr:uid="{166C79D7-EFE3-4C7E-9D30-E10634CA04F4}"/>
    <cellStyle name="Navadno 3 3 2 2 2 2 2 4 2" xfId="20570" xr:uid="{2B0E6FBF-5E84-4419-A3B5-138D8EC0FFDD}"/>
    <cellStyle name="Navadno 3 3 2 2 2 2 2 5" xfId="20571" xr:uid="{75130AEF-8ED8-4D81-86CE-2A4FFF8A4A5C}"/>
    <cellStyle name="Navadno 3 3 2 2 2 2 2 6" xfId="20562" xr:uid="{B0B4F6AF-9C29-4502-B468-845FDDC56049}"/>
    <cellStyle name="Navadno 3 3 2 2 2 2 2 7" xfId="34331" xr:uid="{95052016-7352-427D-B9A7-7FCC9B529049}"/>
    <cellStyle name="Navadno 3 3 2 2 2 2 2 8" xfId="35994" xr:uid="{73A222F0-83F0-4407-9865-B2BFB39F0AC7}"/>
    <cellStyle name="Navadno 3 3 2 2 2 2 3" xfId="2337" xr:uid="{00000000-0005-0000-0000-0000850E0000}"/>
    <cellStyle name="Navadno 3 3 2 2 2 2 3 2" xfId="20573" xr:uid="{FA1091E7-2756-49CA-A133-EE1B3B379EC9}"/>
    <cellStyle name="Navadno 3 3 2 2 2 2 3 2 2" xfId="20574" xr:uid="{91FCD4D3-4FC2-4C92-9F2B-BDB01C474BB7}"/>
    <cellStyle name="Navadno 3 3 2 2 2 2 3 2 2 2" xfId="20575" xr:uid="{50ACE59F-811D-4A50-B799-639EAB9C35A6}"/>
    <cellStyle name="Navadno 3 3 2 2 2 2 3 2 3" xfId="20576" xr:uid="{02C679B3-BC65-4C4B-8CA2-13B3E2536E3F}"/>
    <cellStyle name="Navadno 3 3 2 2 2 2 3 3" xfId="20577" xr:uid="{23810A41-392B-4DF2-9F24-4B66DD768619}"/>
    <cellStyle name="Navadno 3 3 2 2 2 2 3 3 2" xfId="20578" xr:uid="{A2DC7B8D-B675-47CF-B007-DFCF29224F12}"/>
    <cellStyle name="Navadno 3 3 2 2 2 2 3 4" xfId="20579" xr:uid="{F61D4E47-5883-4DC9-9F79-A0056AFAF8CC}"/>
    <cellStyle name="Navadno 3 3 2 2 2 2 3 4 2" xfId="20580" xr:uid="{A008E8D9-A69E-43DB-A40B-DD0BF56B518D}"/>
    <cellStyle name="Navadno 3 3 2 2 2 2 3 5" xfId="20581" xr:uid="{172CA149-C2BF-4A9F-AB7B-5A5C985D72FD}"/>
    <cellStyle name="Navadno 3 3 2 2 2 2 3 6" xfId="20572" xr:uid="{0B2B11A2-C8D5-4A9C-AED0-05898B9A2C88}"/>
    <cellStyle name="Navadno 3 3 2 2 2 2 3 7" xfId="34332" xr:uid="{598D4B43-281D-411A-BF89-003EA736918C}"/>
    <cellStyle name="Navadno 3 3 2 2 2 2 3 8" xfId="36096" xr:uid="{6FBA6C18-4118-4019-9ABE-D6B628BC0714}"/>
    <cellStyle name="Navadno 3 3 2 2 2 2 4" xfId="2338" xr:uid="{00000000-0005-0000-0000-0000860E0000}"/>
    <cellStyle name="Navadno 3 3 2 2 2 2 4 2" xfId="20583" xr:uid="{D8C1B59E-6779-4F30-8721-E2E337F4DC16}"/>
    <cellStyle name="Navadno 3 3 2 2 2 2 4 2 2" xfId="20584" xr:uid="{2341C9E3-45FD-4444-8D7D-FBBB1D6081EC}"/>
    <cellStyle name="Navadno 3 3 2 2 2 2 4 2 2 2" xfId="20585" xr:uid="{D0D47B8F-7A9F-443E-AD3F-6DFC310C8FCA}"/>
    <cellStyle name="Navadno 3 3 2 2 2 2 4 2 3" xfId="20586" xr:uid="{86E07F47-802E-44E5-924B-89621F982E16}"/>
    <cellStyle name="Navadno 3 3 2 2 2 2 4 3" xfId="20587" xr:uid="{FE7AAB1C-8A67-42F6-B50C-D791886722AD}"/>
    <cellStyle name="Navadno 3 3 2 2 2 2 4 3 2" xfId="20588" xr:uid="{99CBFEB1-E282-4080-B11F-B7F9999FDC32}"/>
    <cellStyle name="Navadno 3 3 2 2 2 2 4 4" xfId="20589" xr:uid="{019B8F0D-D0C2-4104-B11C-0FFB30BC0FE3}"/>
    <cellStyle name="Navadno 3 3 2 2 2 2 4 4 2" xfId="20590" xr:uid="{3E1A08B5-4105-4928-A359-445D85AE22D5}"/>
    <cellStyle name="Navadno 3 3 2 2 2 2 4 5" xfId="20591" xr:uid="{B02FF75B-87F1-493F-873E-4FDA408406CA}"/>
    <cellStyle name="Navadno 3 3 2 2 2 2 4 6" xfId="20582" xr:uid="{FC5D7D35-482B-4078-B3D7-47E2AA8DE6EF}"/>
    <cellStyle name="Navadno 3 3 2 2 2 2 4 7" xfId="34333" xr:uid="{D64158D0-3C0E-4014-B972-CC0697C64096}"/>
    <cellStyle name="Navadno 3 3 2 2 2 2 4 8" xfId="36497" xr:uid="{13C32885-A6A8-4F30-A52A-63D38A12DFE4}"/>
    <cellStyle name="Navadno 3 3 2 2 2 2 5" xfId="20592" xr:uid="{9ED6B281-1B23-4EA5-B3C3-65886CFEE926}"/>
    <cellStyle name="Navadno 3 3 2 2 2 2 5 2" xfId="20593" xr:uid="{C13E8F87-A9DB-47D9-B934-3EF9728A3E56}"/>
    <cellStyle name="Navadno 3 3 2 2 2 2 5 2 2" xfId="20594" xr:uid="{DB14F857-ABBF-4F3A-BA75-73BB8B050D94}"/>
    <cellStyle name="Navadno 3 3 2 2 2 2 5 3" xfId="20595" xr:uid="{F74173FF-C699-49AF-A2B1-AEE7EF3AF9DF}"/>
    <cellStyle name="Navadno 3 3 2 2 2 2 6" xfId="20596" xr:uid="{BAF8D7FF-8182-4FE0-BD75-756F7925EC9B}"/>
    <cellStyle name="Navadno 3 3 2 2 2 2 6 2" xfId="20597" xr:uid="{1B078B40-EFBB-45DA-836F-282604920EAF}"/>
    <cellStyle name="Navadno 3 3 2 2 2 2 7" xfId="20598" xr:uid="{AE29CEF8-D3BE-450A-A062-53E093A8ED4C}"/>
    <cellStyle name="Navadno 3 3 2 2 2 2 7 2" xfId="20599" xr:uid="{AC087E42-FA94-444A-A39B-2628C1EEA1B3}"/>
    <cellStyle name="Navadno 3 3 2 2 2 2 8" xfId="20600" xr:uid="{FC8896C5-E44A-4B39-BA06-C10E88A8AAEB}"/>
    <cellStyle name="Navadno 3 3 2 2 2 2 9" xfId="20561" xr:uid="{6B28357E-5DAB-4288-9A1C-A7BA9C0AE1E9}"/>
    <cellStyle name="Navadno 3 3 2 2 2 3" xfId="2339" xr:uid="{00000000-0005-0000-0000-0000870E0000}"/>
    <cellStyle name="Navadno 3 3 2 2 2 3 2" xfId="20602" xr:uid="{1B5CF673-7FE0-4B96-A36E-0F3024760EE8}"/>
    <cellStyle name="Navadno 3 3 2 2 2 3 2 2" xfId="20603" xr:uid="{89EAA0EF-290B-4AA2-B3EE-87E4FFD4CB84}"/>
    <cellStyle name="Navadno 3 3 2 2 2 3 2 2 2" xfId="20604" xr:uid="{BC7DA5D3-F34F-4543-A4A7-5C4F21185DE2}"/>
    <cellStyle name="Navadno 3 3 2 2 2 3 2 3" xfId="20605" xr:uid="{39DC6B19-CE0E-44F9-A0EB-2CDEE117ADA4}"/>
    <cellStyle name="Navadno 3 3 2 2 2 3 3" xfId="20606" xr:uid="{66B3B0BB-8EFF-443F-96D9-D9FFDC70F616}"/>
    <cellStyle name="Navadno 3 3 2 2 2 3 3 2" xfId="20607" xr:uid="{0C116454-202B-4186-A12D-82AD9F7209AB}"/>
    <cellStyle name="Navadno 3 3 2 2 2 3 4" xfId="20608" xr:uid="{F81E08E2-D362-476C-A552-F5800C2EEE77}"/>
    <cellStyle name="Navadno 3 3 2 2 2 3 4 2" xfId="20609" xr:uid="{C1D6E65E-0393-4964-8F26-A94CE7BED24F}"/>
    <cellStyle name="Navadno 3 3 2 2 2 3 5" xfId="20610" xr:uid="{40A4C1D8-2827-4830-AF22-B4887AF22116}"/>
    <cellStyle name="Navadno 3 3 2 2 2 3 6" xfId="20601" xr:uid="{4EB0CFBD-62AD-4637-B61E-E60F0088FEF9}"/>
    <cellStyle name="Navadno 3 3 2 2 2 3 7" xfId="34334" xr:uid="{BE46E7BD-A181-4201-9709-F248D28D65F6}"/>
    <cellStyle name="Navadno 3 3 2 2 2 3 8" xfId="35993" xr:uid="{DC6A148B-3B60-4057-B433-27A4314A1196}"/>
    <cellStyle name="Navadno 3 3 2 2 2 4" xfId="2340" xr:uid="{00000000-0005-0000-0000-0000880E0000}"/>
    <cellStyle name="Navadno 3 3 2 2 2 4 2" xfId="20612" xr:uid="{AA373A1E-4C6F-49C9-8F90-48F89CBC7ABB}"/>
    <cellStyle name="Navadno 3 3 2 2 2 4 2 2" xfId="20613" xr:uid="{0A466959-1177-4B68-BFB7-4F54135E784C}"/>
    <cellStyle name="Navadno 3 3 2 2 2 4 2 2 2" xfId="20614" xr:uid="{13C71DFE-5382-4635-B2C9-46FDD4E8AED5}"/>
    <cellStyle name="Navadno 3 3 2 2 2 4 2 3" xfId="20615" xr:uid="{892B9233-94F9-45D1-B0E7-3113AC1A6BAC}"/>
    <cellStyle name="Navadno 3 3 2 2 2 4 3" xfId="20616" xr:uid="{F89CE086-9A17-407F-8472-6387BA9DBCC3}"/>
    <cellStyle name="Navadno 3 3 2 2 2 4 3 2" xfId="20617" xr:uid="{AF4DAFB0-B6A2-400D-83A2-EA24F90C478B}"/>
    <cellStyle name="Navadno 3 3 2 2 2 4 4" xfId="20618" xr:uid="{06A52097-22C9-47E4-B7B2-5EEADE9C57CC}"/>
    <cellStyle name="Navadno 3 3 2 2 2 4 4 2" xfId="20619" xr:uid="{5E610D7E-66AA-449A-8718-9A71828E8D2F}"/>
    <cellStyle name="Navadno 3 3 2 2 2 4 5" xfId="20620" xr:uid="{4F888668-E2E1-4E64-9E77-8BD233422B2A}"/>
    <cellStyle name="Navadno 3 3 2 2 2 4 6" xfId="20611" xr:uid="{0673D805-FF35-423A-A398-B9E989B74A21}"/>
    <cellStyle name="Navadno 3 3 2 2 2 4 7" xfId="34335" xr:uid="{71ED8BA5-55D3-4634-9A88-2DAA790C20CA}"/>
    <cellStyle name="Navadno 3 3 2 2 2 4 8" xfId="36095" xr:uid="{766FA45A-60FE-4957-BDFE-6FA453125E11}"/>
    <cellStyle name="Navadno 3 3 2 2 2 5" xfId="2341" xr:uid="{00000000-0005-0000-0000-0000890E0000}"/>
    <cellStyle name="Navadno 3 3 2 2 2 5 2" xfId="20622" xr:uid="{ECE89578-DADB-47BC-BBDE-229691078BCE}"/>
    <cellStyle name="Navadno 3 3 2 2 2 5 2 2" xfId="20623" xr:uid="{34746A50-322C-49B7-B955-BECC4A34562D}"/>
    <cellStyle name="Navadno 3 3 2 2 2 5 2 2 2" xfId="20624" xr:uid="{B835DA56-A9CB-4539-9D96-65BE3ED0107C}"/>
    <cellStyle name="Navadno 3 3 2 2 2 5 2 3" xfId="20625" xr:uid="{7BD49FC0-F79F-4EF5-98C3-321F30DBB86A}"/>
    <cellStyle name="Navadno 3 3 2 2 2 5 3" xfId="20626" xr:uid="{B82D000D-E5EA-4295-8AE1-7CB3006220CF}"/>
    <cellStyle name="Navadno 3 3 2 2 2 5 3 2" xfId="20627" xr:uid="{6BF0F86E-890F-474D-BA66-94B6BC58F08F}"/>
    <cellStyle name="Navadno 3 3 2 2 2 5 4" xfId="20628" xr:uid="{BCFA0F3C-0F61-4A2C-887D-3F64A0ECC51C}"/>
    <cellStyle name="Navadno 3 3 2 2 2 5 4 2" xfId="20629" xr:uid="{9A2364F0-8A87-4D10-A97D-1BFD28B23E4A}"/>
    <cellStyle name="Navadno 3 3 2 2 2 5 5" xfId="20630" xr:uid="{321AFC66-21DF-43E7-BA97-060FB185A8AE}"/>
    <cellStyle name="Navadno 3 3 2 2 2 5 6" xfId="20621" xr:uid="{2F1F4C4F-B42B-4EBE-BCF3-ACCAB88DB2AA}"/>
    <cellStyle name="Navadno 3 3 2 2 2 5 7" xfId="34336" xr:uid="{8A69B008-AFFF-4EA8-8C0B-22B7096191CA}"/>
    <cellStyle name="Navadno 3 3 2 2 2 5 8" xfId="36496" xr:uid="{F4E9B0E7-B449-4F5D-992F-12AB5B1CB8BA}"/>
    <cellStyle name="Navadno 3 3 2 2 2 6" xfId="20631" xr:uid="{2307A88F-F7CB-49F8-AA4B-21293DB7D157}"/>
    <cellStyle name="Navadno 3 3 2 2 2 6 2" xfId="20632" xr:uid="{F1DAF975-5297-4314-A32D-B57A1537F530}"/>
    <cellStyle name="Navadno 3 3 2 2 2 6 2 2" xfId="20633" xr:uid="{48046930-AC4A-431C-9AD4-2B738E0BD2E1}"/>
    <cellStyle name="Navadno 3 3 2 2 2 6 3" xfId="20634" xr:uid="{2F338DCD-E680-42F4-801B-6A5CC89D3EFF}"/>
    <cellStyle name="Navadno 3 3 2 2 2 7" xfId="20635" xr:uid="{5E12C394-4EFB-427C-9B63-C227C25CE78A}"/>
    <cellStyle name="Navadno 3 3 2 2 2 7 2" xfId="20636" xr:uid="{20D1AAF0-94D3-4B6D-9A60-6D97E873A66C}"/>
    <cellStyle name="Navadno 3 3 2 2 2 8" xfId="20637" xr:uid="{7A6B6B45-FFE7-4AD9-8EBB-F37747C42280}"/>
    <cellStyle name="Navadno 3 3 2 2 2 8 2" xfId="20638" xr:uid="{B9728F30-498B-4D26-BBDA-9BDDED212FC0}"/>
    <cellStyle name="Navadno 3 3 2 2 2 9" xfId="20639" xr:uid="{080CA171-A660-431A-BDB6-751486C156CC}"/>
    <cellStyle name="Navadno 3 3 2 2 3" xfId="2342" xr:uid="{00000000-0005-0000-0000-00008A0E0000}"/>
    <cellStyle name="Navadno 3 3 2 2 3 10" xfId="34337" xr:uid="{267A24EB-5A50-41B8-A299-3A53DEEF2D02}"/>
    <cellStyle name="Navadno 3 3 2 2 3 11" xfId="35698" xr:uid="{482D2E4B-A029-4680-A945-FE0879737A48}"/>
    <cellStyle name="Navadno 3 3 2 2 3 2" xfId="2343" xr:uid="{00000000-0005-0000-0000-00008B0E0000}"/>
    <cellStyle name="Navadno 3 3 2 2 3 2 2" xfId="20642" xr:uid="{220B136B-28E8-472D-B90E-7FBC6CCE0C17}"/>
    <cellStyle name="Navadno 3 3 2 2 3 2 2 2" xfId="20643" xr:uid="{046B48E7-3CEB-49C7-AA48-1AA379515AF6}"/>
    <cellStyle name="Navadno 3 3 2 2 3 2 2 2 2" xfId="20644" xr:uid="{E4396C58-605E-4603-AB27-5D62CD1A1FA1}"/>
    <cellStyle name="Navadno 3 3 2 2 3 2 2 3" xfId="20645" xr:uid="{2D172CDB-BC80-409F-B163-2B546F37B8B2}"/>
    <cellStyle name="Navadno 3 3 2 2 3 2 3" xfId="20646" xr:uid="{8F949DEA-3C0A-4553-BD4C-5197BFA22EA3}"/>
    <cellStyle name="Navadno 3 3 2 2 3 2 3 2" xfId="20647" xr:uid="{1450928C-5A60-4415-98C3-D364FB44C286}"/>
    <cellStyle name="Navadno 3 3 2 2 3 2 4" xfId="20648" xr:uid="{431BFBD7-DB94-414C-AB3E-27A5924D08D8}"/>
    <cellStyle name="Navadno 3 3 2 2 3 2 4 2" xfId="20649" xr:uid="{5F7EF4ED-7575-44B4-9DE2-BFDAEBFEFBA3}"/>
    <cellStyle name="Navadno 3 3 2 2 3 2 5" xfId="20650" xr:uid="{8E6B63E3-9446-49B6-B8EB-42F5DCEDF6BC}"/>
    <cellStyle name="Navadno 3 3 2 2 3 2 6" xfId="20641" xr:uid="{B1BE482D-D31E-4ED4-9C7C-1AD5D03910DF}"/>
    <cellStyle name="Navadno 3 3 2 2 3 2 7" xfId="34338" xr:uid="{1063D2EF-FF30-4353-A270-49849B6C0B44}"/>
    <cellStyle name="Navadno 3 3 2 2 3 2 8" xfId="35995" xr:uid="{F4BF973C-4D7E-487E-953F-1E72589D30D2}"/>
    <cellStyle name="Navadno 3 3 2 2 3 3" xfId="2344" xr:uid="{00000000-0005-0000-0000-00008C0E0000}"/>
    <cellStyle name="Navadno 3 3 2 2 3 3 2" xfId="20652" xr:uid="{283FB8AD-6484-4226-86E9-1C041400F59D}"/>
    <cellStyle name="Navadno 3 3 2 2 3 3 2 2" xfId="20653" xr:uid="{9B6DB528-4A78-4605-8267-1A5533D3A4C4}"/>
    <cellStyle name="Navadno 3 3 2 2 3 3 2 2 2" xfId="20654" xr:uid="{15B6C7A6-BFD4-41AD-8E3E-01F26DCEA93E}"/>
    <cellStyle name="Navadno 3 3 2 2 3 3 2 3" xfId="20655" xr:uid="{EB3D1170-2209-4FEA-9C21-C4205C548A47}"/>
    <cellStyle name="Navadno 3 3 2 2 3 3 3" xfId="20656" xr:uid="{3E732C60-70D9-42AE-AD99-6CE56D07B94E}"/>
    <cellStyle name="Navadno 3 3 2 2 3 3 3 2" xfId="20657" xr:uid="{C3B1DA3E-1FD7-47BC-AEEF-E59439066216}"/>
    <cellStyle name="Navadno 3 3 2 2 3 3 4" xfId="20658" xr:uid="{0AAC0796-9022-407D-91AD-505BFDF1563E}"/>
    <cellStyle name="Navadno 3 3 2 2 3 3 4 2" xfId="20659" xr:uid="{E9ACE0E8-AF9D-4F2D-8304-FAEEB73DA033}"/>
    <cellStyle name="Navadno 3 3 2 2 3 3 5" xfId="20660" xr:uid="{56D8D79E-CB44-410E-A349-61935364FE79}"/>
    <cellStyle name="Navadno 3 3 2 2 3 3 6" xfId="20651" xr:uid="{D87B07B3-5E03-4ED7-B08F-BF9200089DBB}"/>
    <cellStyle name="Navadno 3 3 2 2 3 3 7" xfId="34339" xr:uid="{A27DCD06-5B97-4E89-B95E-C849C5C71BE7}"/>
    <cellStyle name="Navadno 3 3 2 2 3 3 8" xfId="36097" xr:uid="{C0357189-72C4-431D-86C6-EA8538FEC644}"/>
    <cellStyle name="Navadno 3 3 2 2 3 4" xfId="2345" xr:uid="{00000000-0005-0000-0000-00008D0E0000}"/>
    <cellStyle name="Navadno 3 3 2 2 3 4 2" xfId="20662" xr:uid="{7AEF5DC6-4693-42EB-A79D-A2DA28077120}"/>
    <cellStyle name="Navadno 3 3 2 2 3 4 2 2" xfId="20663" xr:uid="{6A00C9D6-8E21-475C-BE8A-E26D601DEE23}"/>
    <cellStyle name="Navadno 3 3 2 2 3 4 2 2 2" xfId="20664" xr:uid="{F2CF1555-59B7-42F3-B8BD-FC7E07F11803}"/>
    <cellStyle name="Navadno 3 3 2 2 3 4 2 3" xfId="20665" xr:uid="{D8ADD1C5-1619-4515-BA33-DA5C4618AEA9}"/>
    <cellStyle name="Navadno 3 3 2 2 3 4 3" xfId="20666" xr:uid="{E04F1DBA-D86E-4AF4-919D-1F79BFF3B4A2}"/>
    <cellStyle name="Navadno 3 3 2 2 3 4 3 2" xfId="20667" xr:uid="{5E0845D4-C68D-4FF8-9D83-E154B0D44DBF}"/>
    <cellStyle name="Navadno 3 3 2 2 3 4 4" xfId="20668" xr:uid="{3B5834DF-10D1-49A0-8D8C-503B9AC10109}"/>
    <cellStyle name="Navadno 3 3 2 2 3 4 4 2" xfId="20669" xr:uid="{C77C793D-3F48-45E8-9115-2C543B862E69}"/>
    <cellStyle name="Navadno 3 3 2 2 3 4 5" xfId="20670" xr:uid="{293C18DF-B853-4FAF-9FED-8CCCA62B7968}"/>
    <cellStyle name="Navadno 3 3 2 2 3 4 6" xfId="20661" xr:uid="{AAA8D246-09FD-4E4D-9F42-40E40CA186DA}"/>
    <cellStyle name="Navadno 3 3 2 2 3 4 7" xfId="34340" xr:uid="{69F44D79-9094-4E1D-999C-3C503B6C304A}"/>
    <cellStyle name="Navadno 3 3 2 2 3 4 8" xfId="36498" xr:uid="{5514D915-43FF-42BE-B8B1-3DD9C6AC077A}"/>
    <cellStyle name="Navadno 3 3 2 2 3 5" xfId="20671" xr:uid="{B2FD7208-831E-46B6-A745-D7E3B007EF35}"/>
    <cellStyle name="Navadno 3 3 2 2 3 5 2" xfId="20672" xr:uid="{C9B9E1BA-6838-43E6-A081-58C2C6827F63}"/>
    <cellStyle name="Navadno 3 3 2 2 3 5 2 2" xfId="20673" xr:uid="{3FAB989A-BEEB-47E6-8689-8A6EEC211413}"/>
    <cellStyle name="Navadno 3 3 2 2 3 5 3" xfId="20674" xr:uid="{D92BC979-FA58-4C2A-91A4-C761FEE8944F}"/>
    <cellStyle name="Navadno 3 3 2 2 3 6" xfId="20675" xr:uid="{C605424F-10CD-462B-A9F1-3D69A6ACAD06}"/>
    <cellStyle name="Navadno 3 3 2 2 3 6 2" xfId="20676" xr:uid="{11DD8B70-4108-4D6F-BB55-319104F44C41}"/>
    <cellStyle name="Navadno 3 3 2 2 3 7" xfId="20677" xr:uid="{45C7B250-9D90-4DED-8BBB-3ED52661D8B6}"/>
    <cellStyle name="Navadno 3 3 2 2 3 7 2" xfId="20678" xr:uid="{DBC58B45-88E6-4F8A-B79C-7BC47ECAEC14}"/>
    <cellStyle name="Navadno 3 3 2 2 3 8" xfId="20679" xr:uid="{C90B2A8C-28B6-4BED-B642-3E02BC7B83B4}"/>
    <cellStyle name="Navadno 3 3 2 2 3 9" xfId="20640" xr:uid="{8D3C9D65-0CC6-4C23-8CFD-0F96E23CA7BA}"/>
    <cellStyle name="Navadno 3 3 2 2 4" xfId="2346" xr:uid="{00000000-0005-0000-0000-00008E0E0000}"/>
    <cellStyle name="Navadno 3 3 2 2 4 2" xfId="20681" xr:uid="{43AB51D5-93C4-49C7-9466-D4B107588464}"/>
    <cellStyle name="Navadno 3 3 2 2 4 2 2" xfId="20682" xr:uid="{F998E7A0-697E-41FB-A0C8-E342BECD4AEF}"/>
    <cellStyle name="Navadno 3 3 2 2 4 2 2 2" xfId="20683" xr:uid="{101458B4-5091-451F-9273-4FC3817C185B}"/>
    <cellStyle name="Navadno 3 3 2 2 4 2 3" xfId="20684" xr:uid="{C8039D7E-A6E9-4F8B-90A4-47102B7861F0}"/>
    <cellStyle name="Navadno 3 3 2 2 4 3" xfId="20685" xr:uid="{2119FF5C-C429-4AB7-BA23-B6340AED683C}"/>
    <cellStyle name="Navadno 3 3 2 2 4 3 2" xfId="20686" xr:uid="{D72F043B-3208-45BA-90E1-54F836C0DA1E}"/>
    <cellStyle name="Navadno 3 3 2 2 4 4" xfId="20687" xr:uid="{E066BEB3-231E-427F-998B-2F4A9AC34415}"/>
    <cellStyle name="Navadno 3 3 2 2 4 4 2" xfId="20688" xr:uid="{6EBD9C94-3388-4C23-9643-618039E6E453}"/>
    <cellStyle name="Navadno 3 3 2 2 4 5" xfId="20689" xr:uid="{E30F2AC2-CCBD-40DB-B4A2-DC9672A29BB8}"/>
    <cellStyle name="Navadno 3 3 2 2 4 6" xfId="20680" xr:uid="{1A4C40C1-EDBA-4644-9A10-E8AFEA63E58D}"/>
    <cellStyle name="Navadno 3 3 2 2 4 7" xfId="34341" xr:uid="{546E96A1-45C8-4DCB-9127-AC788EC678E7}"/>
    <cellStyle name="Navadno 3 3 2 2 4 8" xfId="35992" xr:uid="{1A31B39C-29C0-42E0-83AD-654ACB9E81C5}"/>
    <cellStyle name="Navadno 3 3 2 2 5" xfId="2347" xr:uid="{00000000-0005-0000-0000-00008F0E0000}"/>
    <cellStyle name="Navadno 3 3 2 2 5 2" xfId="20691" xr:uid="{45CDF268-6C91-4032-B665-1BCC1AA08946}"/>
    <cellStyle name="Navadno 3 3 2 2 5 2 2" xfId="20692" xr:uid="{DE6DD376-048D-4491-B2D8-5B965EB96420}"/>
    <cellStyle name="Navadno 3 3 2 2 5 2 2 2" xfId="20693" xr:uid="{D492389F-127D-4548-8FBD-0971DDE8EAE1}"/>
    <cellStyle name="Navadno 3 3 2 2 5 2 3" xfId="20694" xr:uid="{AED9E900-4547-4386-AB17-1D2ED8A1F8A8}"/>
    <cellStyle name="Navadno 3 3 2 2 5 3" xfId="20695" xr:uid="{828BAF8E-5C74-45CE-99C4-70C6616E9B61}"/>
    <cellStyle name="Navadno 3 3 2 2 5 3 2" xfId="20696" xr:uid="{7E22CDFF-3E77-4B24-BFC4-D63582BCC5C1}"/>
    <cellStyle name="Navadno 3 3 2 2 5 4" xfId="20697" xr:uid="{A572FEE2-57ED-440F-94AD-8E76428C01F6}"/>
    <cellStyle name="Navadno 3 3 2 2 5 4 2" xfId="20698" xr:uid="{35388FBE-C6E2-46B6-9559-078A85B6C752}"/>
    <cellStyle name="Navadno 3 3 2 2 5 5" xfId="20699" xr:uid="{022FEC43-4899-456F-B940-6936B8A26AB4}"/>
    <cellStyle name="Navadno 3 3 2 2 5 6" xfId="20690" xr:uid="{44852AA2-EE5E-476C-B1CC-E617D82ACDDA}"/>
    <cellStyle name="Navadno 3 3 2 2 5 7" xfId="34342" xr:uid="{D230705C-1F2B-42B9-90B7-E196AAB67B59}"/>
    <cellStyle name="Navadno 3 3 2 2 5 8" xfId="36094" xr:uid="{81736909-DC1D-44DF-BC45-80D21744F0D1}"/>
    <cellStyle name="Navadno 3 3 2 2 6" xfId="2348" xr:uid="{00000000-0005-0000-0000-0000900E0000}"/>
    <cellStyle name="Navadno 3 3 2 2 6 2" xfId="20701" xr:uid="{5415C45E-209F-41AD-BC83-EA571A593B2B}"/>
    <cellStyle name="Navadno 3 3 2 2 6 2 2" xfId="20702" xr:uid="{C4985D72-5AC1-49AE-AFEA-452E87E3A37C}"/>
    <cellStyle name="Navadno 3 3 2 2 6 2 2 2" xfId="20703" xr:uid="{E16ABEE7-8E9F-43D7-AE79-C11A71DE313B}"/>
    <cellStyle name="Navadno 3 3 2 2 6 2 3" xfId="20704" xr:uid="{A9BE95DC-5994-44CF-AEFF-37C40E06A6E9}"/>
    <cellStyle name="Navadno 3 3 2 2 6 3" xfId="20705" xr:uid="{0C140E4E-B20E-4F0B-937C-27011A0E24A7}"/>
    <cellStyle name="Navadno 3 3 2 2 6 3 2" xfId="20706" xr:uid="{43491E53-01FC-4999-8900-0726B7F575C2}"/>
    <cellStyle name="Navadno 3 3 2 2 6 4" xfId="20707" xr:uid="{E7EBB4E4-76AB-4A7E-83B1-A6ACBF628207}"/>
    <cellStyle name="Navadno 3 3 2 2 6 4 2" xfId="20708" xr:uid="{8684358D-0497-406C-BD85-D73E6D3F88A2}"/>
    <cellStyle name="Navadno 3 3 2 2 6 5" xfId="20709" xr:uid="{CFF9EC04-ACD7-484C-B16C-CC7E30F91F31}"/>
    <cellStyle name="Navadno 3 3 2 2 6 6" xfId="20700" xr:uid="{54DA4154-BC46-496C-ACD9-DFB3C105C90F}"/>
    <cellStyle name="Navadno 3 3 2 2 6 7" xfId="34343" xr:uid="{B27329F8-B231-492C-93B9-FD57FB0713D0}"/>
    <cellStyle name="Navadno 3 3 2 2 6 8" xfId="36495" xr:uid="{1EE0310E-CA92-4DE8-8B8F-B1C0502A6BB6}"/>
    <cellStyle name="Navadno 3 3 2 2 7" xfId="20710" xr:uid="{FEEA9C8B-4775-45EB-8B38-7257EE9F9571}"/>
    <cellStyle name="Navadno 3 3 2 2 7 2" xfId="20711" xr:uid="{29583C74-A29B-4089-801F-940B8C590F97}"/>
    <cellStyle name="Navadno 3 3 2 2 7 2 2" xfId="20712" xr:uid="{8486F45E-2B35-450A-B959-4C24CB3751F0}"/>
    <cellStyle name="Navadno 3 3 2 2 7 3" xfId="20713" xr:uid="{C1AE6D65-5410-441A-B6AF-3CA461484779}"/>
    <cellStyle name="Navadno 3 3 2 2 8" xfId="20714" xr:uid="{9F718AE5-21AB-4F1C-9343-D78EF09B7E16}"/>
    <cellStyle name="Navadno 3 3 2 2 8 2" xfId="20715" xr:uid="{C6806DE8-DEC4-49FB-87B1-0D81E25B63C8}"/>
    <cellStyle name="Navadno 3 3 2 2 9" xfId="20716" xr:uid="{CCE0E355-C55C-4B92-A1EE-01A2AAAB481E}"/>
    <cellStyle name="Navadno 3 3 2 2 9 2" xfId="20717" xr:uid="{779C22E4-4199-4442-BE5C-E542381EDB97}"/>
    <cellStyle name="Navadno 3 3 2 3" xfId="2349" xr:uid="{00000000-0005-0000-0000-0000910E0000}"/>
    <cellStyle name="Navadno 3 3 2 3 10" xfId="20718" xr:uid="{6DE8850F-E575-4ABF-A024-56C2EDB6B908}"/>
    <cellStyle name="Navadno 3 3 2 3 11" xfId="32798" xr:uid="{A82A39E3-0CA8-4160-B599-E5497C3C78BC}"/>
    <cellStyle name="Navadno 3 3 2 3 12" xfId="32827" xr:uid="{E007EC29-5026-4D07-8E19-28EB65818422}"/>
    <cellStyle name="Navadno 3 3 2 3 13" xfId="35699" xr:uid="{85641D8A-A129-45BA-88F6-CC6B3F3FB36D}"/>
    <cellStyle name="Navadno 3 3 2 3 2" xfId="2350" xr:uid="{00000000-0005-0000-0000-0000920E0000}"/>
    <cellStyle name="Navadno 3 3 2 3 2 10" xfId="34344" xr:uid="{11B3F0F5-C7B3-4893-88DA-5C6BFC0BA57E}"/>
    <cellStyle name="Navadno 3 3 2 3 2 11" xfId="35700" xr:uid="{B079C7D6-1B6B-4E78-BAD5-BD49AAB52564}"/>
    <cellStyle name="Navadno 3 3 2 3 2 2" xfId="2351" xr:uid="{00000000-0005-0000-0000-0000930E0000}"/>
    <cellStyle name="Navadno 3 3 2 3 2 2 2" xfId="20721" xr:uid="{F080AF7C-3F23-4A94-A91B-27168F112B1D}"/>
    <cellStyle name="Navadno 3 3 2 3 2 2 2 2" xfId="20722" xr:uid="{75CEAA54-D98C-44E0-B4B4-0997CDFD6442}"/>
    <cellStyle name="Navadno 3 3 2 3 2 2 2 2 2" xfId="20723" xr:uid="{4BE48A60-6151-4389-94C0-45902D9E249C}"/>
    <cellStyle name="Navadno 3 3 2 3 2 2 2 3" xfId="20724" xr:uid="{84A303AE-2172-4185-AB12-E01FA515B937}"/>
    <cellStyle name="Navadno 3 3 2 3 2 2 3" xfId="20725" xr:uid="{75E2A4AD-1B7F-433D-B4FD-E322CA7F827D}"/>
    <cellStyle name="Navadno 3 3 2 3 2 2 3 2" xfId="20726" xr:uid="{A544CEA4-56EE-4275-B753-D052196E140C}"/>
    <cellStyle name="Navadno 3 3 2 3 2 2 4" xfId="20727" xr:uid="{CBABC4BE-E01D-45C4-9DF0-6A86A952E527}"/>
    <cellStyle name="Navadno 3 3 2 3 2 2 4 2" xfId="20728" xr:uid="{621A3729-11B4-416E-877B-9E98B81B6A96}"/>
    <cellStyle name="Navadno 3 3 2 3 2 2 5" xfId="20729" xr:uid="{CC9F2559-962A-4D15-8313-0FDFA0B58458}"/>
    <cellStyle name="Navadno 3 3 2 3 2 2 6" xfId="20720" xr:uid="{2612124B-224B-4219-A8A4-7C522373E28E}"/>
    <cellStyle name="Navadno 3 3 2 3 2 2 7" xfId="34345" xr:uid="{7F3A0364-4E44-4B3A-B76D-2032B10B49F6}"/>
    <cellStyle name="Navadno 3 3 2 3 2 2 8" xfId="35997" xr:uid="{E3A0C5AD-75A8-43C3-8EA4-7B9379EFC695}"/>
    <cellStyle name="Navadno 3 3 2 3 2 3" xfId="2352" xr:uid="{00000000-0005-0000-0000-0000940E0000}"/>
    <cellStyle name="Navadno 3 3 2 3 2 3 2" xfId="20731" xr:uid="{AD3188A2-7A3E-42D6-9349-B90E782990DA}"/>
    <cellStyle name="Navadno 3 3 2 3 2 3 2 2" xfId="20732" xr:uid="{02B47D60-BC31-4E88-B7BA-518FCF6C064B}"/>
    <cellStyle name="Navadno 3 3 2 3 2 3 2 2 2" xfId="20733" xr:uid="{663C023A-538E-4CA2-A698-3FD03DF1707E}"/>
    <cellStyle name="Navadno 3 3 2 3 2 3 2 3" xfId="20734" xr:uid="{0067B7F3-E949-4DC9-A94D-2852A358CEAD}"/>
    <cellStyle name="Navadno 3 3 2 3 2 3 3" xfId="20735" xr:uid="{ADBE3580-32E8-46E2-A017-583E845BFBC9}"/>
    <cellStyle name="Navadno 3 3 2 3 2 3 3 2" xfId="20736" xr:uid="{C2039483-AAC2-4221-96E8-BF2805F2A4E9}"/>
    <cellStyle name="Navadno 3 3 2 3 2 3 4" xfId="20737" xr:uid="{D181A98D-5398-4D07-81E9-99A89715BA00}"/>
    <cellStyle name="Navadno 3 3 2 3 2 3 4 2" xfId="20738" xr:uid="{A54606FF-E8B3-4732-A172-82C59B7FD1AB}"/>
    <cellStyle name="Navadno 3 3 2 3 2 3 5" xfId="20739" xr:uid="{FD8E109C-1230-40F6-8D0A-E276C310B724}"/>
    <cellStyle name="Navadno 3 3 2 3 2 3 6" xfId="20730" xr:uid="{70C74490-363D-4CE3-9F82-56C71DD0903F}"/>
    <cellStyle name="Navadno 3 3 2 3 2 3 7" xfId="34346" xr:uid="{39CC436F-F2E7-43EB-B745-9F69D597577E}"/>
    <cellStyle name="Navadno 3 3 2 3 2 3 8" xfId="36099" xr:uid="{C28DFC4E-5A9F-4661-8C10-C22A4025A777}"/>
    <cellStyle name="Navadno 3 3 2 3 2 4" xfId="2353" xr:uid="{00000000-0005-0000-0000-0000950E0000}"/>
    <cellStyle name="Navadno 3 3 2 3 2 4 2" xfId="20741" xr:uid="{05197D64-0B95-4058-9634-739FDBAE6ABC}"/>
    <cellStyle name="Navadno 3 3 2 3 2 4 2 2" xfId="20742" xr:uid="{B8B06F8E-44C1-4AD0-850D-E83AB07AEB59}"/>
    <cellStyle name="Navadno 3 3 2 3 2 4 2 2 2" xfId="20743" xr:uid="{B8FE4BAC-BB2C-4F1C-976C-75FF31DA61D4}"/>
    <cellStyle name="Navadno 3 3 2 3 2 4 2 3" xfId="20744" xr:uid="{76405DC1-E7A0-4D06-82F4-47BB223B4595}"/>
    <cellStyle name="Navadno 3 3 2 3 2 4 3" xfId="20745" xr:uid="{CFD8EB88-A8B1-46AB-BA63-85ADC271D57C}"/>
    <cellStyle name="Navadno 3 3 2 3 2 4 3 2" xfId="20746" xr:uid="{B45F0D1C-B22D-4D4B-8128-233E7D81DA76}"/>
    <cellStyle name="Navadno 3 3 2 3 2 4 4" xfId="20747" xr:uid="{702A92F1-F2C4-4071-AD29-ACAD2EAEE599}"/>
    <cellStyle name="Navadno 3 3 2 3 2 4 4 2" xfId="20748" xr:uid="{C728FF8C-CEFF-4C7E-92ED-4604B579FEF3}"/>
    <cellStyle name="Navadno 3 3 2 3 2 4 5" xfId="20749" xr:uid="{238406F1-C15F-42D0-A4CA-F34DB9578602}"/>
    <cellStyle name="Navadno 3 3 2 3 2 4 6" xfId="20740" xr:uid="{4CA5936F-B40D-4B28-9234-CDC3BF627075}"/>
    <cellStyle name="Navadno 3 3 2 3 2 4 7" xfId="34347" xr:uid="{9035BAE5-94CE-40E9-BC99-EAEB8181C2A9}"/>
    <cellStyle name="Navadno 3 3 2 3 2 4 8" xfId="36500" xr:uid="{CB580625-8342-4EB7-9FFA-5D45C1F1E89B}"/>
    <cellStyle name="Navadno 3 3 2 3 2 5" xfId="20750" xr:uid="{7880A2E4-F10F-4A9F-B22F-1E9D7CD2F6C4}"/>
    <cellStyle name="Navadno 3 3 2 3 2 5 2" xfId="20751" xr:uid="{FFE31CE5-4087-46E0-BDA1-60102620BF79}"/>
    <cellStyle name="Navadno 3 3 2 3 2 5 2 2" xfId="20752" xr:uid="{2335C81D-728A-4B6A-AF6E-E2EC9936B4F4}"/>
    <cellStyle name="Navadno 3 3 2 3 2 5 3" xfId="20753" xr:uid="{EB9ED057-C695-4FE5-80B3-36062B0ED2C9}"/>
    <cellStyle name="Navadno 3 3 2 3 2 6" xfId="20754" xr:uid="{6E25F98E-3FFD-45FF-AB66-AABA67554E9C}"/>
    <cellStyle name="Navadno 3 3 2 3 2 6 2" xfId="20755" xr:uid="{4B59A3AA-7B4B-434C-88A3-F605EEFA5813}"/>
    <cellStyle name="Navadno 3 3 2 3 2 7" xfId="20756" xr:uid="{8726D8CC-ABDC-43B6-BCAE-98C205F016D0}"/>
    <cellStyle name="Navadno 3 3 2 3 2 7 2" xfId="20757" xr:uid="{BF52766B-AE8F-4AEB-9118-60A25E6E07BC}"/>
    <cellStyle name="Navadno 3 3 2 3 2 8" xfId="20758" xr:uid="{F1CED470-6618-4D20-85A9-48C2D7C9E6B2}"/>
    <cellStyle name="Navadno 3 3 2 3 2 9" xfId="20719" xr:uid="{04D3A525-5A9B-426E-9BEF-29DF62F0C964}"/>
    <cellStyle name="Navadno 3 3 2 3 3" xfId="2354" xr:uid="{00000000-0005-0000-0000-0000960E0000}"/>
    <cellStyle name="Navadno 3 3 2 3 3 2" xfId="20760" xr:uid="{99B8AEFE-7EE5-4E0B-B794-5713488F00B0}"/>
    <cellStyle name="Navadno 3 3 2 3 3 2 2" xfId="20761" xr:uid="{2B6F8BB2-B4FB-42A1-AB70-E3EFC44352AC}"/>
    <cellStyle name="Navadno 3 3 2 3 3 2 2 2" xfId="20762" xr:uid="{F31CCD07-9ACD-4CC4-876B-38635BC58D19}"/>
    <cellStyle name="Navadno 3 3 2 3 3 2 3" xfId="20763" xr:uid="{6D0E967D-1C18-4411-86AF-F72A420B81E2}"/>
    <cellStyle name="Navadno 3 3 2 3 3 3" xfId="20764" xr:uid="{C95AF769-1797-47B4-8907-FC23CC5A976B}"/>
    <cellStyle name="Navadno 3 3 2 3 3 3 2" xfId="20765" xr:uid="{E5975A6D-16C7-4CEA-B357-B3B4843481E2}"/>
    <cellStyle name="Navadno 3 3 2 3 3 4" xfId="20766" xr:uid="{E0116575-A443-4EF8-A051-66309A0D8AE0}"/>
    <cellStyle name="Navadno 3 3 2 3 3 4 2" xfId="20767" xr:uid="{5EBB4018-19B9-454E-B0B4-89FEBC65729F}"/>
    <cellStyle name="Navadno 3 3 2 3 3 5" xfId="20768" xr:uid="{70890E78-A463-4FE6-AE5F-AD7C2813F624}"/>
    <cellStyle name="Navadno 3 3 2 3 3 6" xfId="20759" xr:uid="{9DBFC920-7DDA-4A3A-B8F7-7762BE8E030A}"/>
    <cellStyle name="Navadno 3 3 2 3 3 7" xfId="34348" xr:uid="{7BB04756-FFD9-4D87-BB10-DF327D33118F}"/>
    <cellStyle name="Navadno 3 3 2 3 3 8" xfId="35996" xr:uid="{B10EFCB2-8C78-4AFB-842B-0A51806D0FF2}"/>
    <cellStyle name="Navadno 3 3 2 3 4" xfId="2355" xr:uid="{00000000-0005-0000-0000-0000970E0000}"/>
    <cellStyle name="Navadno 3 3 2 3 4 2" xfId="20770" xr:uid="{D57AD7B0-96F0-4851-82A3-9B5C57D20C2B}"/>
    <cellStyle name="Navadno 3 3 2 3 4 2 2" xfId="20771" xr:uid="{BD5EBA02-D7D3-4D71-B501-E7C8044C18FA}"/>
    <cellStyle name="Navadno 3 3 2 3 4 2 2 2" xfId="20772" xr:uid="{9EA43EFB-5FE7-460F-A8BC-339C99298BA8}"/>
    <cellStyle name="Navadno 3 3 2 3 4 2 3" xfId="20773" xr:uid="{85886AE0-8A49-4144-B779-7EF28D78464F}"/>
    <cellStyle name="Navadno 3 3 2 3 4 3" xfId="20774" xr:uid="{07E88323-B32C-4A00-92EF-2A6B59990BA8}"/>
    <cellStyle name="Navadno 3 3 2 3 4 3 2" xfId="20775" xr:uid="{E2E94C0C-A8B8-4D86-8644-0AB5C2E34AE2}"/>
    <cellStyle name="Navadno 3 3 2 3 4 4" xfId="20776" xr:uid="{6F281666-2726-4951-A55B-DA657B5D3DBF}"/>
    <cellStyle name="Navadno 3 3 2 3 4 4 2" xfId="20777" xr:uid="{0722DBB5-09E1-4D70-A7FD-55BBF3E34394}"/>
    <cellStyle name="Navadno 3 3 2 3 4 5" xfId="20778" xr:uid="{202B29C0-6936-422F-B614-8029E95E692A}"/>
    <cellStyle name="Navadno 3 3 2 3 4 6" xfId="20769" xr:uid="{BB20DEE4-98C0-43D1-AB85-AEE1EB5D8C32}"/>
    <cellStyle name="Navadno 3 3 2 3 4 7" xfId="34349" xr:uid="{71118547-CA59-4150-BB5C-E04533FE63DB}"/>
    <cellStyle name="Navadno 3 3 2 3 4 8" xfId="36098" xr:uid="{03FDEECD-642C-4466-963B-44ACC0D824B8}"/>
    <cellStyle name="Navadno 3 3 2 3 5" xfId="2356" xr:uid="{00000000-0005-0000-0000-0000980E0000}"/>
    <cellStyle name="Navadno 3 3 2 3 5 2" xfId="20780" xr:uid="{5A9ECB35-40C0-4BC1-9CBD-F3A32DFCAABB}"/>
    <cellStyle name="Navadno 3 3 2 3 5 2 2" xfId="20781" xr:uid="{6FEE8394-B03D-45D5-B21A-EC8257701415}"/>
    <cellStyle name="Navadno 3 3 2 3 5 2 2 2" xfId="20782" xr:uid="{E58B9C93-D105-4A2C-80BD-FDC49035E1A5}"/>
    <cellStyle name="Navadno 3 3 2 3 5 2 3" xfId="20783" xr:uid="{3F74F73B-C5CA-4E53-806F-820794218DA2}"/>
    <cellStyle name="Navadno 3 3 2 3 5 3" xfId="20784" xr:uid="{6C36A6BD-77DD-49D9-8F66-171088129A1E}"/>
    <cellStyle name="Navadno 3 3 2 3 5 3 2" xfId="20785" xr:uid="{92BB4947-EB52-4047-8BB7-B18386573AC6}"/>
    <cellStyle name="Navadno 3 3 2 3 5 4" xfId="20786" xr:uid="{D1A51064-5880-4F06-A33A-155E094C85E5}"/>
    <cellStyle name="Navadno 3 3 2 3 5 4 2" xfId="20787" xr:uid="{E16C0A04-9A52-475C-805C-5EC199B83862}"/>
    <cellStyle name="Navadno 3 3 2 3 5 5" xfId="20788" xr:uid="{FB30D3B5-1ED5-4656-B2D9-57DED486E176}"/>
    <cellStyle name="Navadno 3 3 2 3 5 6" xfId="20779" xr:uid="{EF00144E-8859-4B1C-A568-12276DE4AC97}"/>
    <cellStyle name="Navadno 3 3 2 3 5 7" xfId="34350" xr:uid="{BC22C55C-B0F1-4EC4-A161-CFDBDA287A49}"/>
    <cellStyle name="Navadno 3 3 2 3 5 8" xfId="36499" xr:uid="{A99299AC-FB93-4C34-920F-7A05A51C8C2B}"/>
    <cellStyle name="Navadno 3 3 2 3 6" xfId="20789" xr:uid="{3952C77F-EA71-4E50-966E-0EF04BBD4151}"/>
    <cellStyle name="Navadno 3 3 2 3 6 2" xfId="20790" xr:uid="{8B5DD05A-6D96-4534-9987-9857F1E25509}"/>
    <cellStyle name="Navadno 3 3 2 3 6 2 2" xfId="20791" xr:uid="{36E3E1CB-6523-4EEC-A16F-32169A7728E2}"/>
    <cellStyle name="Navadno 3 3 2 3 6 3" xfId="20792" xr:uid="{D5A0D5AA-F7A8-46BD-9757-41458B4B5802}"/>
    <cellStyle name="Navadno 3 3 2 3 7" xfId="20793" xr:uid="{2E3693EF-55B9-4DD0-81F5-D4CE57FDF6AF}"/>
    <cellStyle name="Navadno 3 3 2 3 7 2" xfId="20794" xr:uid="{632F1F9A-F164-416B-AA0E-8232A9DC6CCE}"/>
    <cellStyle name="Navadno 3 3 2 3 8" xfId="20795" xr:uid="{6A1BDB67-05C6-42E8-A14B-3DFD17A2AC1B}"/>
    <cellStyle name="Navadno 3 3 2 3 8 2" xfId="20796" xr:uid="{7607C10F-F985-4CE7-AE26-822DC1BA721C}"/>
    <cellStyle name="Navadno 3 3 2 3 9" xfId="20797" xr:uid="{3DFEB9DE-C7CD-48F6-B850-00F279C240F8}"/>
    <cellStyle name="Navadno 3 3 2 4" xfId="2357" xr:uid="{00000000-0005-0000-0000-0000990E0000}"/>
    <cellStyle name="Navadno 3 3 2 4 10" xfId="34351" xr:uid="{FF1AEB3C-A02D-4015-A0CC-6190677A1225}"/>
    <cellStyle name="Navadno 3 3 2 4 11" xfId="35701" xr:uid="{19143EDE-4239-42DA-99BE-9D05DD7912E2}"/>
    <cellStyle name="Navadno 3 3 2 4 2" xfId="2358" xr:uid="{00000000-0005-0000-0000-00009A0E0000}"/>
    <cellStyle name="Navadno 3 3 2 4 2 2" xfId="20800" xr:uid="{5E1D9B55-BCF2-4729-9457-CE4AE1870D9B}"/>
    <cellStyle name="Navadno 3 3 2 4 2 2 2" xfId="20801" xr:uid="{A55416F3-B447-4103-8FDD-5D6E4F9E497D}"/>
    <cellStyle name="Navadno 3 3 2 4 2 2 2 2" xfId="20802" xr:uid="{384AC330-4CE3-494C-98A0-604A4D97633E}"/>
    <cellStyle name="Navadno 3 3 2 4 2 2 3" xfId="20803" xr:uid="{BB3AB960-64B4-46EE-B223-238C87FC650B}"/>
    <cellStyle name="Navadno 3 3 2 4 2 3" xfId="20804" xr:uid="{22B65B77-DC50-4735-A26B-DFCE6E1887A2}"/>
    <cellStyle name="Navadno 3 3 2 4 2 3 2" xfId="20805" xr:uid="{9FA4E6BA-06C1-4213-AFF1-B88E470748B0}"/>
    <cellStyle name="Navadno 3 3 2 4 2 4" xfId="20806" xr:uid="{A590F62F-739F-4D85-ADB3-BA11BF27BE6B}"/>
    <cellStyle name="Navadno 3 3 2 4 2 4 2" xfId="20807" xr:uid="{125CD39B-0386-4C20-B14A-CA12E0250211}"/>
    <cellStyle name="Navadno 3 3 2 4 2 5" xfId="20808" xr:uid="{8E06F7E9-565A-4DA2-9D5D-00E562F4CDA5}"/>
    <cellStyle name="Navadno 3 3 2 4 2 6" xfId="20799" xr:uid="{EF0833D1-7002-4B31-82F1-5C3E59253F19}"/>
    <cellStyle name="Navadno 3 3 2 4 2 7" xfId="34352" xr:uid="{AB17F14D-0884-4539-BF7C-585DD59270B5}"/>
    <cellStyle name="Navadno 3 3 2 4 2 8" xfId="35998" xr:uid="{F00D6474-04C6-4EE0-8C3C-BE45CB17C0BB}"/>
    <cellStyle name="Navadno 3 3 2 4 3" xfId="2359" xr:uid="{00000000-0005-0000-0000-00009B0E0000}"/>
    <cellStyle name="Navadno 3 3 2 4 3 2" xfId="20810" xr:uid="{B6083AFB-680C-4350-969D-0BBC80FD1071}"/>
    <cellStyle name="Navadno 3 3 2 4 3 2 2" xfId="20811" xr:uid="{E7E7A944-5E87-48AD-A963-97972AB6C9F5}"/>
    <cellStyle name="Navadno 3 3 2 4 3 2 2 2" xfId="20812" xr:uid="{73616D0F-D4DD-4230-805F-405A5ACF127A}"/>
    <cellStyle name="Navadno 3 3 2 4 3 2 3" xfId="20813" xr:uid="{63BB86E7-B1E6-4E05-8045-074C3919A215}"/>
    <cellStyle name="Navadno 3 3 2 4 3 3" xfId="20814" xr:uid="{A432EA76-32C0-47EA-8F1B-487D7373E7FC}"/>
    <cellStyle name="Navadno 3 3 2 4 3 3 2" xfId="20815" xr:uid="{337732E1-E051-4BEC-9F8D-D5C20119BD38}"/>
    <cellStyle name="Navadno 3 3 2 4 3 4" xfId="20816" xr:uid="{87E0C1F1-04BD-4F6E-8DA7-F5C6E79C1FA6}"/>
    <cellStyle name="Navadno 3 3 2 4 3 4 2" xfId="20817" xr:uid="{B2C21F8D-DC74-4117-AF98-3248EBA490B0}"/>
    <cellStyle name="Navadno 3 3 2 4 3 5" xfId="20818" xr:uid="{24B89F6F-0CB7-4C36-9100-2889DFDB149A}"/>
    <cellStyle name="Navadno 3 3 2 4 3 6" xfId="20809" xr:uid="{19CFAF71-38D1-4D19-A4AC-E3526C63319B}"/>
    <cellStyle name="Navadno 3 3 2 4 3 7" xfId="34353" xr:uid="{D253D2C3-9BA4-478A-AD86-2CB1C61F7A58}"/>
    <cellStyle name="Navadno 3 3 2 4 3 8" xfId="36100" xr:uid="{4E4A91C7-12BF-4D80-B6D8-C7DDDEC2934F}"/>
    <cellStyle name="Navadno 3 3 2 4 4" xfId="2360" xr:uid="{00000000-0005-0000-0000-00009C0E0000}"/>
    <cellStyle name="Navadno 3 3 2 4 4 2" xfId="20820" xr:uid="{223F820E-35F6-458F-817D-93F100D9208A}"/>
    <cellStyle name="Navadno 3 3 2 4 4 2 2" xfId="20821" xr:uid="{545965DD-F5D5-4B05-ABC4-C0AB29CD9A38}"/>
    <cellStyle name="Navadno 3 3 2 4 4 2 2 2" xfId="20822" xr:uid="{C6F4C9AC-B04D-439E-B12B-1D6E0795F56E}"/>
    <cellStyle name="Navadno 3 3 2 4 4 2 3" xfId="20823" xr:uid="{CF6408C7-B740-432A-B65C-883960D07BD9}"/>
    <cellStyle name="Navadno 3 3 2 4 4 3" xfId="20824" xr:uid="{6359C618-3BAC-4220-AAC8-7C71B9B4FA2D}"/>
    <cellStyle name="Navadno 3 3 2 4 4 3 2" xfId="20825" xr:uid="{BAFEE313-342C-4929-87CB-0394B30A6128}"/>
    <cellStyle name="Navadno 3 3 2 4 4 4" xfId="20826" xr:uid="{02BED93C-97CA-4AB2-8AB8-323D94096C25}"/>
    <cellStyle name="Navadno 3 3 2 4 4 4 2" xfId="20827" xr:uid="{905E1DF5-AA34-49D9-9055-520DBB61CD23}"/>
    <cellStyle name="Navadno 3 3 2 4 4 5" xfId="20828" xr:uid="{2B5FE626-4D05-40DC-9A57-DEC584AE3D16}"/>
    <cellStyle name="Navadno 3 3 2 4 4 6" xfId="20819" xr:uid="{E9E20349-074E-454E-AE6F-232A66C26F38}"/>
    <cellStyle name="Navadno 3 3 2 4 4 7" xfId="34354" xr:uid="{E83CFB82-2669-4936-BB23-54A501F2EF08}"/>
    <cellStyle name="Navadno 3 3 2 4 4 8" xfId="36501" xr:uid="{B56A3754-C4E3-49FA-8F36-7F3C73E8BAC8}"/>
    <cellStyle name="Navadno 3 3 2 4 5" xfId="20829" xr:uid="{3DA89432-813F-420F-979D-811CD3913BFB}"/>
    <cellStyle name="Navadno 3 3 2 4 5 2" xfId="20830" xr:uid="{19FFA7C3-F360-42ED-A12F-42B10FDF8DA0}"/>
    <cellStyle name="Navadno 3 3 2 4 5 2 2" xfId="20831" xr:uid="{7EE9498D-5CD7-44DD-BCE1-D23C223AA79C}"/>
    <cellStyle name="Navadno 3 3 2 4 5 3" xfId="20832" xr:uid="{8693F484-9879-434C-9819-9DB3CEAF5C97}"/>
    <cellStyle name="Navadno 3 3 2 4 6" xfId="20833" xr:uid="{A0E111A2-8331-4C26-81C0-C26CAB601432}"/>
    <cellStyle name="Navadno 3 3 2 4 6 2" xfId="20834" xr:uid="{103C6B85-8F30-47EF-8E93-8D246004FBFE}"/>
    <cellStyle name="Navadno 3 3 2 4 7" xfId="20835" xr:uid="{676427FC-F1F6-43ED-8462-6FDE3F3EC0DB}"/>
    <cellStyle name="Navadno 3 3 2 4 7 2" xfId="20836" xr:uid="{4CD84DFA-3F5D-401E-ACE0-86A2B720848B}"/>
    <cellStyle name="Navadno 3 3 2 4 8" xfId="20837" xr:uid="{314AB165-382D-4B93-B1F8-28767C63E6AB}"/>
    <cellStyle name="Navadno 3 3 2 4 9" xfId="20798" xr:uid="{8A2D7FD8-E513-41A8-8EB7-9619E98A36EE}"/>
    <cellStyle name="Navadno 3 3 2 5" xfId="2361" xr:uid="{00000000-0005-0000-0000-00009D0E0000}"/>
    <cellStyle name="Navadno 3 3 2 5 2" xfId="20838" xr:uid="{9B6D5F28-4FB1-4BA3-B571-AE852C4035C0}"/>
    <cellStyle name="Navadno 3 3 2 6" xfId="2362" xr:uid="{00000000-0005-0000-0000-00009E0E0000}"/>
    <cellStyle name="Navadno 3 3 2 6 2" xfId="20840" xr:uid="{3BCBCE84-2C35-4527-AB44-2CD4B5253DFF}"/>
    <cellStyle name="Navadno 3 3 2 6 2 2" xfId="20841" xr:uid="{382F5AF3-6543-4D18-91BE-D7BE770846C8}"/>
    <cellStyle name="Navadno 3 3 2 6 2 2 2" xfId="20842" xr:uid="{3473B655-5D0F-44AA-9590-255080C8B9D0}"/>
    <cellStyle name="Navadno 3 3 2 6 2 3" xfId="20843" xr:uid="{40B8034C-3968-4271-84E5-1989F05DECD3}"/>
    <cellStyle name="Navadno 3 3 2 6 3" xfId="20844" xr:uid="{0D1F9CFB-00B9-4FDE-B2F6-EE19C79B9421}"/>
    <cellStyle name="Navadno 3 3 2 6 3 2" xfId="20845" xr:uid="{E8787AAA-47F8-4EC2-9882-A8B08FC37CBE}"/>
    <cellStyle name="Navadno 3 3 2 6 4" xfId="20846" xr:uid="{C94D31C6-0F4F-417E-90D6-0D13CB3FB9F1}"/>
    <cellStyle name="Navadno 3 3 2 6 4 2" xfId="20847" xr:uid="{D516C7DC-64D0-4875-AB99-5FADE4272C13}"/>
    <cellStyle name="Navadno 3 3 2 6 5" xfId="20848" xr:uid="{EBA2EFAA-0DAC-46BE-982B-8D7FF51FAAEC}"/>
    <cellStyle name="Navadno 3 3 2 6 6" xfId="20839" xr:uid="{EAF53A33-1BA0-4031-8190-DF89CC9A02D1}"/>
    <cellStyle name="Navadno 3 3 2 6 7" xfId="34355" xr:uid="{C6302B54-AC29-47C9-9CC3-809A0D3EC991}"/>
    <cellStyle name="Navadno 3 3 2 6 8" xfId="35991" xr:uid="{46AB2106-E469-4074-8DFC-32A20878F1C3}"/>
    <cellStyle name="Navadno 3 3 2 7" xfId="2363" xr:uid="{00000000-0005-0000-0000-00009F0E0000}"/>
    <cellStyle name="Navadno 3 3 2 7 2" xfId="20850" xr:uid="{DACF675E-609B-4285-AE40-38B835A51FBD}"/>
    <cellStyle name="Navadno 3 3 2 7 2 2" xfId="20851" xr:uid="{FF2E49DF-36A7-42D7-BBF1-391BF1CA9E2A}"/>
    <cellStyle name="Navadno 3 3 2 7 2 2 2" xfId="20852" xr:uid="{F4CF5BAF-A2D1-42BE-ABF4-FAA61DD4B08B}"/>
    <cellStyle name="Navadno 3 3 2 7 2 3" xfId="20853" xr:uid="{468ADA71-A40E-4D74-9D20-1BD966B016F4}"/>
    <cellStyle name="Navadno 3 3 2 7 3" xfId="20854" xr:uid="{2564E720-4F26-4054-B1E7-1D48B98DE92E}"/>
    <cellStyle name="Navadno 3 3 2 7 3 2" xfId="20855" xr:uid="{546A1890-CFE4-4034-AC51-7F6090AFB60C}"/>
    <cellStyle name="Navadno 3 3 2 7 4" xfId="20856" xr:uid="{2E7B4144-1B4A-48FD-A0DE-6E2BBEF7B4A7}"/>
    <cellStyle name="Navadno 3 3 2 7 4 2" xfId="20857" xr:uid="{37835B38-A920-41C6-8493-B4486D2E30F8}"/>
    <cellStyle name="Navadno 3 3 2 7 5" xfId="20858" xr:uid="{7587715B-54E9-4CCB-8337-7FCBA2572C7D}"/>
    <cellStyle name="Navadno 3 3 2 7 6" xfId="20849" xr:uid="{2FADC261-EAAB-4634-AA48-E109BED8BE16}"/>
    <cellStyle name="Navadno 3 3 2 7 7" xfId="34356" xr:uid="{9476DB3F-8427-43FE-809E-0200C601DC37}"/>
    <cellStyle name="Navadno 3 3 2 7 8" xfId="36093" xr:uid="{2E9B87D2-D239-4B5D-BAB4-13E8CF9B091F}"/>
    <cellStyle name="Navadno 3 3 2 8" xfId="2364" xr:uid="{00000000-0005-0000-0000-0000A00E0000}"/>
    <cellStyle name="Navadno 3 3 2 8 2" xfId="20860" xr:uid="{85EEAC2D-581F-4600-A253-A7B2ABE3E6C3}"/>
    <cellStyle name="Navadno 3 3 2 8 2 2" xfId="20861" xr:uid="{5475EE0A-14D3-4EA6-9885-DB910CF67DF9}"/>
    <cellStyle name="Navadno 3 3 2 8 2 2 2" xfId="20862" xr:uid="{4E1E3C6F-DAA2-4399-BFAA-7CD88F119CB9}"/>
    <cellStyle name="Navadno 3 3 2 8 2 3" xfId="20863" xr:uid="{D4727E27-0AD5-4BE8-A930-C128EDDF1158}"/>
    <cellStyle name="Navadno 3 3 2 8 3" xfId="20864" xr:uid="{466E115F-3AAF-4A55-B55F-AD99FCB6E261}"/>
    <cellStyle name="Navadno 3 3 2 8 3 2" xfId="20865" xr:uid="{69A0E700-1F03-4DF6-8A15-BD714A51B0D6}"/>
    <cellStyle name="Navadno 3 3 2 8 4" xfId="20866" xr:uid="{94B07028-73FC-4AAC-82D9-1E732E4A2342}"/>
    <cellStyle name="Navadno 3 3 2 8 4 2" xfId="20867" xr:uid="{631E3745-E5A4-419D-8A16-1D0EFB562C49}"/>
    <cellStyle name="Navadno 3 3 2 8 5" xfId="20868" xr:uid="{4C5372C4-FB7B-400E-9BA1-22E4C46A119D}"/>
    <cellStyle name="Navadno 3 3 2 8 6" xfId="20859" xr:uid="{D1D35EEA-BE25-46C5-B1B9-A305DD94A6D0}"/>
    <cellStyle name="Navadno 3 3 2 8 7" xfId="34357" xr:uid="{CB478312-283C-41F7-80A4-DDF9CD982639}"/>
    <cellStyle name="Navadno 3 3 2 8 8" xfId="36494" xr:uid="{067D9B33-A220-47FD-A1BB-8694C80CED77}"/>
    <cellStyle name="Navadno 3 3 2 9" xfId="20869" xr:uid="{F6E3A882-3A0C-48D3-986A-DD24126C5ED9}"/>
    <cellStyle name="Navadno 3 3 2 9 2" xfId="20870" xr:uid="{2FB05790-7104-43DC-A0F8-7DAB176F3FB6}"/>
    <cellStyle name="Navadno 3 3 2 9 2 2" xfId="20871" xr:uid="{C6256B0F-9F9C-4E84-BBE2-3A140AEEA68B}"/>
    <cellStyle name="Navadno 3 3 2 9 3" xfId="20872" xr:uid="{0EFF9460-B0D2-4216-83B6-A958AD22B879}"/>
    <cellStyle name="Navadno 3 3 3" xfId="2365" xr:uid="{00000000-0005-0000-0000-0000A10E0000}"/>
    <cellStyle name="Navadno 3 3 3 10" xfId="20874" xr:uid="{54EB0B77-7B7F-4BF3-88BD-5D8FAABA4EA4}"/>
    <cellStyle name="Navadno 3 3 3 10 2" xfId="20875" xr:uid="{7845A096-667C-4F06-972C-5BBBB91D2239}"/>
    <cellStyle name="Navadno 3 3 3 11" xfId="20876" xr:uid="{D4E90499-95A6-422B-BCFA-21930A3066CD}"/>
    <cellStyle name="Navadno 3 3 3 12" xfId="20873" xr:uid="{B8CA4C08-6EDA-419E-9054-131438E07385}"/>
    <cellStyle name="Navadno 3 3 3 13" xfId="32779" xr:uid="{0FBAC702-FBD2-4CB3-AB99-FD634C259589}"/>
    <cellStyle name="Navadno 3 3 3 14" xfId="32828" xr:uid="{116F5A35-9AB8-478F-BF5A-CE65C5EAC582}"/>
    <cellStyle name="Navadno 3 3 3 15" xfId="35702" xr:uid="{7AAC2920-761C-4F44-8BFF-F2296A84CEC7}"/>
    <cellStyle name="Navadno 3 3 3 2" xfId="2366" xr:uid="{00000000-0005-0000-0000-0000A20E0000}"/>
    <cellStyle name="Navadno 3 3 3 2 10" xfId="20877" xr:uid="{8B12A254-A67A-4806-A2F6-0D18ACD2636C}"/>
    <cellStyle name="Navadno 3 3 3 2 11" xfId="32800" xr:uid="{94404FF5-1678-4018-A090-003F1FC2C324}"/>
    <cellStyle name="Navadno 3 3 3 2 12" xfId="32829" xr:uid="{685DF86B-9BA9-492C-9C3A-FFD111173120}"/>
    <cellStyle name="Navadno 3 3 3 2 13" xfId="35703" xr:uid="{C1FC276F-876D-48A7-BDCB-4155ADBFC5A6}"/>
    <cellStyle name="Navadno 3 3 3 2 2" xfId="2367" xr:uid="{00000000-0005-0000-0000-0000A30E0000}"/>
    <cellStyle name="Navadno 3 3 3 2 2 10" xfId="34358" xr:uid="{BAAA0AA2-130C-439E-BE0C-13C53F2E5B18}"/>
    <cellStyle name="Navadno 3 3 3 2 2 11" xfId="35704" xr:uid="{B069A5BB-8887-4C60-9AB8-22A993A977C9}"/>
    <cellStyle name="Navadno 3 3 3 2 2 2" xfId="2368" xr:uid="{00000000-0005-0000-0000-0000A40E0000}"/>
    <cellStyle name="Navadno 3 3 3 2 2 2 2" xfId="20880" xr:uid="{E7F398FD-7246-4EC0-8B0F-0C4EE4A107CC}"/>
    <cellStyle name="Navadno 3 3 3 2 2 2 2 2" xfId="20881" xr:uid="{04A40CC0-CD8E-479C-9C51-AA097A3026B0}"/>
    <cellStyle name="Navadno 3 3 3 2 2 2 2 2 2" xfId="20882" xr:uid="{D63002E4-78A3-40C6-BE7A-226A818D7ECE}"/>
    <cellStyle name="Navadno 3 3 3 2 2 2 2 3" xfId="20883" xr:uid="{5717D55B-AA10-4CA9-9B85-B58F35FF54F8}"/>
    <cellStyle name="Navadno 3 3 3 2 2 2 3" xfId="20884" xr:uid="{FAFA8933-DF05-433F-B619-60B4F19D763E}"/>
    <cellStyle name="Navadno 3 3 3 2 2 2 3 2" xfId="20885" xr:uid="{623C1C58-1914-4B98-A0C3-E547E64C5425}"/>
    <cellStyle name="Navadno 3 3 3 2 2 2 4" xfId="20886" xr:uid="{99F5E3EA-54F1-4884-9423-32034DD4CF65}"/>
    <cellStyle name="Navadno 3 3 3 2 2 2 4 2" xfId="20887" xr:uid="{C4489468-77F7-4B01-83D7-52A1EAC22319}"/>
    <cellStyle name="Navadno 3 3 3 2 2 2 5" xfId="20888" xr:uid="{9BD8D942-8B3E-4B76-9DBE-16CB4B17C768}"/>
    <cellStyle name="Navadno 3 3 3 2 2 2 6" xfId="20879" xr:uid="{BCB8E0D0-06B1-43F4-8400-D6CC3D493887}"/>
    <cellStyle name="Navadno 3 3 3 2 2 2 7" xfId="34359" xr:uid="{C6C6DB92-C188-4AB3-A81A-C7CDA64187E6}"/>
    <cellStyle name="Navadno 3 3 3 2 2 2 8" xfId="36001" xr:uid="{2567D91E-1704-49CF-858B-1E1F0FE1B1FA}"/>
    <cellStyle name="Navadno 3 3 3 2 2 3" xfId="2369" xr:uid="{00000000-0005-0000-0000-0000A50E0000}"/>
    <cellStyle name="Navadno 3 3 3 2 2 3 2" xfId="20890" xr:uid="{BDEB3E24-BEAF-4F0E-802B-6CAB9E9168A6}"/>
    <cellStyle name="Navadno 3 3 3 2 2 3 2 2" xfId="20891" xr:uid="{9CFD40E3-A587-4D68-96C9-F4165DFF453C}"/>
    <cellStyle name="Navadno 3 3 3 2 2 3 2 2 2" xfId="20892" xr:uid="{0655AFF0-4FD7-4EE4-ADFA-6CDA91736032}"/>
    <cellStyle name="Navadno 3 3 3 2 2 3 2 3" xfId="20893" xr:uid="{48CF39FF-0EBC-44AD-BEB4-815A2887A0BC}"/>
    <cellStyle name="Navadno 3 3 3 2 2 3 3" xfId="20894" xr:uid="{612EF486-CEA9-471D-A6E1-72C1396BC888}"/>
    <cellStyle name="Navadno 3 3 3 2 2 3 3 2" xfId="20895" xr:uid="{794E09F3-4E86-4829-BC36-44F33471587C}"/>
    <cellStyle name="Navadno 3 3 3 2 2 3 4" xfId="20896" xr:uid="{14210114-F860-47A8-8D15-DDC4736BB468}"/>
    <cellStyle name="Navadno 3 3 3 2 2 3 4 2" xfId="20897" xr:uid="{BF63C63B-0A3F-44DA-963F-473A623A5D47}"/>
    <cellStyle name="Navadno 3 3 3 2 2 3 5" xfId="20898" xr:uid="{2CEC6BE2-2FCC-4446-B643-EC213D21E15C}"/>
    <cellStyle name="Navadno 3 3 3 2 2 3 6" xfId="20889" xr:uid="{6A1BEE48-FC98-4D58-9FE6-FBDF38A2E3A1}"/>
    <cellStyle name="Navadno 3 3 3 2 2 3 7" xfId="34360" xr:uid="{9912C60F-32D1-465F-9655-D226A2AA4BCE}"/>
    <cellStyle name="Navadno 3 3 3 2 2 3 8" xfId="36103" xr:uid="{D394EDA9-C956-4219-80B4-9FB984B9A03C}"/>
    <cellStyle name="Navadno 3 3 3 2 2 4" xfId="2370" xr:uid="{00000000-0005-0000-0000-0000A60E0000}"/>
    <cellStyle name="Navadno 3 3 3 2 2 4 2" xfId="20900" xr:uid="{6A4CA9F1-467B-457A-BEB4-B54E93F11604}"/>
    <cellStyle name="Navadno 3 3 3 2 2 4 2 2" xfId="20901" xr:uid="{C2C60AFE-F664-409B-931A-FA6FC2D86389}"/>
    <cellStyle name="Navadno 3 3 3 2 2 4 2 2 2" xfId="20902" xr:uid="{7F77A34F-4079-43D0-B778-D5F03795102A}"/>
    <cellStyle name="Navadno 3 3 3 2 2 4 2 3" xfId="20903" xr:uid="{BC6778F8-EE4B-4741-B0DC-C5A83E5A7B51}"/>
    <cellStyle name="Navadno 3 3 3 2 2 4 3" xfId="20904" xr:uid="{E2265CC3-45E3-4BD4-B149-332077030F8C}"/>
    <cellStyle name="Navadno 3 3 3 2 2 4 3 2" xfId="20905" xr:uid="{F1B69E1E-C1B5-4911-8D8B-24AC5155AC37}"/>
    <cellStyle name="Navadno 3 3 3 2 2 4 4" xfId="20906" xr:uid="{D43E83CB-3803-4AAB-8EDE-F52F1B81E58B}"/>
    <cellStyle name="Navadno 3 3 3 2 2 4 4 2" xfId="20907" xr:uid="{15836EF4-3B23-4779-A9FD-798A24EA5276}"/>
    <cellStyle name="Navadno 3 3 3 2 2 4 5" xfId="20908" xr:uid="{879C9F17-07C9-4331-98E2-58ECBF9B1D76}"/>
    <cellStyle name="Navadno 3 3 3 2 2 4 6" xfId="20899" xr:uid="{7EAF30FC-D3EB-460E-89C5-7FD5F9E64318}"/>
    <cellStyle name="Navadno 3 3 3 2 2 4 7" xfId="34361" xr:uid="{90E9A72F-EF5F-4420-A776-A3383440AA87}"/>
    <cellStyle name="Navadno 3 3 3 2 2 4 8" xfId="36504" xr:uid="{69EBABC4-EBA6-4098-91DB-4D9768D5734B}"/>
    <cellStyle name="Navadno 3 3 3 2 2 5" xfId="20909" xr:uid="{7D1B1E5B-5B3E-4569-817B-0A82C1EAF8F0}"/>
    <cellStyle name="Navadno 3 3 3 2 2 5 2" xfId="20910" xr:uid="{A8CC9A21-25F6-4B31-A7CC-A88AA002FFD4}"/>
    <cellStyle name="Navadno 3 3 3 2 2 5 2 2" xfId="20911" xr:uid="{6710D24B-2146-4FA2-867E-19B7185BD9F7}"/>
    <cellStyle name="Navadno 3 3 3 2 2 5 3" xfId="20912" xr:uid="{6D1856E1-C00C-4D01-9912-F269276218E3}"/>
    <cellStyle name="Navadno 3 3 3 2 2 6" xfId="20913" xr:uid="{45CAEFDC-8366-4242-B4F8-5A3D31177890}"/>
    <cellStyle name="Navadno 3 3 3 2 2 6 2" xfId="20914" xr:uid="{8875D95F-27E0-4298-A1D5-F7E4611D0811}"/>
    <cellStyle name="Navadno 3 3 3 2 2 7" xfId="20915" xr:uid="{1F4D0227-2FD5-41A4-A05D-E97E02869C08}"/>
    <cellStyle name="Navadno 3 3 3 2 2 7 2" xfId="20916" xr:uid="{DE503B3F-321A-4738-AC95-1FD3601C4A90}"/>
    <cellStyle name="Navadno 3 3 3 2 2 8" xfId="20917" xr:uid="{9F8A8BF1-4C2A-411E-8413-B41B4169603A}"/>
    <cellStyle name="Navadno 3 3 3 2 2 9" xfId="20878" xr:uid="{647D692C-10C8-4EF8-B6E5-64C5570D6635}"/>
    <cellStyle name="Navadno 3 3 3 2 3" xfId="2371" xr:uid="{00000000-0005-0000-0000-0000A70E0000}"/>
    <cellStyle name="Navadno 3 3 3 2 3 2" xfId="20919" xr:uid="{5A3A3D69-77B2-4EC3-84F3-DF2B64F72B27}"/>
    <cellStyle name="Navadno 3 3 3 2 3 2 2" xfId="20920" xr:uid="{45894585-085F-45AD-99D3-D7FC8C688AD0}"/>
    <cellStyle name="Navadno 3 3 3 2 3 2 2 2" xfId="20921" xr:uid="{D0EB94E5-6065-4361-BC6E-A51B4A349CF3}"/>
    <cellStyle name="Navadno 3 3 3 2 3 2 3" xfId="20922" xr:uid="{A16037C7-BB8F-4D1B-9282-5B13CAF18DC6}"/>
    <cellStyle name="Navadno 3 3 3 2 3 3" xfId="20923" xr:uid="{86F34667-CF54-4B59-B023-5950E4F8AFA3}"/>
    <cellStyle name="Navadno 3 3 3 2 3 3 2" xfId="20924" xr:uid="{A97F9F81-C63E-414F-9C6B-50FBA042600A}"/>
    <cellStyle name="Navadno 3 3 3 2 3 4" xfId="20925" xr:uid="{2E1C2AB4-E887-4E25-A349-BB5775778AF3}"/>
    <cellStyle name="Navadno 3 3 3 2 3 4 2" xfId="20926" xr:uid="{3EE3C53C-B380-4899-813A-1BD848208F7A}"/>
    <cellStyle name="Navadno 3 3 3 2 3 5" xfId="20927" xr:uid="{3FC9913A-3B0D-4235-A345-980004E1FBAF}"/>
    <cellStyle name="Navadno 3 3 3 2 3 6" xfId="20918" xr:uid="{B34DA159-8375-4CD3-9562-8A06783D18F5}"/>
    <cellStyle name="Navadno 3 3 3 2 3 7" xfId="34362" xr:uid="{88A3710C-D49D-4945-9A50-A09EDC160646}"/>
    <cellStyle name="Navadno 3 3 3 2 3 8" xfId="36000" xr:uid="{B0408154-1DCD-4FFF-A3BD-E8D434EAC7EE}"/>
    <cellStyle name="Navadno 3 3 3 2 4" xfId="2372" xr:uid="{00000000-0005-0000-0000-0000A80E0000}"/>
    <cellStyle name="Navadno 3 3 3 2 4 2" xfId="20929" xr:uid="{3BE11F66-AA38-471D-A2BB-0AEFF66E1526}"/>
    <cellStyle name="Navadno 3 3 3 2 4 2 2" xfId="20930" xr:uid="{D5E61BB1-E646-45B3-A700-F5C51D9408C9}"/>
    <cellStyle name="Navadno 3 3 3 2 4 2 2 2" xfId="20931" xr:uid="{ACC50B85-771C-4AFB-AAEF-D9B10C339E93}"/>
    <cellStyle name="Navadno 3 3 3 2 4 2 3" xfId="20932" xr:uid="{7BF1D046-3161-4072-AA76-DF810C413EE8}"/>
    <cellStyle name="Navadno 3 3 3 2 4 3" xfId="20933" xr:uid="{A92867E1-976F-4F7B-B08D-B46727164BBB}"/>
    <cellStyle name="Navadno 3 3 3 2 4 3 2" xfId="20934" xr:uid="{DFB7ACA9-6E91-48D7-8CD6-52DB3D761223}"/>
    <cellStyle name="Navadno 3 3 3 2 4 4" xfId="20935" xr:uid="{694263A8-2BD6-4C5E-B8E4-FC0D8E5CD4A2}"/>
    <cellStyle name="Navadno 3 3 3 2 4 4 2" xfId="20936" xr:uid="{4A886EB8-B2C2-4781-8DD9-615FECE3B937}"/>
    <cellStyle name="Navadno 3 3 3 2 4 5" xfId="20937" xr:uid="{CD81958D-0082-458B-BA5C-8CE31C8DD75D}"/>
    <cellStyle name="Navadno 3 3 3 2 4 6" xfId="20928" xr:uid="{E504C33C-CA86-4AA1-B726-F21C86B0A991}"/>
    <cellStyle name="Navadno 3 3 3 2 4 7" xfId="34363" xr:uid="{19A7469D-4633-49D7-9E0F-BDFF009EB9FE}"/>
    <cellStyle name="Navadno 3 3 3 2 4 8" xfId="36102" xr:uid="{A8BEDE5D-3B8D-486D-A3E1-5C3D060D4E31}"/>
    <cellStyle name="Navadno 3 3 3 2 5" xfId="2373" xr:uid="{00000000-0005-0000-0000-0000A90E0000}"/>
    <cellStyle name="Navadno 3 3 3 2 5 2" xfId="20939" xr:uid="{8ED5D5D6-A06A-4BB5-BF4F-6A7DBD814E86}"/>
    <cellStyle name="Navadno 3 3 3 2 5 2 2" xfId="20940" xr:uid="{14FDF53A-AE93-4C7A-B34A-7B0EF44C7512}"/>
    <cellStyle name="Navadno 3 3 3 2 5 2 2 2" xfId="20941" xr:uid="{0B50831B-E96B-438F-997B-1B5213ECA426}"/>
    <cellStyle name="Navadno 3 3 3 2 5 2 3" xfId="20942" xr:uid="{4A431F7F-1924-47C2-981C-B3956200ADDE}"/>
    <cellStyle name="Navadno 3 3 3 2 5 3" xfId="20943" xr:uid="{005FED19-57E9-42B4-A0F3-0D5547C46959}"/>
    <cellStyle name="Navadno 3 3 3 2 5 3 2" xfId="20944" xr:uid="{EE6D03E7-7CB3-4A03-8D3E-CE28F6A74953}"/>
    <cellStyle name="Navadno 3 3 3 2 5 4" xfId="20945" xr:uid="{FF2FDF0F-80CC-4291-9C2C-CA69EA9C7A00}"/>
    <cellStyle name="Navadno 3 3 3 2 5 4 2" xfId="20946" xr:uid="{98AB143E-698A-478F-827E-AE516CA3FEBF}"/>
    <cellStyle name="Navadno 3 3 3 2 5 5" xfId="20947" xr:uid="{C2DB1DA3-3753-48F6-9973-C0B7EC4C6C7A}"/>
    <cellStyle name="Navadno 3 3 3 2 5 6" xfId="20938" xr:uid="{3E4C9F6C-080D-4CAC-ACBD-F11D24F791DD}"/>
    <cellStyle name="Navadno 3 3 3 2 5 7" xfId="34364" xr:uid="{AFEB29D9-A458-4D3F-98CA-A4ACFA17782F}"/>
    <cellStyle name="Navadno 3 3 3 2 5 8" xfId="36503" xr:uid="{8D03F8A3-E1FE-44D4-9B0F-21398A6E3110}"/>
    <cellStyle name="Navadno 3 3 3 2 6" xfId="20948" xr:uid="{EFDE47CD-CBF4-4EF4-84D7-DAE3DC9ADF89}"/>
    <cellStyle name="Navadno 3 3 3 2 6 2" xfId="20949" xr:uid="{DBDBD8E4-26CF-4778-AC43-42D74FE8C504}"/>
    <cellStyle name="Navadno 3 3 3 2 6 2 2" xfId="20950" xr:uid="{5431AF25-0ABE-46B9-B79F-52D34F3E7ABE}"/>
    <cellStyle name="Navadno 3 3 3 2 6 3" xfId="20951" xr:uid="{97A7256D-6A43-4BA9-B059-933448E5B536}"/>
    <cellStyle name="Navadno 3 3 3 2 7" xfId="20952" xr:uid="{1878BC8E-57B0-430A-A99C-B3D384575C92}"/>
    <cellStyle name="Navadno 3 3 3 2 7 2" xfId="20953" xr:uid="{7983DB67-17DC-425A-8058-B2BC298D4806}"/>
    <cellStyle name="Navadno 3 3 3 2 8" xfId="20954" xr:uid="{1E7E5E21-4739-49CA-A393-42425779D23C}"/>
    <cellStyle name="Navadno 3 3 3 2 8 2" xfId="20955" xr:uid="{B7425344-3F6D-4BB0-B6E4-9C58703C4FE9}"/>
    <cellStyle name="Navadno 3 3 3 2 9" xfId="20956" xr:uid="{B5EEBD0F-8CF6-499F-A2FD-BB8C0DCB2E92}"/>
    <cellStyle name="Navadno 3 3 3 3" xfId="2374" xr:uid="{00000000-0005-0000-0000-0000AA0E0000}"/>
    <cellStyle name="Navadno 3 3 3 3 10" xfId="34365" xr:uid="{0A2B9FFC-B22C-48D2-AB3D-91B91FC7013B}"/>
    <cellStyle name="Navadno 3 3 3 3 11" xfId="35705" xr:uid="{874B87AC-5896-4A1A-AC29-AFFF1D7ECCFC}"/>
    <cellStyle name="Navadno 3 3 3 3 2" xfId="2375" xr:uid="{00000000-0005-0000-0000-0000AB0E0000}"/>
    <cellStyle name="Navadno 3 3 3 3 2 2" xfId="20959" xr:uid="{B4340C5A-C9C9-4DF7-8B51-2A2CE9827EAD}"/>
    <cellStyle name="Navadno 3 3 3 3 2 2 2" xfId="20960" xr:uid="{32F24118-DD77-4E57-9AB4-A6D643E19DBA}"/>
    <cellStyle name="Navadno 3 3 3 3 2 2 2 2" xfId="20961" xr:uid="{42D96EF4-681A-433E-84F2-7B7C198E4932}"/>
    <cellStyle name="Navadno 3 3 3 3 2 2 3" xfId="20962" xr:uid="{7068EF59-836A-4378-86DC-51DF1677B8C2}"/>
    <cellStyle name="Navadno 3 3 3 3 2 3" xfId="20963" xr:uid="{D78848BB-E94B-4B26-A258-44B75C39A0B6}"/>
    <cellStyle name="Navadno 3 3 3 3 2 3 2" xfId="20964" xr:uid="{F6BA9C53-7043-4A55-82F7-120A2AFD6F2E}"/>
    <cellStyle name="Navadno 3 3 3 3 2 4" xfId="20965" xr:uid="{403C35D8-0BA5-47A0-BD51-26C056910151}"/>
    <cellStyle name="Navadno 3 3 3 3 2 4 2" xfId="20966" xr:uid="{CA8EE47B-973D-46C4-9200-F88A35487D52}"/>
    <cellStyle name="Navadno 3 3 3 3 2 5" xfId="20967" xr:uid="{8F3DB144-7DB3-40EF-83BF-7E4EF5C29AC8}"/>
    <cellStyle name="Navadno 3 3 3 3 2 6" xfId="20958" xr:uid="{7375F00F-F32A-4AA6-993E-0E62780F2EA5}"/>
    <cellStyle name="Navadno 3 3 3 3 2 7" xfId="34366" xr:uid="{2FE86C59-FB35-4B4E-B994-EB07D823A798}"/>
    <cellStyle name="Navadno 3 3 3 3 2 8" xfId="36002" xr:uid="{6A535CC1-39E9-4157-B74B-0C0ACF5AF493}"/>
    <cellStyle name="Navadno 3 3 3 3 3" xfId="2376" xr:uid="{00000000-0005-0000-0000-0000AC0E0000}"/>
    <cellStyle name="Navadno 3 3 3 3 3 2" xfId="20969" xr:uid="{C5992E24-C66B-43D9-BD76-8C38E1C36A00}"/>
    <cellStyle name="Navadno 3 3 3 3 3 2 2" xfId="20970" xr:uid="{D493DBF3-C819-4E3E-A8A8-7B6F438833D7}"/>
    <cellStyle name="Navadno 3 3 3 3 3 2 2 2" xfId="20971" xr:uid="{C986BA31-CCF4-4DD9-804C-7D25138AD2A8}"/>
    <cellStyle name="Navadno 3 3 3 3 3 2 3" xfId="20972" xr:uid="{D045BF03-7674-4BCE-83CD-4F59D4F59DFB}"/>
    <cellStyle name="Navadno 3 3 3 3 3 3" xfId="20973" xr:uid="{171558A8-143F-4C0F-88DD-4B3007C8B990}"/>
    <cellStyle name="Navadno 3 3 3 3 3 3 2" xfId="20974" xr:uid="{F1081E02-49A3-4EFE-A930-551467E2AAC0}"/>
    <cellStyle name="Navadno 3 3 3 3 3 4" xfId="20975" xr:uid="{8617FC69-284E-4523-8DC2-88DA870F9B2D}"/>
    <cellStyle name="Navadno 3 3 3 3 3 4 2" xfId="20976" xr:uid="{422409C0-D858-4C5B-B32D-26E143924B7C}"/>
    <cellStyle name="Navadno 3 3 3 3 3 5" xfId="20977" xr:uid="{27C23E7C-1B08-4033-BF28-84A0364BB4AA}"/>
    <cellStyle name="Navadno 3 3 3 3 3 6" xfId="20968" xr:uid="{DC381012-0D70-4EB4-9D09-10EBD5FFC27B}"/>
    <cellStyle name="Navadno 3 3 3 3 3 7" xfId="34367" xr:uid="{842298E9-C60A-4FAE-9DBF-28D7932D45AE}"/>
    <cellStyle name="Navadno 3 3 3 3 3 8" xfId="36104" xr:uid="{8130947C-0FAB-4A1B-8E97-899CBB52DE67}"/>
    <cellStyle name="Navadno 3 3 3 3 4" xfId="2377" xr:uid="{00000000-0005-0000-0000-0000AD0E0000}"/>
    <cellStyle name="Navadno 3 3 3 3 4 2" xfId="20979" xr:uid="{423A8562-2C9B-4265-8804-F7C984731470}"/>
    <cellStyle name="Navadno 3 3 3 3 4 2 2" xfId="20980" xr:uid="{6AD89888-A632-41C5-961A-4C98FB1647EF}"/>
    <cellStyle name="Navadno 3 3 3 3 4 2 2 2" xfId="20981" xr:uid="{2A774923-C888-472A-A69D-AEEA96DAE4EF}"/>
    <cellStyle name="Navadno 3 3 3 3 4 2 3" xfId="20982" xr:uid="{FD39BB2A-11C3-4B73-B611-5A68BB5E497B}"/>
    <cellStyle name="Navadno 3 3 3 3 4 3" xfId="20983" xr:uid="{7BFCD8E8-F109-494D-91E9-85FF0077D292}"/>
    <cellStyle name="Navadno 3 3 3 3 4 3 2" xfId="20984" xr:uid="{EE695F8E-2AED-4753-9A38-F0E2C784313B}"/>
    <cellStyle name="Navadno 3 3 3 3 4 4" xfId="20985" xr:uid="{196FF328-B8FD-4263-A14E-1F09F3C7699F}"/>
    <cellStyle name="Navadno 3 3 3 3 4 4 2" xfId="20986" xr:uid="{EC92A698-D6C9-4BB7-A05C-B105BDA65DC6}"/>
    <cellStyle name="Navadno 3 3 3 3 4 5" xfId="20987" xr:uid="{3EDECFA1-2DBE-4174-8061-BBDB7712ED4D}"/>
    <cellStyle name="Navadno 3 3 3 3 4 6" xfId="20978" xr:uid="{24B7C151-2CD4-4315-BAC0-460642C78F97}"/>
    <cellStyle name="Navadno 3 3 3 3 4 7" xfId="34368" xr:uid="{6C24A488-0043-4E4B-8016-410E5CEFDE42}"/>
    <cellStyle name="Navadno 3 3 3 3 4 8" xfId="36505" xr:uid="{158A08F1-F0B2-4754-9967-31830CC0113E}"/>
    <cellStyle name="Navadno 3 3 3 3 5" xfId="20988" xr:uid="{77B8ED1A-03AB-425D-931A-B04D763BCD10}"/>
    <cellStyle name="Navadno 3 3 3 3 5 2" xfId="20989" xr:uid="{844C9390-16E7-4538-841B-0F7A30D9157B}"/>
    <cellStyle name="Navadno 3 3 3 3 5 2 2" xfId="20990" xr:uid="{34B1E61F-121D-4E40-95B3-9771D747A003}"/>
    <cellStyle name="Navadno 3 3 3 3 5 3" xfId="20991" xr:uid="{BF1A9E5B-3BC9-490B-9DDA-E0D665510E88}"/>
    <cellStyle name="Navadno 3 3 3 3 6" xfId="20992" xr:uid="{599FCD6B-9925-4C6D-989E-AA65B08B5BD6}"/>
    <cellStyle name="Navadno 3 3 3 3 6 2" xfId="20993" xr:uid="{12AD1DD7-AFB3-490A-90FA-F13DB0DBFA6C}"/>
    <cellStyle name="Navadno 3 3 3 3 7" xfId="20994" xr:uid="{54722D32-30B2-4A45-A740-0764E6D1DE80}"/>
    <cellStyle name="Navadno 3 3 3 3 7 2" xfId="20995" xr:uid="{75F8EDEA-3792-406E-8F57-DCE26009DF2A}"/>
    <cellStyle name="Navadno 3 3 3 3 8" xfId="20996" xr:uid="{15251CA3-14D1-489A-BE0A-18B1A035CDFA}"/>
    <cellStyle name="Navadno 3 3 3 3 9" xfId="20957" xr:uid="{A568853C-6D30-43E4-8E7E-B47F70B8A095}"/>
    <cellStyle name="Navadno 3 3 3 4" xfId="2378" xr:uid="{00000000-0005-0000-0000-0000AE0E0000}"/>
    <cellStyle name="Navadno 3 3 3 4 2" xfId="20997" xr:uid="{D24219E6-A0A6-417A-B182-A2DFFCA0B748}"/>
    <cellStyle name="Navadno 3 3 3 5" xfId="2379" xr:uid="{00000000-0005-0000-0000-0000AF0E0000}"/>
    <cellStyle name="Navadno 3 3 3 5 2" xfId="20999" xr:uid="{71556BFC-8222-41A7-B029-8026DA0B4388}"/>
    <cellStyle name="Navadno 3 3 3 5 2 2" xfId="21000" xr:uid="{7EBA5EE3-FE43-408C-9CD5-28274336A8AA}"/>
    <cellStyle name="Navadno 3 3 3 5 2 2 2" xfId="21001" xr:uid="{63003C11-6B0B-474B-86D0-D3EE3CB03869}"/>
    <cellStyle name="Navadno 3 3 3 5 2 3" xfId="21002" xr:uid="{19CE61BE-6095-45AB-A528-ABCA6F5E3657}"/>
    <cellStyle name="Navadno 3 3 3 5 3" xfId="21003" xr:uid="{753E05DA-780A-4F2D-ABF3-72FE0F00F7C0}"/>
    <cellStyle name="Navadno 3 3 3 5 3 2" xfId="21004" xr:uid="{A5C36B21-05F7-40F1-BBF5-54CFD7E9F6E4}"/>
    <cellStyle name="Navadno 3 3 3 5 4" xfId="21005" xr:uid="{06F9A00E-4D5C-4147-AE93-8A4E108E3BB2}"/>
    <cellStyle name="Navadno 3 3 3 5 4 2" xfId="21006" xr:uid="{0F5F9E5B-3AB2-41B0-B28E-4CE2BFE3073B}"/>
    <cellStyle name="Navadno 3 3 3 5 5" xfId="21007" xr:uid="{664915A6-8CFE-4C77-A52E-FCD377C1AB28}"/>
    <cellStyle name="Navadno 3 3 3 5 6" xfId="20998" xr:uid="{9294ABBB-30E8-423E-88A2-286CC0C31191}"/>
    <cellStyle name="Navadno 3 3 3 5 7" xfId="34369" xr:uid="{736A9523-E480-45BD-9100-B8855C0874F7}"/>
    <cellStyle name="Navadno 3 3 3 5 8" xfId="35999" xr:uid="{08BB01E4-C67A-42F2-BEB6-4B4DDE13B4D8}"/>
    <cellStyle name="Navadno 3 3 3 6" xfId="2380" xr:uid="{00000000-0005-0000-0000-0000B00E0000}"/>
    <cellStyle name="Navadno 3 3 3 6 2" xfId="21009" xr:uid="{A006D3DF-8845-4DA3-AAFF-7721F4751D6F}"/>
    <cellStyle name="Navadno 3 3 3 6 2 2" xfId="21010" xr:uid="{AC0CA837-E091-43DE-BF98-6A3DEE431020}"/>
    <cellStyle name="Navadno 3 3 3 6 2 2 2" xfId="21011" xr:uid="{B645D0B6-0CF1-452D-91EC-5FAF5FF64F15}"/>
    <cellStyle name="Navadno 3 3 3 6 2 3" xfId="21012" xr:uid="{A9CF8D38-208E-4943-9FFA-FC6F32D84B75}"/>
    <cellStyle name="Navadno 3 3 3 6 3" xfId="21013" xr:uid="{CBDBA1BB-ACB8-46EB-A6FB-A2A94A9ABEC9}"/>
    <cellStyle name="Navadno 3 3 3 6 3 2" xfId="21014" xr:uid="{0BFE4090-C268-4152-A32B-21DE6BD0B90E}"/>
    <cellStyle name="Navadno 3 3 3 6 4" xfId="21015" xr:uid="{2B38AC11-1D47-4E3E-833D-704D028C5142}"/>
    <cellStyle name="Navadno 3 3 3 6 4 2" xfId="21016" xr:uid="{DD76AB0F-64F8-429F-97B4-9BE1D0009A9F}"/>
    <cellStyle name="Navadno 3 3 3 6 5" xfId="21017" xr:uid="{62A62EFE-4C8D-46BB-829A-C2CC7B9A5D74}"/>
    <cellStyle name="Navadno 3 3 3 6 6" xfId="21008" xr:uid="{9C5C73E6-FC52-4BA9-9886-2C1DC5F63EEF}"/>
    <cellStyle name="Navadno 3 3 3 6 7" xfId="34370" xr:uid="{A65F64B5-8658-43BF-AE58-1239CD5D71BA}"/>
    <cellStyle name="Navadno 3 3 3 6 8" xfId="36101" xr:uid="{11BA6553-1806-4344-9363-67C80EBE6540}"/>
    <cellStyle name="Navadno 3 3 3 7" xfId="2381" xr:uid="{00000000-0005-0000-0000-0000B10E0000}"/>
    <cellStyle name="Navadno 3 3 3 7 2" xfId="21019" xr:uid="{02A8B20B-477B-455D-AD2E-7BD7CB5D696B}"/>
    <cellStyle name="Navadno 3 3 3 7 2 2" xfId="21020" xr:uid="{260E1DD5-445D-4606-B26A-5D40BE4525E8}"/>
    <cellStyle name="Navadno 3 3 3 7 2 2 2" xfId="21021" xr:uid="{472487F9-2717-46E4-B9DC-D332DC24818E}"/>
    <cellStyle name="Navadno 3 3 3 7 2 3" xfId="21022" xr:uid="{6B762318-B755-46C3-B2E2-551FA216C04C}"/>
    <cellStyle name="Navadno 3 3 3 7 3" xfId="21023" xr:uid="{259FAECE-80CC-4141-9F38-4DFFA5236E2B}"/>
    <cellStyle name="Navadno 3 3 3 7 3 2" xfId="21024" xr:uid="{156F28A4-1EF7-421F-A82A-299BCEC3AC63}"/>
    <cellStyle name="Navadno 3 3 3 7 4" xfId="21025" xr:uid="{FD9F4102-352A-49BF-B48E-FDA693A7F19B}"/>
    <cellStyle name="Navadno 3 3 3 7 4 2" xfId="21026" xr:uid="{EA2905A0-2F7A-4847-8F39-99D80E3CB3CC}"/>
    <cellStyle name="Navadno 3 3 3 7 5" xfId="21027" xr:uid="{7AF56AE4-FFCF-4F66-A70F-FF19689F25F5}"/>
    <cellStyle name="Navadno 3 3 3 7 6" xfId="21018" xr:uid="{5FDDE52F-F6C5-4208-A322-0B52F4E3AD41}"/>
    <cellStyle name="Navadno 3 3 3 7 7" xfId="34371" xr:uid="{163187E5-AFEF-4D0B-97F8-A5AB26D48B02}"/>
    <cellStyle name="Navadno 3 3 3 7 8" xfId="36502" xr:uid="{5B1BDAEA-E8E8-497D-A7BA-DD301EB2A5A1}"/>
    <cellStyle name="Navadno 3 3 3 8" xfId="21028" xr:uid="{BEA8F79B-9C2F-480F-B68D-CD8D3D29CF80}"/>
    <cellStyle name="Navadno 3 3 3 8 2" xfId="21029" xr:uid="{2EF9EF46-BD2A-4A6A-AEE6-63E7FF16FFEE}"/>
    <cellStyle name="Navadno 3 3 3 8 2 2" xfId="21030" xr:uid="{51DC6A09-C9C9-4ABB-BED7-15CB33B6D355}"/>
    <cellStyle name="Navadno 3 3 3 8 3" xfId="21031" xr:uid="{6883D43B-D192-462D-BD60-7C2AC6A9700A}"/>
    <cellStyle name="Navadno 3 3 3 9" xfId="21032" xr:uid="{D63E5DE8-E66C-4854-A570-ED60525F178A}"/>
    <cellStyle name="Navadno 3 3 3 9 2" xfId="21033" xr:uid="{851A9643-855A-425C-8F76-8B69C25C5E49}"/>
    <cellStyle name="Navadno 3 3 4" xfId="2382" xr:uid="{00000000-0005-0000-0000-0000B20E0000}"/>
    <cellStyle name="Navadno 3 3 4 10" xfId="21034" xr:uid="{D8944CD7-3C48-4BA5-9F0A-999AE6DB2311}"/>
    <cellStyle name="Navadno 3 3 4 11" xfId="32797" xr:uid="{BC5909A1-C14F-48D0-9938-071680CE2227}"/>
    <cellStyle name="Navadno 3 3 4 12" xfId="32830" xr:uid="{44E030EE-D24C-48B6-AE3C-794B71B3683D}"/>
    <cellStyle name="Navadno 3 3 4 13" xfId="35706" xr:uid="{BA24F407-1EAB-4F82-8937-4391724D7796}"/>
    <cellStyle name="Navadno 3 3 4 2" xfId="2383" xr:uid="{00000000-0005-0000-0000-0000B30E0000}"/>
    <cellStyle name="Navadno 3 3 4 2 10" xfId="34372" xr:uid="{B7714815-D37D-4387-897C-8D96CB2C1B94}"/>
    <cellStyle name="Navadno 3 3 4 2 11" xfId="35707" xr:uid="{0CA311E8-5A56-477D-96C6-06126B7EB499}"/>
    <cellStyle name="Navadno 3 3 4 2 2" xfId="2384" xr:uid="{00000000-0005-0000-0000-0000B40E0000}"/>
    <cellStyle name="Navadno 3 3 4 2 2 2" xfId="21037" xr:uid="{CB12F2CA-EA7E-4E8B-B244-BF2A2AFC6EA6}"/>
    <cellStyle name="Navadno 3 3 4 2 2 2 2" xfId="21038" xr:uid="{BF46A83A-0EC0-4FAE-81EB-497F5B6D9FE5}"/>
    <cellStyle name="Navadno 3 3 4 2 2 2 2 2" xfId="21039" xr:uid="{6251DA5C-8D80-4036-940B-F73445BC719D}"/>
    <cellStyle name="Navadno 3 3 4 2 2 2 3" xfId="21040" xr:uid="{27CE94E2-46B9-4534-A9F9-8501FA2BDC59}"/>
    <cellStyle name="Navadno 3 3 4 2 2 3" xfId="21041" xr:uid="{930B6DE7-7DAB-478A-BF82-52F0AB76E0C2}"/>
    <cellStyle name="Navadno 3 3 4 2 2 3 2" xfId="21042" xr:uid="{4EFE1026-2410-4365-938D-CC4DAE2111A6}"/>
    <cellStyle name="Navadno 3 3 4 2 2 4" xfId="21043" xr:uid="{BA9AAF50-FE3D-4B2A-B2D1-7A3620761CF1}"/>
    <cellStyle name="Navadno 3 3 4 2 2 4 2" xfId="21044" xr:uid="{A171EF0C-277C-4DD0-8CB3-7582F8016098}"/>
    <cellStyle name="Navadno 3 3 4 2 2 5" xfId="21045" xr:uid="{EFF47296-B762-4741-A7D4-29404EE7DB3A}"/>
    <cellStyle name="Navadno 3 3 4 2 2 6" xfId="21036" xr:uid="{1252570B-7D04-4685-B327-3B689BB971CC}"/>
    <cellStyle name="Navadno 3 3 4 2 2 7" xfId="34373" xr:uid="{1E93812E-798E-4592-AE36-F5BDE90C3429}"/>
    <cellStyle name="Navadno 3 3 4 2 2 8" xfId="36004" xr:uid="{EB246A97-E775-4D00-A4A6-A7A0608ED8DB}"/>
    <cellStyle name="Navadno 3 3 4 2 3" xfId="2385" xr:uid="{00000000-0005-0000-0000-0000B50E0000}"/>
    <cellStyle name="Navadno 3 3 4 2 3 2" xfId="21047" xr:uid="{1DE04A0E-8DCE-4235-9CD0-0B69FE0027C4}"/>
    <cellStyle name="Navadno 3 3 4 2 3 2 2" xfId="21048" xr:uid="{027EBA25-7173-4ED7-97C3-E0BC5E44C421}"/>
    <cellStyle name="Navadno 3 3 4 2 3 2 2 2" xfId="21049" xr:uid="{2A8642D7-F116-40DE-A03F-4D2D31B2228F}"/>
    <cellStyle name="Navadno 3 3 4 2 3 2 3" xfId="21050" xr:uid="{40D6CE35-2B42-4583-9F4A-35A72A9F07A8}"/>
    <cellStyle name="Navadno 3 3 4 2 3 3" xfId="21051" xr:uid="{3B521BFF-C09C-44E3-8BEF-EBEF867BAEEA}"/>
    <cellStyle name="Navadno 3 3 4 2 3 3 2" xfId="21052" xr:uid="{D0EFB6EE-37C1-4A17-B476-F423D00A4B4A}"/>
    <cellStyle name="Navadno 3 3 4 2 3 4" xfId="21053" xr:uid="{8D62DD5B-9BB3-435A-A001-5281ECC3DBF4}"/>
    <cellStyle name="Navadno 3 3 4 2 3 4 2" xfId="21054" xr:uid="{D003D5F0-A7F2-4F91-AF08-B0B48AC39C2D}"/>
    <cellStyle name="Navadno 3 3 4 2 3 5" xfId="21055" xr:uid="{DA0B4A18-390C-41CB-AEF4-12039E394FFC}"/>
    <cellStyle name="Navadno 3 3 4 2 3 6" xfId="21046" xr:uid="{D864858C-0671-4F9E-84B6-179EC6633426}"/>
    <cellStyle name="Navadno 3 3 4 2 3 7" xfId="34374" xr:uid="{0E8B2C87-0340-4286-955F-805A1072AE1E}"/>
    <cellStyle name="Navadno 3 3 4 2 3 8" xfId="36106" xr:uid="{6194EDE2-1D12-4CEE-8473-F1ACAC398B03}"/>
    <cellStyle name="Navadno 3 3 4 2 4" xfId="2386" xr:uid="{00000000-0005-0000-0000-0000B60E0000}"/>
    <cellStyle name="Navadno 3 3 4 2 4 2" xfId="21057" xr:uid="{44995919-C732-4CDB-ABD5-7A5BD25F6DAD}"/>
    <cellStyle name="Navadno 3 3 4 2 4 2 2" xfId="21058" xr:uid="{803A5629-6E27-4474-91B7-D75F3288023C}"/>
    <cellStyle name="Navadno 3 3 4 2 4 2 2 2" xfId="21059" xr:uid="{E9FE3E42-43EB-4659-A218-B3E9A2C33C56}"/>
    <cellStyle name="Navadno 3 3 4 2 4 2 3" xfId="21060" xr:uid="{5997BEE6-A4A5-4A48-804A-096CC5AE57EC}"/>
    <cellStyle name="Navadno 3 3 4 2 4 3" xfId="21061" xr:uid="{84733C52-8D7C-4D37-93F0-16318F99047B}"/>
    <cellStyle name="Navadno 3 3 4 2 4 3 2" xfId="21062" xr:uid="{E0DFBC4F-A142-4EDA-AA7A-4A7E122991AE}"/>
    <cellStyle name="Navadno 3 3 4 2 4 4" xfId="21063" xr:uid="{B1E516AE-5148-4671-859B-0455E8550C02}"/>
    <cellStyle name="Navadno 3 3 4 2 4 4 2" xfId="21064" xr:uid="{E16683D5-42DF-417B-AFA6-E4AD6232FFAC}"/>
    <cellStyle name="Navadno 3 3 4 2 4 5" xfId="21065" xr:uid="{828BC1CC-9007-4D6D-8199-0DE06254E139}"/>
    <cellStyle name="Navadno 3 3 4 2 4 6" xfId="21056" xr:uid="{9E2E23D3-7082-48FC-B8C9-7B6DD3B00A17}"/>
    <cellStyle name="Navadno 3 3 4 2 4 7" xfId="34375" xr:uid="{1D52EDE7-1AAE-4FBA-8515-138C56051B80}"/>
    <cellStyle name="Navadno 3 3 4 2 4 8" xfId="36507" xr:uid="{00282E05-7F81-4E08-92E7-6B3F41BAC1CE}"/>
    <cellStyle name="Navadno 3 3 4 2 5" xfId="21066" xr:uid="{79652AE4-C4B7-4A58-AA37-B8E8E9B1FE5A}"/>
    <cellStyle name="Navadno 3 3 4 2 5 2" xfId="21067" xr:uid="{8A426935-1CD0-42BB-8E6E-92D6D0D7254C}"/>
    <cellStyle name="Navadno 3 3 4 2 5 2 2" xfId="21068" xr:uid="{A6071BDF-D193-40FA-8D6F-13D6C31CDB69}"/>
    <cellStyle name="Navadno 3 3 4 2 5 3" xfId="21069" xr:uid="{A4EB7737-EB38-4008-8867-7A9CF349D925}"/>
    <cellStyle name="Navadno 3 3 4 2 6" xfId="21070" xr:uid="{DBCA26F6-A504-4A09-97CB-90E6F8744024}"/>
    <cellStyle name="Navadno 3 3 4 2 6 2" xfId="21071" xr:uid="{1E1BEBC3-01AC-49F3-A690-A841DB7CB6F6}"/>
    <cellStyle name="Navadno 3 3 4 2 7" xfId="21072" xr:uid="{6A79A9E7-6FE7-48CB-BDD2-CC6C82B6C295}"/>
    <cellStyle name="Navadno 3 3 4 2 7 2" xfId="21073" xr:uid="{CB30FB04-4520-4A85-B23B-A02925F49E01}"/>
    <cellStyle name="Navadno 3 3 4 2 8" xfId="21074" xr:uid="{0EC149E3-B394-404D-9FF1-756F572B7C71}"/>
    <cellStyle name="Navadno 3 3 4 2 9" xfId="21035" xr:uid="{6855A430-454C-431D-A8A1-3BDECD878F7C}"/>
    <cellStyle name="Navadno 3 3 4 3" xfId="2387" xr:uid="{00000000-0005-0000-0000-0000B70E0000}"/>
    <cellStyle name="Navadno 3 3 4 3 2" xfId="21076" xr:uid="{2D208D46-43EA-4934-B0AE-260F66E3A749}"/>
    <cellStyle name="Navadno 3 3 4 3 2 2" xfId="21077" xr:uid="{E3A3AE71-F947-449E-97F8-1EACFE3AB1B9}"/>
    <cellStyle name="Navadno 3 3 4 3 2 2 2" xfId="21078" xr:uid="{10E9884B-7D3B-444E-9A33-1078336E56CB}"/>
    <cellStyle name="Navadno 3 3 4 3 2 3" xfId="21079" xr:uid="{3E87B006-00F8-4817-BC3C-FB69CCD29A36}"/>
    <cellStyle name="Navadno 3 3 4 3 3" xfId="21080" xr:uid="{AF5878D6-1B92-489E-90A1-7FA5C2F97692}"/>
    <cellStyle name="Navadno 3 3 4 3 3 2" xfId="21081" xr:uid="{7EBD5FFB-C7CE-4928-BCA5-43979AED8C5A}"/>
    <cellStyle name="Navadno 3 3 4 3 4" xfId="21082" xr:uid="{6AEF63E0-289B-4075-8708-27F437F75A36}"/>
    <cellStyle name="Navadno 3 3 4 3 4 2" xfId="21083" xr:uid="{BF0ED5D6-E2E9-4074-B9EB-2A6EC81903D5}"/>
    <cellStyle name="Navadno 3 3 4 3 5" xfId="21084" xr:uid="{A4C4B3FF-966B-4F29-B21E-806818867075}"/>
    <cellStyle name="Navadno 3 3 4 3 6" xfId="21075" xr:uid="{DFA2EB52-9DB3-4F2B-A615-FE4B071C7DAF}"/>
    <cellStyle name="Navadno 3 3 4 3 7" xfId="34376" xr:uid="{BC64117C-ABDE-4B5B-AC50-7515BBA28CAD}"/>
    <cellStyle name="Navadno 3 3 4 3 8" xfId="36003" xr:uid="{6EC247FB-5150-4969-ADE7-BC6D0C423D14}"/>
    <cellStyle name="Navadno 3 3 4 4" xfId="2388" xr:uid="{00000000-0005-0000-0000-0000B80E0000}"/>
    <cellStyle name="Navadno 3 3 4 4 2" xfId="21086" xr:uid="{AFAF379F-AB29-4294-A7C8-3AC9F37B74F4}"/>
    <cellStyle name="Navadno 3 3 4 4 2 2" xfId="21087" xr:uid="{9ED62D6A-5EC7-45F4-AA9E-A0BCD2C2522C}"/>
    <cellStyle name="Navadno 3 3 4 4 2 2 2" xfId="21088" xr:uid="{93B3B812-C270-438E-A7F5-8B5E40592A3F}"/>
    <cellStyle name="Navadno 3 3 4 4 2 3" xfId="21089" xr:uid="{FD619C9E-95E5-4658-85AC-A5DEA37EC566}"/>
    <cellStyle name="Navadno 3 3 4 4 3" xfId="21090" xr:uid="{127D3071-ECF9-4312-AB22-C63BD1012AC7}"/>
    <cellStyle name="Navadno 3 3 4 4 3 2" xfId="21091" xr:uid="{8B5538AC-FC7D-4F8E-8D73-9AC31D81FC51}"/>
    <cellStyle name="Navadno 3 3 4 4 4" xfId="21092" xr:uid="{D5F93966-E085-4309-90AA-596E863F4E26}"/>
    <cellStyle name="Navadno 3 3 4 4 4 2" xfId="21093" xr:uid="{29C45006-71F9-4639-B4FE-4A52A223904C}"/>
    <cellStyle name="Navadno 3 3 4 4 5" xfId="21094" xr:uid="{1022001D-0E99-4426-B8A6-BC13684DBAB0}"/>
    <cellStyle name="Navadno 3 3 4 4 6" xfId="21085" xr:uid="{9FB52609-DEA3-49FD-8680-95DC822CD4C5}"/>
    <cellStyle name="Navadno 3 3 4 4 7" xfId="34377" xr:uid="{074CDBBF-7305-44C0-958C-F08C1243E086}"/>
    <cellStyle name="Navadno 3 3 4 4 8" xfId="36105" xr:uid="{D3EB822D-BDB5-4A8B-BDB3-F0483BA1502A}"/>
    <cellStyle name="Navadno 3 3 4 5" xfId="2389" xr:uid="{00000000-0005-0000-0000-0000B90E0000}"/>
    <cellStyle name="Navadno 3 3 4 5 2" xfId="21096" xr:uid="{5B228ECA-1F6B-40C6-B9BA-934BCB109AB9}"/>
    <cellStyle name="Navadno 3 3 4 5 2 2" xfId="21097" xr:uid="{A33CB016-B89C-48AA-90A2-9BFBA59D3559}"/>
    <cellStyle name="Navadno 3 3 4 5 2 2 2" xfId="21098" xr:uid="{0809BFB2-E5C4-4972-89EA-72CC36381917}"/>
    <cellStyle name="Navadno 3 3 4 5 2 3" xfId="21099" xr:uid="{C4FF1CC2-3B02-4322-A90D-0B426DE52C3D}"/>
    <cellStyle name="Navadno 3 3 4 5 3" xfId="21100" xr:uid="{1F988B4A-BF35-478A-B141-CE679C90B087}"/>
    <cellStyle name="Navadno 3 3 4 5 3 2" xfId="21101" xr:uid="{71EF56CE-98C8-4680-84FF-0194B2777FA9}"/>
    <cellStyle name="Navadno 3 3 4 5 4" xfId="21102" xr:uid="{49DC30C0-2E91-4E2F-A03A-6A7BD7A23616}"/>
    <cellStyle name="Navadno 3 3 4 5 4 2" xfId="21103" xr:uid="{E0A33CD3-4659-4D5B-ADAE-A2B4542263BF}"/>
    <cellStyle name="Navadno 3 3 4 5 5" xfId="21104" xr:uid="{189041C4-A796-47EC-8F24-3C774BBF0D3E}"/>
    <cellStyle name="Navadno 3 3 4 5 6" xfId="21095" xr:uid="{40C22B36-0207-4061-A103-3FBFCC03B007}"/>
    <cellStyle name="Navadno 3 3 4 5 7" xfId="34378" xr:uid="{DDF59681-4930-4BD3-AD79-4DD7CEE97741}"/>
    <cellStyle name="Navadno 3 3 4 5 8" xfId="36506" xr:uid="{2BB8FB36-9D88-440C-B21D-B2CE7A4251FF}"/>
    <cellStyle name="Navadno 3 3 4 6" xfId="21105" xr:uid="{0A5DDFB3-1E62-4A5C-8585-C46C2C5FC4E6}"/>
    <cellStyle name="Navadno 3 3 4 6 2" xfId="21106" xr:uid="{238483A1-0BEA-44A7-A864-CF764DCA6F99}"/>
    <cellStyle name="Navadno 3 3 4 6 2 2" xfId="21107" xr:uid="{809FBC9B-5A08-4C84-8155-3710566BE88F}"/>
    <cellStyle name="Navadno 3 3 4 6 3" xfId="21108" xr:uid="{0266B18B-FB31-44BA-B9C7-D96834F08806}"/>
    <cellStyle name="Navadno 3 3 4 7" xfId="21109" xr:uid="{13137028-4E75-45B9-87EB-8266FB255C9F}"/>
    <cellStyle name="Navadno 3 3 4 7 2" xfId="21110" xr:uid="{895A0B77-73B6-440F-AEE0-D3D5C5DA961F}"/>
    <cellStyle name="Navadno 3 3 4 8" xfId="21111" xr:uid="{D2749116-1D9F-4BDC-B084-8946F750AE12}"/>
    <cellStyle name="Navadno 3 3 4 8 2" xfId="21112" xr:uid="{15BA941B-0E6F-4D5C-9C1F-3A28C9F294BC}"/>
    <cellStyle name="Navadno 3 3 4 9" xfId="21113" xr:uid="{1837D6C5-30D8-41F4-A83B-C5F1164C0705}"/>
    <cellStyle name="Navadno 3 3 5" xfId="2390" xr:uid="{00000000-0005-0000-0000-0000BA0E0000}"/>
    <cellStyle name="Navadno 3 3 5 10" xfId="34379" xr:uid="{5D5E6103-CB90-4577-A432-D2CAAABA5AF5}"/>
    <cellStyle name="Navadno 3 3 5 11" xfId="35708" xr:uid="{38697CAF-3201-409B-AFF4-3ADC7270C70A}"/>
    <cellStyle name="Navadno 3 3 5 2" xfId="2391" xr:uid="{00000000-0005-0000-0000-0000BB0E0000}"/>
    <cellStyle name="Navadno 3 3 5 2 2" xfId="21116" xr:uid="{B6B8F8B0-5362-41B6-928D-C5AE14D47F04}"/>
    <cellStyle name="Navadno 3 3 5 2 2 2" xfId="21117" xr:uid="{A7C3DC27-1B8C-4582-A9C8-E3F3D11A3CAB}"/>
    <cellStyle name="Navadno 3 3 5 2 2 2 2" xfId="21118" xr:uid="{09B87A55-E03B-457F-AD6A-CA1A3DB9C221}"/>
    <cellStyle name="Navadno 3 3 5 2 2 3" xfId="21119" xr:uid="{E3D73401-1EE7-4015-8749-9AA4F004BD69}"/>
    <cellStyle name="Navadno 3 3 5 2 3" xfId="21120" xr:uid="{C48F8A57-A8AB-4EEE-9C24-52EC4CD8AFBB}"/>
    <cellStyle name="Navadno 3 3 5 2 3 2" xfId="21121" xr:uid="{E0801F91-F46C-4645-B534-8B634E282A52}"/>
    <cellStyle name="Navadno 3 3 5 2 4" xfId="21122" xr:uid="{E65D6DAE-3074-4EC8-813A-CCFC16FD1ED1}"/>
    <cellStyle name="Navadno 3 3 5 2 4 2" xfId="21123" xr:uid="{1975029B-77A5-4C76-90F5-9CF34F2D6833}"/>
    <cellStyle name="Navadno 3 3 5 2 5" xfId="21124" xr:uid="{B98543BF-3256-471E-A317-265FD01A4247}"/>
    <cellStyle name="Navadno 3 3 5 2 6" xfId="21115" xr:uid="{E07B3BB4-48F9-4B71-A73C-1655FA0205F9}"/>
    <cellStyle name="Navadno 3 3 5 2 7" xfId="34380" xr:uid="{76626040-435E-48EC-BD31-499E733CF462}"/>
    <cellStyle name="Navadno 3 3 5 2 8" xfId="36005" xr:uid="{9E6163FF-7C2D-4324-9430-FAF0DBFED20C}"/>
    <cellStyle name="Navadno 3 3 5 3" xfId="2392" xr:uid="{00000000-0005-0000-0000-0000BC0E0000}"/>
    <cellStyle name="Navadno 3 3 5 3 2" xfId="21126" xr:uid="{3A8F1AF5-DDB6-423B-9D1E-FAAC0E62176B}"/>
    <cellStyle name="Navadno 3 3 5 3 2 2" xfId="21127" xr:uid="{05A00016-3134-4EA5-B7A7-5A0C16FF625B}"/>
    <cellStyle name="Navadno 3 3 5 3 2 2 2" xfId="21128" xr:uid="{41C0728B-8D2B-4E6A-AD14-1B6C29E13EC5}"/>
    <cellStyle name="Navadno 3 3 5 3 2 3" xfId="21129" xr:uid="{C5EC54B7-6E0E-4AE3-A0C8-91457EC96985}"/>
    <cellStyle name="Navadno 3 3 5 3 3" xfId="21130" xr:uid="{2895F1A0-1F15-454B-9ED7-606D80D8640C}"/>
    <cellStyle name="Navadno 3 3 5 3 3 2" xfId="21131" xr:uid="{3296524E-0E9A-4826-8E71-8D12018AD236}"/>
    <cellStyle name="Navadno 3 3 5 3 4" xfId="21132" xr:uid="{550FC4DE-EE54-41AB-A64E-8FF806EEDCF9}"/>
    <cellStyle name="Navadno 3 3 5 3 4 2" xfId="21133" xr:uid="{8972F23D-A945-4E2C-A2F4-0E39D53E566D}"/>
    <cellStyle name="Navadno 3 3 5 3 5" xfId="21134" xr:uid="{6E66E4C5-8EC1-4F43-8CE8-5231BD207846}"/>
    <cellStyle name="Navadno 3 3 5 3 6" xfId="21125" xr:uid="{743829AE-76CB-4CCB-B2D9-37FA7714EF9D}"/>
    <cellStyle name="Navadno 3 3 5 3 7" xfId="34381" xr:uid="{ED2E2370-8116-4922-B0B5-5FFD78EC6C8C}"/>
    <cellStyle name="Navadno 3 3 5 3 8" xfId="36107" xr:uid="{55022A37-04CD-436F-A2F4-4FCE4CD7BEEE}"/>
    <cellStyle name="Navadno 3 3 5 4" xfId="2393" xr:uid="{00000000-0005-0000-0000-0000BD0E0000}"/>
    <cellStyle name="Navadno 3 3 5 4 2" xfId="21136" xr:uid="{73A42C81-0F47-4944-9130-7B7084BE916D}"/>
    <cellStyle name="Navadno 3 3 5 4 2 2" xfId="21137" xr:uid="{77E37DC1-041E-4C1F-8D4E-7078257AB8DF}"/>
    <cellStyle name="Navadno 3 3 5 4 2 2 2" xfId="21138" xr:uid="{1479E4A8-5E2B-41AC-B106-678626DA80EE}"/>
    <cellStyle name="Navadno 3 3 5 4 2 3" xfId="21139" xr:uid="{0E69ECAC-6346-4527-9240-AF27FEBE3B87}"/>
    <cellStyle name="Navadno 3 3 5 4 3" xfId="21140" xr:uid="{67F1CC16-3051-4BF5-9F60-45DB72178DCF}"/>
    <cellStyle name="Navadno 3 3 5 4 3 2" xfId="21141" xr:uid="{6B03CA8F-0D2F-458C-9F47-F5AA01C1FD4C}"/>
    <cellStyle name="Navadno 3 3 5 4 4" xfId="21142" xr:uid="{3E068C45-4D33-4581-8A55-EFBA283C3544}"/>
    <cellStyle name="Navadno 3 3 5 4 4 2" xfId="21143" xr:uid="{BF820CBB-92A1-40D5-B08A-6AF4DE7447A6}"/>
    <cellStyle name="Navadno 3 3 5 4 5" xfId="21144" xr:uid="{080E7874-B192-4712-822A-3E3FE11CC6B9}"/>
    <cellStyle name="Navadno 3 3 5 4 6" xfId="21135" xr:uid="{23718457-2AFC-4287-B7B8-1CB2B7EF459F}"/>
    <cellStyle name="Navadno 3 3 5 4 7" xfId="34382" xr:uid="{AEE81B99-8390-4A59-8292-7F0E0D0A7AC0}"/>
    <cellStyle name="Navadno 3 3 5 4 8" xfId="36508" xr:uid="{F2862567-1C02-4FB5-A06A-5D3767D2459D}"/>
    <cellStyle name="Navadno 3 3 5 5" xfId="21145" xr:uid="{46C50357-5CCC-4E0C-8BFD-7CD83F145300}"/>
    <cellStyle name="Navadno 3 3 5 5 2" xfId="21146" xr:uid="{B1282DC1-44E3-41C3-9ABC-42FA9A56B97E}"/>
    <cellStyle name="Navadno 3 3 5 5 2 2" xfId="21147" xr:uid="{2DF35873-2419-4B75-9D8B-307B94299820}"/>
    <cellStyle name="Navadno 3 3 5 5 3" xfId="21148" xr:uid="{B53AF070-AF9B-4C1C-9C78-2F19D1D74FD2}"/>
    <cellStyle name="Navadno 3 3 5 6" xfId="21149" xr:uid="{F7375819-7B75-4554-8319-04332F7EC391}"/>
    <cellStyle name="Navadno 3 3 5 6 2" xfId="21150" xr:uid="{7DED2902-185D-4286-B3B2-0279D5FD6EF2}"/>
    <cellStyle name="Navadno 3 3 5 7" xfId="21151" xr:uid="{B8C40692-2309-4E07-98E4-FBF8A2183B38}"/>
    <cellStyle name="Navadno 3 3 5 7 2" xfId="21152" xr:uid="{E070A6EF-BD00-41FF-A583-BE0989C7C2F0}"/>
    <cellStyle name="Navadno 3 3 5 8" xfId="21153" xr:uid="{6AF1EF1E-B43E-4337-A2E1-D1E302A9702B}"/>
    <cellStyle name="Navadno 3 3 5 9" xfId="21114" xr:uid="{B47C11FC-1D48-4BF0-BAA7-5E5355F82CD0}"/>
    <cellStyle name="Navadno 3 3 6" xfId="2394" xr:uid="{00000000-0005-0000-0000-0000BE0E0000}"/>
    <cellStyle name="Navadno 3 3 6 10" xfId="35709" xr:uid="{3966F84A-4B27-42FE-953F-29960CD0FEE4}"/>
    <cellStyle name="Navadno 3 3 6 2" xfId="2395" xr:uid="{00000000-0005-0000-0000-0000BF0E0000}"/>
    <cellStyle name="Navadno 3 3 6 2 2" xfId="21156" xr:uid="{A7305F8B-C1AD-4772-BBFC-D14F3529E3B2}"/>
    <cellStyle name="Navadno 3 3 6 2 2 2" xfId="21157" xr:uid="{82016D74-A50F-4DE4-929D-B419B038C324}"/>
    <cellStyle name="Navadno 3 3 6 2 2 2 2" xfId="21158" xr:uid="{8DA45EEB-F33D-48EA-838B-A80F3065F602}"/>
    <cellStyle name="Navadno 3 3 6 2 2 3" xfId="21159" xr:uid="{E06424AF-DF03-40BE-AEFD-2D077A464E95}"/>
    <cellStyle name="Navadno 3 3 6 2 3" xfId="21160" xr:uid="{F7BCDFE3-B40A-45AE-8914-ABA4A864F8C0}"/>
    <cellStyle name="Navadno 3 3 6 2 3 2" xfId="21161" xr:uid="{B1F39F81-D632-4A38-A165-392DB5857A1E}"/>
    <cellStyle name="Navadno 3 3 6 2 4" xfId="21162" xr:uid="{1A63D956-164E-4C90-845A-461C5C46F81C}"/>
    <cellStyle name="Navadno 3 3 6 2 4 2" xfId="21163" xr:uid="{BFD201D4-CF18-4372-AA3E-419BFAA961A9}"/>
    <cellStyle name="Navadno 3 3 6 2 5" xfId="21164" xr:uid="{BD149B5A-D801-4A7F-B342-0C19FD8BA3AE}"/>
    <cellStyle name="Navadno 3 3 6 2 6" xfId="21155" xr:uid="{05BC00AC-7FFA-4A7B-94B1-1CF4F1E67DB0}"/>
    <cellStyle name="Navadno 3 3 6 2 7" xfId="34384" xr:uid="{5762F2EE-3129-4649-8D83-7DE54ED78F0F}"/>
    <cellStyle name="Navadno 3 3 6 2 8" xfId="36257" xr:uid="{F54F8C85-88C2-4BC1-A8D0-B8B5DFDEBFD8}"/>
    <cellStyle name="Navadno 3 3 6 3" xfId="2396" xr:uid="{00000000-0005-0000-0000-0000C00E0000}"/>
    <cellStyle name="Navadno 3 3 6 3 2" xfId="21166" xr:uid="{FCDC5F02-D79A-400C-AAF2-693E82179402}"/>
    <cellStyle name="Navadno 3 3 6 3 2 2" xfId="21167" xr:uid="{530C3664-7DB5-4621-8968-AFE417C6CD7F}"/>
    <cellStyle name="Navadno 3 3 6 3 2 2 2" xfId="21168" xr:uid="{E07A74D9-176F-4034-9276-E526D2ABF184}"/>
    <cellStyle name="Navadno 3 3 6 3 2 3" xfId="21169" xr:uid="{F26F880A-D1B4-4B42-A774-1639E30B927B}"/>
    <cellStyle name="Navadno 3 3 6 3 3" xfId="21170" xr:uid="{DA888F98-963A-4E01-B9C1-494D65071272}"/>
    <cellStyle name="Navadno 3 3 6 3 3 2" xfId="21171" xr:uid="{E503FC3C-92FD-4C0B-B6FA-15612FA39A2A}"/>
    <cellStyle name="Navadno 3 3 6 3 4" xfId="21172" xr:uid="{AD17403A-0045-4E47-BAFC-8AF98CE39F42}"/>
    <cellStyle name="Navadno 3 3 6 3 4 2" xfId="21173" xr:uid="{801B749E-18EE-4FA1-8E60-B27E4DB357AD}"/>
    <cellStyle name="Navadno 3 3 6 3 5" xfId="21174" xr:uid="{EE3B98C0-60CC-4D0B-AF79-1DE48ED1B182}"/>
    <cellStyle name="Navadno 3 3 6 3 6" xfId="21165" xr:uid="{B0DC929A-CFA5-4D39-B37D-AC654B867F4D}"/>
    <cellStyle name="Navadno 3 3 6 3 7" xfId="34385" xr:uid="{2CB3E100-E388-4906-98F8-782ABF6B5EF8}"/>
    <cellStyle name="Navadno 3 3 6 3 8" xfId="36509" xr:uid="{7304C8BC-05DC-423C-A358-6874FA1EBCA5}"/>
    <cellStyle name="Navadno 3 3 6 4" xfId="21175" xr:uid="{13BB3B03-C5D2-4720-A928-C0DCEC34704D}"/>
    <cellStyle name="Navadno 3 3 6 4 2" xfId="21176" xr:uid="{B96B409A-1975-4AFF-89BB-D459AE93EBB5}"/>
    <cellStyle name="Navadno 3 3 6 4 2 2" xfId="21177" xr:uid="{333C7C0F-2B10-43E3-888E-9FE6D0E965F2}"/>
    <cellStyle name="Navadno 3 3 6 4 3" xfId="21178" xr:uid="{374B52F7-097A-434B-891F-56B74E0BA693}"/>
    <cellStyle name="Navadno 3 3 6 5" xfId="21179" xr:uid="{FB139601-D6C5-4B2A-B775-A2DD64A1D1CF}"/>
    <cellStyle name="Navadno 3 3 6 5 2" xfId="21180" xr:uid="{D196AD58-F8E7-47C4-A124-DF13D1AB6718}"/>
    <cellStyle name="Navadno 3 3 6 6" xfId="21181" xr:uid="{7BB70FCE-DC93-4E7D-AE45-7C0641B6DEE5}"/>
    <cellStyle name="Navadno 3 3 6 6 2" xfId="21182" xr:uid="{34986510-2303-49E8-B140-0F3386036BF7}"/>
    <cellStyle name="Navadno 3 3 6 7" xfId="21183" xr:uid="{E8E2311C-674C-42C3-88DD-6697172FAA73}"/>
    <cellStyle name="Navadno 3 3 6 8" xfId="21154" xr:uid="{C3295662-E75E-4CEF-AE47-5D5C2608BD04}"/>
    <cellStyle name="Navadno 3 3 6 9" xfId="34383" xr:uid="{F429ADEE-B386-423E-B64A-155F9AA758D6}"/>
    <cellStyle name="Navadno 3 3 7" xfId="2397" xr:uid="{00000000-0005-0000-0000-0000C10E0000}"/>
    <cellStyle name="Navadno 3 3 7 2" xfId="21184" xr:uid="{F7A0BE81-644E-44CF-9661-1B239F66EE82}"/>
    <cellStyle name="Navadno 3 3 8" xfId="2398" xr:uid="{00000000-0005-0000-0000-0000C20E0000}"/>
    <cellStyle name="Navadno 3 3 8 2" xfId="21185" xr:uid="{0F55A35D-510A-4320-870D-79E37AC7D472}"/>
    <cellStyle name="Navadno 3 3 9" xfId="2399" xr:uid="{00000000-0005-0000-0000-0000C30E0000}"/>
    <cellStyle name="Navadno 3 3 9 2" xfId="21187" xr:uid="{EF91AC59-7CD0-480B-836B-2E4F4767CD90}"/>
    <cellStyle name="Navadno 3 3 9 2 2" xfId="21188" xr:uid="{B5F11DC7-7869-49D7-A13A-A92BAFCC9FA0}"/>
    <cellStyle name="Navadno 3 3 9 2 2 2" xfId="21189" xr:uid="{189B6503-DA6F-4608-B944-F201A9C664E9}"/>
    <cellStyle name="Navadno 3 3 9 2 3" xfId="21190" xr:uid="{398D5591-140D-4776-9A41-4721DFDCE38C}"/>
    <cellStyle name="Navadno 3 3 9 3" xfId="21191" xr:uid="{592A6474-F3F7-4FFF-93E7-5CAB2EB6F0D7}"/>
    <cellStyle name="Navadno 3 3 9 3 2" xfId="21192" xr:uid="{32E6520B-1863-40B6-87F7-CFBC94016A2D}"/>
    <cellStyle name="Navadno 3 3 9 4" xfId="21193" xr:uid="{B87454C6-1074-4C6E-A291-59B42ADBD763}"/>
    <cellStyle name="Navadno 3 3 9 4 2" xfId="21194" xr:uid="{17CF02F4-7BD9-4519-BC89-DC30D3A81B6B}"/>
    <cellStyle name="Navadno 3 3 9 5" xfId="21195" xr:uid="{CBE5C670-760B-4BAE-BA07-1DC79D4D272A}"/>
    <cellStyle name="Navadno 3 3 9 6" xfId="21186" xr:uid="{AF7272F4-7B7F-464E-98FA-525DA38A1E37}"/>
    <cellStyle name="Navadno 3 3 9 7" xfId="34386" xr:uid="{B931B95E-2E43-4F6F-B65F-A2274EBB920B}"/>
    <cellStyle name="Navadno 3 3 9 8" xfId="35990" xr:uid="{FBFF7007-588C-404A-8141-2B530F004E21}"/>
    <cellStyle name="Navadno 3 3_GRADBENA DELA ELEKTRO OMARE " xfId="2400" xr:uid="{00000000-0005-0000-0000-0000C40E0000}"/>
    <cellStyle name="Navadno 3 4" xfId="2401" xr:uid="{00000000-0005-0000-0000-0000C50E0000}"/>
    <cellStyle name="Navadno 3 4 10" xfId="21197" xr:uid="{8B54878E-606C-4FF1-A1CC-93B558D7ED4D}"/>
    <cellStyle name="Navadno 3 4 10 2" xfId="21198" xr:uid="{1C371E2A-8931-4EF2-85BD-C3DF18173EB3}"/>
    <cellStyle name="Navadno 3 4 11" xfId="21199" xr:uid="{CC8A2592-971C-4207-A097-48109A87166D}"/>
    <cellStyle name="Navadno 3 4 11 2" xfId="21200" xr:uid="{BCB4A9BB-33C0-472B-9565-DB205A8D1149}"/>
    <cellStyle name="Navadno 3 4 12" xfId="21201" xr:uid="{C5AB5E51-3E55-4189-8C12-E98D5C1C18D1}"/>
    <cellStyle name="Navadno 3 4 13" xfId="21196" xr:uid="{6F55CE27-9443-40F2-B179-D583259D6A15}"/>
    <cellStyle name="Navadno 3 4 14" xfId="32780" xr:uid="{75E8A8CC-6ADE-440B-B860-A72CEF14D151}"/>
    <cellStyle name="Navadno 3 4 15" xfId="32831" xr:uid="{F3F36F7F-FB97-4A26-B1A3-138AADDD67C1}"/>
    <cellStyle name="Navadno 3 4 16" xfId="35710" xr:uid="{176E0745-C5DF-4C7F-8340-EB438ACAD9D0}"/>
    <cellStyle name="Navadno 3 4 2" xfId="2402" xr:uid="{00000000-0005-0000-0000-0000C60E0000}"/>
    <cellStyle name="Navadno 3 4 2 10" xfId="21203" xr:uid="{838C347C-EDE2-4F6F-BD05-4314076547AC}"/>
    <cellStyle name="Navadno 3 4 2 11" xfId="21202" xr:uid="{3ECD3E27-1433-4E99-833D-8FD3D92B1B23}"/>
    <cellStyle name="Navadno 3 4 2 12" xfId="32781" xr:uid="{CFD55397-D1C5-4E53-BE89-87CFAEFEA336}"/>
    <cellStyle name="Navadno 3 4 2 13" xfId="32832" xr:uid="{05F8358F-00D3-4A51-A709-4D5F953DCEAE}"/>
    <cellStyle name="Navadno 3 4 2 14" xfId="35711" xr:uid="{2B9BF286-9705-49A5-AC26-8827CD846C85}"/>
    <cellStyle name="Navadno 3 4 2 2" xfId="2403" xr:uid="{00000000-0005-0000-0000-0000C70E0000}"/>
    <cellStyle name="Navadno 3 4 2 2 10" xfId="21204" xr:uid="{E2DE96D3-18A8-45E0-9E7A-8B26218E3593}"/>
    <cellStyle name="Navadno 3 4 2 2 11" xfId="32802" xr:uid="{226672DA-3BE5-48C7-8578-42DDCAE53FF9}"/>
    <cellStyle name="Navadno 3 4 2 2 12" xfId="32833" xr:uid="{24FEE6C5-14B6-4157-AB30-6AD4FF45B9C1}"/>
    <cellStyle name="Navadno 3 4 2 2 13" xfId="35712" xr:uid="{948BB13E-840A-47A4-897E-A864CAE5F864}"/>
    <cellStyle name="Navadno 3 4 2 2 2" xfId="2404" xr:uid="{00000000-0005-0000-0000-0000C80E0000}"/>
    <cellStyle name="Navadno 3 4 2 2 2 10" xfId="34387" xr:uid="{5B270833-8ECC-46DA-B5F3-6F0EA4B437D3}"/>
    <cellStyle name="Navadno 3 4 2 2 2 11" xfId="35713" xr:uid="{C3F93EE5-5A45-4810-AC9D-9E709D70FF61}"/>
    <cellStyle name="Navadno 3 4 2 2 2 2" xfId="2405" xr:uid="{00000000-0005-0000-0000-0000C90E0000}"/>
    <cellStyle name="Navadno 3 4 2 2 2 2 2" xfId="21207" xr:uid="{E1D6141C-70E3-458E-B378-7162C213F9AE}"/>
    <cellStyle name="Navadno 3 4 2 2 2 2 2 2" xfId="21208" xr:uid="{005D9888-4FD1-4700-B65A-70AA38B868C2}"/>
    <cellStyle name="Navadno 3 4 2 2 2 2 2 2 2" xfId="21209" xr:uid="{5D612FA4-A4D2-4A81-A603-7A6CDCC16A8F}"/>
    <cellStyle name="Navadno 3 4 2 2 2 2 2 3" xfId="21210" xr:uid="{8C113642-BE4C-4D15-86EA-F2766D0831CE}"/>
    <cellStyle name="Navadno 3 4 2 2 2 2 3" xfId="21211" xr:uid="{8F0BF9A9-0F7B-40BF-A15E-ACAA582A6D2F}"/>
    <cellStyle name="Navadno 3 4 2 2 2 2 3 2" xfId="21212" xr:uid="{71C9798F-C72C-4F1A-BF2B-F33ED7638DCC}"/>
    <cellStyle name="Navadno 3 4 2 2 2 2 4" xfId="21213" xr:uid="{6BD9A792-683A-4934-AC14-8831A6E1680B}"/>
    <cellStyle name="Navadno 3 4 2 2 2 2 4 2" xfId="21214" xr:uid="{4AA37640-D7C5-4CB3-B9F1-A2A35BBEE842}"/>
    <cellStyle name="Navadno 3 4 2 2 2 2 5" xfId="21215" xr:uid="{A242484E-9213-4291-9BEF-7591BC0BDD95}"/>
    <cellStyle name="Navadno 3 4 2 2 2 2 6" xfId="21206" xr:uid="{756CDFBC-9255-497D-87B2-5A6E4A1503B4}"/>
    <cellStyle name="Navadno 3 4 2 2 2 2 7" xfId="34388" xr:uid="{0727C295-D582-442B-BE2E-837EE5CFA3FB}"/>
    <cellStyle name="Navadno 3 4 2 2 2 2 8" xfId="36009" xr:uid="{639C5DC2-00C4-4042-A754-6634A977C34F}"/>
    <cellStyle name="Navadno 3 4 2 2 2 3" xfId="2406" xr:uid="{00000000-0005-0000-0000-0000CA0E0000}"/>
    <cellStyle name="Navadno 3 4 2 2 2 3 2" xfId="21217" xr:uid="{8C48A3CD-0A54-484B-9EE6-2F00506B043A}"/>
    <cellStyle name="Navadno 3 4 2 2 2 3 2 2" xfId="21218" xr:uid="{CDD7A647-DC3B-4036-9871-9CDCC3179AF6}"/>
    <cellStyle name="Navadno 3 4 2 2 2 3 2 2 2" xfId="21219" xr:uid="{5A05C065-7673-4F7B-BEEF-064BE644C8CF}"/>
    <cellStyle name="Navadno 3 4 2 2 2 3 2 3" xfId="21220" xr:uid="{7F1B2716-A418-4C9C-9E75-D4A6A5F2D23B}"/>
    <cellStyle name="Navadno 3 4 2 2 2 3 3" xfId="21221" xr:uid="{8CA10EAA-FA5B-434B-B0D7-42FD2AF3731B}"/>
    <cellStyle name="Navadno 3 4 2 2 2 3 3 2" xfId="21222" xr:uid="{655B3B91-1DEC-4ED0-AA6C-53869408B19D}"/>
    <cellStyle name="Navadno 3 4 2 2 2 3 4" xfId="21223" xr:uid="{6C3E0F4D-03C3-41F1-851D-A5A58E776E1A}"/>
    <cellStyle name="Navadno 3 4 2 2 2 3 4 2" xfId="21224" xr:uid="{CC7B8810-E64B-4F53-BAB2-789295E830AE}"/>
    <cellStyle name="Navadno 3 4 2 2 2 3 5" xfId="21225" xr:uid="{1211E784-F976-45DC-8344-77FDD1615E9F}"/>
    <cellStyle name="Navadno 3 4 2 2 2 3 6" xfId="21216" xr:uid="{1A17AD24-DEFA-4835-84C4-9FD448FA394D}"/>
    <cellStyle name="Navadno 3 4 2 2 2 3 7" xfId="34389" xr:uid="{AB29884C-0CB0-45F8-AE35-FFB6A45F381E}"/>
    <cellStyle name="Navadno 3 4 2 2 2 3 8" xfId="36111" xr:uid="{D561B46F-66ED-4993-9886-C8A91AE28602}"/>
    <cellStyle name="Navadno 3 4 2 2 2 4" xfId="2407" xr:uid="{00000000-0005-0000-0000-0000CB0E0000}"/>
    <cellStyle name="Navadno 3 4 2 2 2 4 2" xfId="21227" xr:uid="{5811CA67-AA3C-4EA2-9902-5E74FA3B5492}"/>
    <cellStyle name="Navadno 3 4 2 2 2 4 2 2" xfId="21228" xr:uid="{1302E6FC-5CB3-4608-8A4C-29E976877885}"/>
    <cellStyle name="Navadno 3 4 2 2 2 4 2 2 2" xfId="21229" xr:uid="{85CF546D-3C90-40BE-BB25-3B164833EEDF}"/>
    <cellStyle name="Navadno 3 4 2 2 2 4 2 3" xfId="21230" xr:uid="{09C318F3-59E3-41CD-8096-363E31764CAB}"/>
    <cellStyle name="Navadno 3 4 2 2 2 4 3" xfId="21231" xr:uid="{3F80B458-EDA3-42C6-BCFB-8FD1F04F5C91}"/>
    <cellStyle name="Navadno 3 4 2 2 2 4 3 2" xfId="21232" xr:uid="{C9046B3E-2C07-44E8-8026-670091340F59}"/>
    <cellStyle name="Navadno 3 4 2 2 2 4 4" xfId="21233" xr:uid="{FFA5F99A-EFED-4D23-ADE8-14E219F555E1}"/>
    <cellStyle name="Navadno 3 4 2 2 2 4 4 2" xfId="21234" xr:uid="{CA7993E6-74C1-45DA-94A3-45DEDF743079}"/>
    <cellStyle name="Navadno 3 4 2 2 2 4 5" xfId="21235" xr:uid="{A331CFCF-7FC6-46DA-80C7-555F3AEEF413}"/>
    <cellStyle name="Navadno 3 4 2 2 2 4 6" xfId="21226" xr:uid="{B0683FFE-38F5-456A-AD91-8525EC3C3CE1}"/>
    <cellStyle name="Navadno 3 4 2 2 2 4 7" xfId="34390" xr:uid="{299C6A74-8D88-45C9-9B0A-717156F4C2E6}"/>
    <cellStyle name="Navadno 3 4 2 2 2 4 8" xfId="36513" xr:uid="{C5D07F85-67D4-4B83-AC2C-B961309E2B6F}"/>
    <cellStyle name="Navadno 3 4 2 2 2 5" xfId="21236" xr:uid="{37DB6873-44EB-49D9-95CB-2FD9BD5A04CA}"/>
    <cellStyle name="Navadno 3 4 2 2 2 5 2" xfId="21237" xr:uid="{215B695B-AA81-494B-B87B-FE2962958053}"/>
    <cellStyle name="Navadno 3 4 2 2 2 5 2 2" xfId="21238" xr:uid="{968A695E-3193-461C-BD43-EA08139B02D0}"/>
    <cellStyle name="Navadno 3 4 2 2 2 5 3" xfId="21239" xr:uid="{02405329-A837-4880-A496-25AD75FBC60C}"/>
    <cellStyle name="Navadno 3 4 2 2 2 6" xfId="21240" xr:uid="{2408DEF3-25BA-45EB-BDE9-7C97CA1A888D}"/>
    <cellStyle name="Navadno 3 4 2 2 2 6 2" xfId="21241" xr:uid="{E195F5FF-C83D-4F82-97CC-0D8AEC1918F2}"/>
    <cellStyle name="Navadno 3 4 2 2 2 7" xfId="21242" xr:uid="{09C9D35C-2E9A-4CC5-86A5-4DD602618AD6}"/>
    <cellStyle name="Navadno 3 4 2 2 2 7 2" xfId="21243" xr:uid="{1AB12825-F282-42A7-86D8-306D306FAD3A}"/>
    <cellStyle name="Navadno 3 4 2 2 2 8" xfId="21244" xr:uid="{41FF71DD-3695-4D7E-8FC4-98347AD0B342}"/>
    <cellStyle name="Navadno 3 4 2 2 2 9" xfId="21205" xr:uid="{31434B89-2DFE-40A1-8F6B-E8765E0C57C3}"/>
    <cellStyle name="Navadno 3 4 2 2 3" xfId="2408" xr:uid="{00000000-0005-0000-0000-0000CC0E0000}"/>
    <cellStyle name="Navadno 3 4 2 2 3 2" xfId="21246" xr:uid="{7A91CE05-556C-491B-AF41-B44BCE2A049C}"/>
    <cellStyle name="Navadno 3 4 2 2 3 2 2" xfId="21247" xr:uid="{DFA55674-72A2-447F-9F4C-AF0CD73202B0}"/>
    <cellStyle name="Navadno 3 4 2 2 3 2 2 2" xfId="21248" xr:uid="{ADE2FD5C-24F4-459E-B6CA-3C4432CD603D}"/>
    <cellStyle name="Navadno 3 4 2 2 3 2 3" xfId="21249" xr:uid="{8AF88F8B-7FE2-4E4D-BB2C-C4B1B1B4D60F}"/>
    <cellStyle name="Navadno 3 4 2 2 3 3" xfId="21250" xr:uid="{67868DB6-AF9F-4608-925A-CF85C8FB8746}"/>
    <cellStyle name="Navadno 3 4 2 2 3 3 2" xfId="21251" xr:uid="{E213804A-E9DA-48D5-A6DD-455D4104F9D2}"/>
    <cellStyle name="Navadno 3 4 2 2 3 4" xfId="21252" xr:uid="{A6BD6A23-3EAF-4174-B1D2-B7233D1268C5}"/>
    <cellStyle name="Navadno 3 4 2 2 3 4 2" xfId="21253" xr:uid="{113F739A-793A-4ADF-855D-0ADFE54ADE1B}"/>
    <cellStyle name="Navadno 3 4 2 2 3 5" xfId="21254" xr:uid="{05113243-0FE3-4412-AACC-DDE2E57405A7}"/>
    <cellStyle name="Navadno 3 4 2 2 3 6" xfId="21245" xr:uid="{E9BDF350-F89A-44D7-8145-977E8C9A433E}"/>
    <cellStyle name="Navadno 3 4 2 2 3 7" xfId="34391" xr:uid="{5E3C5AAD-1753-4AF9-A77E-D32E6AF18E81}"/>
    <cellStyle name="Navadno 3 4 2 2 3 8" xfId="36008" xr:uid="{5E74BB78-8052-4F7D-9345-64EE2D208518}"/>
    <cellStyle name="Navadno 3 4 2 2 4" xfId="2409" xr:uid="{00000000-0005-0000-0000-0000CD0E0000}"/>
    <cellStyle name="Navadno 3 4 2 2 4 2" xfId="21256" xr:uid="{827F913D-9AA7-4BF9-9422-6780BA65B606}"/>
    <cellStyle name="Navadno 3 4 2 2 4 2 2" xfId="21257" xr:uid="{C6723D86-8F94-43E5-8A0D-835AF6B81092}"/>
    <cellStyle name="Navadno 3 4 2 2 4 2 2 2" xfId="21258" xr:uid="{ED971FCC-D561-4FC7-8F34-29C53AE58E04}"/>
    <cellStyle name="Navadno 3 4 2 2 4 2 3" xfId="21259" xr:uid="{77B2A69F-CEF3-41A4-A766-05154BB2AF4F}"/>
    <cellStyle name="Navadno 3 4 2 2 4 3" xfId="21260" xr:uid="{001723E9-2296-488A-A021-3F2EB2F4DE93}"/>
    <cellStyle name="Navadno 3 4 2 2 4 3 2" xfId="21261" xr:uid="{4C590AF9-8C21-4E90-BFC6-8615038F8864}"/>
    <cellStyle name="Navadno 3 4 2 2 4 4" xfId="21262" xr:uid="{12659509-43F1-47EA-94ED-14CEC2DF1CED}"/>
    <cellStyle name="Navadno 3 4 2 2 4 4 2" xfId="21263" xr:uid="{3DEE9943-7650-49B9-A601-C50968A72AAE}"/>
    <cellStyle name="Navadno 3 4 2 2 4 5" xfId="21264" xr:uid="{252300D0-6A15-4C29-B171-8D42139FCE15}"/>
    <cellStyle name="Navadno 3 4 2 2 4 6" xfId="21255" xr:uid="{95A18D87-BF6A-4616-B89E-8B163B16833A}"/>
    <cellStyle name="Navadno 3 4 2 2 4 7" xfId="34392" xr:uid="{19588CAE-3C6D-4788-ACC1-0617C8EA66F3}"/>
    <cellStyle name="Navadno 3 4 2 2 4 8" xfId="36110" xr:uid="{27F61285-D151-4426-9BF7-F74F760C7BA6}"/>
    <cellStyle name="Navadno 3 4 2 2 5" xfId="2410" xr:uid="{00000000-0005-0000-0000-0000CE0E0000}"/>
    <cellStyle name="Navadno 3 4 2 2 5 2" xfId="21266" xr:uid="{3E85B435-213F-4CA9-AFD9-EE86A846093F}"/>
    <cellStyle name="Navadno 3 4 2 2 5 2 2" xfId="21267" xr:uid="{488D5EC5-642E-4414-9415-4A05CA775CB1}"/>
    <cellStyle name="Navadno 3 4 2 2 5 2 2 2" xfId="21268" xr:uid="{E971EB6A-B137-4A8F-A5B9-E929E75B0E75}"/>
    <cellStyle name="Navadno 3 4 2 2 5 2 3" xfId="21269" xr:uid="{A50F0DFA-F6FA-42D6-B133-E9F4CE743226}"/>
    <cellStyle name="Navadno 3 4 2 2 5 3" xfId="21270" xr:uid="{0394975F-5608-4D5D-B19F-0F967063C236}"/>
    <cellStyle name="Navadno 3 4 2 2 5 3 2" xfId="21271" xr:uid="{929A61D9-AA4E-4732-9382-BF26FAEB21DD}"/>
    <cellStyle name="Navadno 3 4 2 2 5 4" xfId="21272" xr:uid="{7ECB004B-C924-42FB-BD81-424FD88499E7}"/>
    <cellStyle name="Navadno 3 4 2 2 5 4 2" xfId="21273" xr:uid="{6877602F-37F8-403C-AE6E-620D2C50F84D}"/>
    <cellStyle name="Navadno 3 4 2 2 5 5" xfId="21274" xr:uid="{715CA5D2-8F33-43A5-A62F-C6F563888030}"/>
    <cellStyle name="Navadno 3 4 2 2 5 6" xfId="21265" xr:uid="{4151E260-359E-47E5-BC06-2D3F43F8BFCA}"/>
    <cellStyle name="Navadno 3 4 2 2 5 7" xfId="34393" xr:uid="{C1A2BF22-18F2-44EE-914A-A010450F30B4}"/>
    <cellStyle name="Navadno 3 4 2 2 5 8" xfId="36512" xr:uid="{A8EF7219-5090-4662-A747-D7596B512143}"/>
    <cellStyle name="Navadno 3 4 2 2 6" xfId="21275" xr:uid="{E4151B38-5AF5-4966-A6DC-0D03C367CE1E}"/>
    <cellStyle name="Navadno 3 4 2 2 6 2" xfId="21276" xr:uid="{3B5E198F-7F9A-4575-B749-B7F49DB47D09}"/>
    <cellStyle name="Navadno 3 4 2 2 6 2 2" xfId="21277" xr:uid="{770E34C6-443E-470E-84B2-2DB2EB81A1BA}"/>
    <cellStyle name="Navadno 3 4 2 2 6 3" xfId="21278" xr:uid="{C9C92F06-EFD8-4E27-BFB7-95986FFEC17D}"/>
    <cellStyle name="Navadno 3 4 2 2 7" xfId="21279" xr:uid="{35247D1A-3002-4E2F-9803-DE3A936959D2}"/>
    <cellStyle name="Navadno 3 4 2 2 7 2" xfId="21280" xr:uid="{E72488D1-2503-4988-9A87-F29D708CDC1E}"/>
    <cellStyle name="Navadno 3 4 2 2 8" xfId="21281" xr:uid="{2CF1BB48-47C9-4BFC-90A5-1F25DAA3EABA}"/>
    <cellStyle name="Navadno 3 4 2 2 8 2" xfId="21282" xr:uid="{1E8A9A9E-92D1-4BF2-ACDE-515456A54363}"/>
    <cellStyle name="Navadno 3 4 2 2 9" xfId="21283" xr:uid="{510C728D-628E-4F0D-BEAA-9D20D526FE93}"/>
    <cellStyle name="Navadno 3 4 2 3" xfId="2411" xr:uid="{00000000-0005-0000-0000-0000CF0E0000}"/>
    <cellStyle name="Navadno 3 4 2 3 10" xfId="34394" xr:uid="{DD1D83B9-429C-47AF-B7C2-28CD68B69FBC}"/>
    <cellStyle name="Navadno 3 4 2 3 11" xfId="35714" xr:uid="{739B554A-2C6F-4AE1-9A9A-C42B03C8B83A}"/>
    <cellStyle name="Navadno 3 4 2 3 2" xfId="2412" xr:uid="{00000000-0005-0000-0000-0000D00E0000}"/>
    <cellStyle name="Navadno 3 4 2 3 2 2" xfId="21286" xr:uid="{CA11BA7A-F854-43C0-A039-D330AE4C914B}"/>
    <cellStyle name="Navadno 3 4 2 3 2 2 2" xfId="21287" xr:uid="{31CF127A-CF16-4700-A0CA-5A410FFAD4BF}"/>
    <cellStyle name="Navadno 3 4 2 3 2 2 2 2" xfId="21288" xr:uid="{B7E22CBD-E165-4D16-A479-8FE640E55602}"/>
    <cellStyle name="Navadno 3 4 2 3 2 2 3" xfId="21289" xr:uid="{E5F9DBDC-C193-4858-8935-9A20F3078190}"/>
    <cellStyle name="Navadno 3 4 2 3 2 3" xfId="21290" xr:uid="{A1DA6332-A2A6-46D8-BB58-CFA99B500750}"/>
    <cellStyle name="Navadno 3 4 2 3 2 3 2" xfId="21291" xr:uid="{CBE9713F-7DCE-4315-9E7A-40BB1060F44F}"/>
    <cellStyle name="Navadno 3 4 2 3 2 4" xfId="21292" xr:uid="{E2F40CF4-2AC7-40C8-A980-E61DBA98045E}"/>
    <cellStyle name="Navadno 3 4 2 3 2 4 2" xfId="21293" xr:uid="{D725F5C7-AA72-4650-969F-70C96957C4FD}"/>
    <cellStyle name="Navadno 3 4 2 3 2 5" xfId="21294" xr:uid="{6D4B7A10-4753-4962-9D8B-912561E88AAA}"/>
    <cellStyle name="Navadno 3 4 2 3 2 6" xfId="21285" xr:uid="{1B4D952A-81BE-4413-B533-0359C31DF232}"/>
    <cellStyle name="Navadno 3 4 2 3 2 7" xfId="34395" xr:uid="{F75769B3-B5AB-4199-8EBC-188188F0B7E1}"/>
    <cellStyle name="Navadno 3 4 2 3 2 8" xfId="36010" xr:uid="{179456C3-3800-4D32-92A5-904D12A75413}"/>
    <cellStyle name="Navadno 3 4 2 3 3" xfId="2413" xr:uid="{00000000-0005-0000-0000-0000D10E0000}"/>
    <cellStyle name="Navadno 3 4 2 3 3 2" xfId="21296" xr:uid="{A985BF87-C07D-4228-A587-A6F2DF651725}"/>
    <cellStyle name="Navadno 3 4 2 3 3 2 2" xfId="21297" xr:uid="{39DBB8A1-8D7C-4F60-8C6A-4210EC1C062E}"/>
    <cellStyle name="Navadno 3 4 2 3 3 2 2 2" xfId="21298" xr:uid="{9A97E9E3-8359-4BAF-A94B-7F74D7BDACE8}"/>
    <cellStyle name="Navadno 3 4 2 3 3 2 3" xfId="21299" xr:uid="{A0DCD7F7-A52A-4F9B-8712-05D1273FBCBA}"/>
    <cellStyle name="Navadno 3 4 2 3 3 3" xfId="21300" xr:uid="{FC2E008F-AA11-4DD0-ABC5-02F41C8C0B87}"/>
    <cellStyle name="Navadno 3 4 2 3 3 3 2" xfId="21301" xr:uid="{E44F08D5-3BA1-4C15-901B-BE0CDC0BFC15}"/>
    <cellStyle name="Navadno 3 4 2 3 3 4" xfId="21302" xr:uid="{BFE66D11-855E-46B1-A3DA-1A784C6149A9}"/>
    <cellStyle name="Navadno 3 4 2 3 3 4 2" xfId="21303" xr:uid="{6B6C280F-D6E2-49F2-9765-C5AEBA166A81}"/>
    <cellStyle name="Navadno 3 4 2 3 3 5" xfId="21304" xr:uid="{CBAD331A-6415-43BF-8FA5-34A835DCBA50}"/>
    <cellStyle name="Navadno 3 4 2 3 3 6" xfId="21295" xr:uid="{601296F0-CB20-4972-803E-19FC0F795344}"/>
    <cellStyle name="Navadno 3 4 2 3 3 7" xfId="34396" xr:uid="{30B82BA8-A95C-4EE8-A351-1A579D7D3570}"/>
    <cellStyle name="Navadno 3 4 2 3 3 8" xfId="36112" xr:uid="{FFA091B6-9C23-443D-B06C-EEA50F508AE5}"/>
    <cellStyle name="Navadno 3 4 2 3 4" xfId="2414" xr:uid="{00000000-0005-0000-0000-0000D20E0000}"/>
    <cellStyle name="Navadno 3 4 2 3 4 2" xfId="21306" xr:uid="{D128F17C-97A8-4270-AB51-2F45D6ED74CC}"/>
    <cellStyle name="Navadno 3 4 2 3 4 2 2" xfId="21307" xr:uid="{8D031904-162F-420A-96CE-4A020F23F85E}"/>
    <cellStyle name="Navadno 3 4 2 3 4 2 2 2" xfId="21308" xr:uid="{0A050388-8CB0-4E00-8A11-93618FAE7BFA}"/>
    <cellStyle name="Navadno 3 4 2 3 4 2 3" xfId="21309" xr:uid="{D836E374-D030-4A6E-91D4-C2093A324247}"/>
    <cellStyle name="Navadno 3 4 2 3 4 3" xfId="21310" xr:uid="{F60431B5-856A-4BCA-A253-9DB70F8517E1}"/>
    <cellStyle name="Navadno 3 4 2 3 4 3 2" xfId="21311" xr:uid="{842FDEA3-53D1-495C-A258-9C0F44AF6405}"/>
    <cellStyle name="Navadno 3 4 2 3 4 4" xfId="21312" xr:uid="{48678713-366A-4E52-BDE2-3D64A51BC30B}"/>
    <cellStyle name="Navadno 3 4 2 3 4 4 2" xfId="21313" xr:uid="{76C04BE6-6344-451D-8DC8-321D08FE2328}"/>
    <cellStyle name="Navadno 3 4 2 3 4 5" xfId="21314" xr:uid="{3943CEA6-B792-4B41-9215-994CBE171425}"/>
    <cellStyle name="Navadno 3 4 2 3 4 6" xfId="21305" xr:uid="{5762DE99-CF66-407D-B6EC-8C6F18801385}"/>
    <cellStyle name="Navadno 3 4 2 3 4 7" xfId="34397" xr:uid="{F7C20D10-665D-449B-9DFE-B043E93A5CB4}"/>
    <cellStyle name="Navadno 3 4 2 3 4 8" xfId="36514" xr:uid="{6F80116E-6FD8-47B7-B7A6-632C64619BC3}"/>
    <cellStyle name="Navadno 3 4 2 3 5" xfId="21315" xr:uid="{5E214860-59FB-4533-ABDA-9DC9C857FDDC}"/>
    <cellStyle name="Navadno 3 4 2 3 5 2" xfId="21316" xr:uid="{B83B41E6-0C80-46F1-98E6-5C1E521ED284}"/>
    <cellStyle name="Navadno 3 4 2 3 5 2 2" xfId="21317" xr:uid="{BBF36C34-CCFB-4CAE-B962-E3DFC039A4F0}"/>
    <cellStyle name="Navadno 3 4 2 3 5 3" xfId="21318" xr:uid="{26AD408B-E8B2-4E51-AB15-0D36BA26A21D}"/>
    <cellStyle name="Navadno 3 4 2 3 6" xfId="21319" xr:uid="{5BC315AF-3A85-4E35-BCF9-81A8EDCE600A}"/>
    <cellStyle name="Navadno 3 4 2 3 6 2" xfId="21320" xr:uid="{3E11671F-765A-46AA-B40C-6F539B277BE3}"/>
    <cellStyle name="Navadno 3 4 2 3 7" xfId="21321" xr:uid="{A484D343-7559-41E5-AEA3-373F2480C85B}"/>
    <cellStyle name="Navadno 3 4 2 3 7 2" xfId="21322" xr:uid="{2722EC09-1D37-49CB-BE63-63108DAF1178}"/>
    <cellStyle name="Navadno 3 4 2 3 8" xfId="21323" xr:uid="{0A357DAE-C4FE-43E7-AC7F-9A2FC9AF3369}"/>
    <cellStyle name="Navadno 3 4 2 3 9" xfId="21284" xr:uid="{DCC4CFD3-A4E5-442A-B3E7-6D39CF35F480}"/>
    <cellStyle name="Navadno 3 4 2 4" xfId="2415" xr:uid="{00000000-0005-0000-0000-0000D30E0000}"/>
    <cellStyle name="Navadno 3 4 2 4 2" xfId="21325" xr:uid="{E2786EB4-A5D3-4EE5-B1C3-E81EC1364D8F}"/>
    <cellStyle name="Navadno 3 4 2 4 2 2" xfId="21326" xr:uid="{2C5B5A23-E9E5-4182-BC23-15F42B6F4C83}"/>
    <cellStyle name="Navadno 3 4 2 4 2 2 2" xfId="21327" xr:uid="{0C9C772B-2457-4ADE-B55F-1223259CE7AF}"/>
    <cellStyle name="Navadno 3 4 2 4 2 3" xfId="21328" xr:uid="{3EDA5F0E-60AC-4305-9440-CED542ECEF03}"/>
    <cellStyle name="Navadno 3 4 2 4 3" xfId="21329" xr:uid="{4C7D07BE-BA47-476D-A2CE-197608232F3C}"/>
    <cellStyle name="Navadno 3 4 2 4 3 2" xfId="21330" xr:uid="{F79B6237-2FF0-4977-8293-366B82535304}"/>
    <cellStyle name="Navadno 3 4 2 4 4" xfId="21331" xr:uid="{2C7818FD-D4B4-44E2-8897-597B215591B5}"/>
    <cellStyle name="Navadno 3 4 2 4 4 2" xfId="21332" xr:uid="{AC1FCCA0-BAB3-4B88-8F0B-B0C329E509BE}"/>
    <cellStyle name="Navadno 3 4 2 4 5" xfId="21333" xr:uid="{8FCE0BBC-776B-44D7-9ADB-C8CD2B51BE39}"/>
    <cellStyle name="Navadno 3 4 2 4 6" xfId="21324" xr:uid="{03763A8A-D617-46D7-A1DC-E878303FE2D0}"/>
    <cellStyle name="Navadno 3 4 2 4 7" xfId="34398" xr:uid="{9A70974C-2E79-45F3-B84F-000017F1EA09}"/>
    <cellStyle name="Navadno 3 4 2 4 8" xfId="36007" xr:uid="{16B1F667-5814-4FE9-BB71-ECED61A7D3AC}"/>
    <cellStyle name="Navadno 3 4 2 5" xfId="2416" xr:uid="{00000000-0005-0000-0000-0000D40E0000}"/>
    <cellStyle name="Navadno 3 4 2 5 2" xfId="21335" xr:uid="{D09A2739-248D-44D9-8A78-07808A94EF65}"/>
    <cellStyle name="Navadno 3 4 2 5 2 2" xfId="21336" xr:uid="{0F67EAF6-AC47-41C4-8B84-1D9DB8092427}"/>
    <cellStyle name="Navadno 3 4 2 5 2 2 2" xfId="21337" xr:uid="{7C38FFCA-23F2-42D8-AAD1-561E0304F137}"/>
    <cellStyle name="Navadno 3 4 2 5 2 3" xfId="21338" xr:uid="{78A03552-DD70-4256-9CB2-67AE2BEFADDD}"/>
    <cellStyle name="Navadno 3 4 2 5 3" xfId="21339" xr:uid="{CB797B03-C7A4-4299-9FC3-B2DE799D8B30}"/>
    <cellStyle name="Navadno 3 4 2 5 3 2" xfId="21340" xr:uid="{D98C53AE-C27E-417D-A795-365D7AC2EB92}"/>
    <cellStyle name="Navadno 3 4 2 5 4" xfId="21341" xr:uid="{0CB7D0CB-C760-4AEB-A4D0-7825F327430B}"/>
    <cellStyle name="Navadno 3 4 2 5 4 2" xfId="21342" xr:uid="{A82E2525-18D0-4B47-AEC7-0CD4FC678C77}"/>
    <cellStyle name="Navadno 3 4 2 5 5" xfId="21343" xr:uid="{CA57CDF1-ADD7-47DB-A238-6D9D76523A54}"/>
    <cellStyle name="Navadno 3 4 2 5 6" xfId="21334" xr:uid="{0BDE0F79-61FE-44EC-A65D-7B1EAFDA96E8}"/>
    <cellStyle name="Navadno 3 4 2 5 7" xfId="34399" xr:uid="{0B530795-1D24-41A2-AC8D-3ECDFF7B5C40}"/>
    <cellStyle name="Navadno 3 4 2 5 8" xfId="36109" xr:uid="{F308A177-F07A-4265-AA43-C9B6118D25FF}"/>
    <cellStyle name="Navadno 3 4 2 6" xfId="2417" xr:uid="{00000000-0005-0000-0000-0000D50E0000}"/>
    <cellStyle name="Navadno 3 4 2 6 2" xfId="21345" xr:uid="{1149C649-34C5-48DC-ACE9-5A9E00461F1C}"/>
    <cellStyle name="Navadno 3 4 2 6 2 2" xfId="21346" xr:uid="{7C992791-777C-4412-84FF-35DB672255C7}"/>
    <cellStyle name="Navadno 3 4 2 6 2 2 2" xfId="21347" xr:uid="{DB5C96CC-6EAB-4368-B2E9-9458A73CEEE8}"/>
    <cellStyle name="Navadno 3 4 2 6 2 3" xfId="21348" xr:uid="{C23A1624-92B1-4536-8D46-B73677354AB2}"/>
    <cellStyle name="Navadno 3 4 2 6 3" xfId="21349" xr:uid="{FF90B34A-5D87-40E0-9531-A6283C9F5165}"/>
    <cellStyle name="Navadno 3 4 2 6 3 2" xfId="21350" xr:uid="{54D1F3C3-4CDA-4AE0-AE83-EC67F4E176F1}"/>
    <cellStyle name="Navadno 3 4 2 6 4" xfId="21351" xr:uid="{CDF88831-ADD2-44D1-A44E-D76E1F36AD9D}"/>
    <cellStyle name="Navadno 3 4 2 6 4 2" xfId="21352" xr:uid="{9A387587-7AB4-4689-B400-E92A2BF0DD42}"/>
    <cellStyle name="Navadno 3 4 2 6 5" xfId="21353" xr:uid="{7D2655AA-8BB9-471A-8003-01EDDDC05C6E}"/>
    <cellStyle name="Navadno 3 4 2 6 6" xfId="21344" xr:uid="{D5451278-880D-451F-A716-FB475AF18578}"/>
    <cellStyle name="Navadno 3 4 2 6 7" xfId="34400" xr:uid="{85A385F6-EB18-4459-AFA3-B9D17C53F39E}"/>
    <cellStyle name="Navadno 3 4 2 6 8" xfId="36511" xr:uid="{498FEB56-F936-4C1B-A551-92C76A2A3DF8}"/>
    <cellStyle name="Navadno 3 4 2 7" xfId="21354" xr:uid="{8110BB0E-7E80-4DB1-8600-FD48A5A9A3A1}"/>
    <cellStyle name="Navadno 3 4 2 7 2" xfId="21355" xr:uid="{2E98CE02-833C-4C11-A447-DF045D6E1640}"/>
    <cellStyle name="Navadno 3 4 2 7 2 2" xfId="21356" xr:uid="{E044FCED-7E18-4A25-AC5A-F114C1CC1091}"/>
    <cellStyle name="Navadno 3 4 2 7 3" xfId="21357" xr:uid="{715AD990-0966-441C-988F-F3022D3C5570}"/>
    <cellStyle name="Navadno 3 4 2 8" xfId="21358" xr:uid="{E2DAF5E5-3541-46AA-B272-C051DB20698F}"/>
    <cellStyle name="Navadno 3 4 2 8 2" xfId="21359" xr:uid="{6DE7916D-46CE-4DB2-B399-B682D692764B}"/>
    <cellStyle name="Navadno 3 4 2 9" xfId="21360" xr:uid="{2F8DCBED-A522-4E31-9ABB-67224F397935}"/>
    <cellStyle name="Navadno 3 4 2 9 2" xfId="21361" xr:uid="{4482CC28-293F-4E84-B701-3445BC4986B2}"/>
    <cellStyle name="Navadno 3 4 3" xfId="2418" xr:uid="{00000000-0005-0000-0000-0000D60E0000}"/>
    <cellStyle name="Navadno 3 4 3 10" xfId="21362" xr:uid="{37DFEBD7-0100-4822-A3A6-24844C8813A0}"/>
    <cellStyle name="Navadno 3 4 3 11" xfId="32801" xr:uid="{9A6DBDF8-1AA7-4AE6-BD14-59888A5F3F36}"/>
    <cellStyle name="Navadno 3 4 3 12" xfId="32834" xr:uid="{1D94CF45-693F-41E4-AFC9-B93869263FF8}"/>
    <cellStyle name="Navadno 3 4 3 13" xfId="35715" xr:uid="{175AE142-02C6-4C20-ABDA-C9B749F57A33}"/>
    <cellStyle name="Navadno 3 4 3 2" xfId="2419" xr:uid="{00000000-0005-0000-0000-0000D70E0000}"/>
    <cellStyle name="Navadno 3 4 3 2 10" xfId="34401" xr:uid="{7DF8F61C-D7C7-4372-8DEF-66F88AD2EEE7}"/>
    <cellStyle name="Navadno 3 4 3 2 11" xfId="35716" xr:uid="{695C7126-375A-4075-8272-100E0AD9EA87}"/>
    <cellStyle name="Navadno 3 4 3 2 2" xfId="2420" xr:uid="{00000000-0005-0000-0000-0000D80E0000}"/>
    <cellStyle name="Navadno 3 4 3 2 2 2" xfId="21365" xr:uid="{7A48FC21-B9B5-4824-9A79-7BF968C2C9B6}"/>
    <cellStyle name="Navadno 3 4 3 2 2 2 2" xfId="21366" xr:uid="{FF725D3D-30BB-40E8-B2FF-89ACF97AC650}"/>
    <cellStyle name="Navadno 3 4 3 2 2 2 2 2" xfId="21367" xr:uid="{0BE2F3BC-7369-4B6F-B6EE-DABA98628CCC}"/>
    <cellStyle name="Navadno 3 4 3 2 2 2 3" xfId="21368" xr:uid="{FB889412-3B5F-4300-B7B3-F9045D62E1D0}"/>
    <cellStyle name="Navadno 3 4 3 2 2 3" xfId="21369" xr:uid="{A96EDFB1-681E-490F-9ECB-8C27133B1D1F}"/>
    <cellStyle name="Navadno 3 4 3 2 2 3 2" xfId="21370" xr:uid="{41CD8C1B-2D51-46CB-A389-3F1A2DA2A12E}"/>
    <cellStyle name="Navadno 3 4 3 2 2 4" xfId="21371" xr:uid="{159AF85C-28BF-43B2-BCF0-F6585FA0A4DA}"/>
    <cellStyle name="Navadno 3 4 3 2 2 4 2" xfId="21372" xr:uid="{5E02050C-B1E6-4A28-A539-456C86C61E49}"/>
    <cellStyle name="Navadno 3 4 3 2 2 5" xfId="21373" xr:uid="{530484A3-CA9B-4303-9174-24DC681C2F33}"/>
    <cellStyle name="Navadno 3 4 3 2 2 6" xfId="21364" xr:uid="{8EED6635-E163-49EE-BC02-861D9426119F}"/>
    <cellStyle name="Navadno 3 4 3 2 2 7" xfId="34402" xr:uid="{83CEF72A-E26B-47BE-A32B-4F90E1CE6E67}"/>
    <cellStyle name="Navadno 3 4 3 2 2 8" xfId="36012" xr:uid="{FB01938E-B76A-4C07-BCAA-AA701623DE79}"/>
    <cellStyle name="Navadno 3 4 3 2 3" xfId="2421" xr:uid="{00000000-0005-0000-0000-0000D90E0000}"/>
    <cellStyle name="Navadno 3 4 3 2 3 2" xfId="21375" xr:uid="{5495B1CA-48B5-4C5A-82FF-F0D61F72BC71}"/>
    <cellStyle name="Navadno 3 4 3 2 3 2 2" xfId="21376" xr:uid="{6F4525D7-4093-416D-BDBF-D561CD65B3D5}"/>
    <cellStyle name="Navadno 3 4 3 2 3 2 2 2" xfId="21377" xr:uid="{3C1FBE2A-2054-491C-A99C-571FA48C3CB6}"/>
    <cellStyle name="Navadno 3 4 3 2 3 2 3" xfId="21378" xr:uid="{5F32D056-E612-49A8-B1B6-8F546BE6216C}"/>
    <cellStyle name="Navadno 3 4 3 2 3 3" xfId="21379" xr:uid="{FA4AF4F0-A80D-4D2F-84F6-3616124F72E8}"/>
    <cellStyle name="Navadno 3 4 3 2 3 3 2" xfId="21380" xr:uid="{9032D2D8-19C2-4663-90D0-938288A7DC98}"/>
    <cellStyle name="Navadno 3 4 3 2 3 4" xfId="21381" xr:uid="{01CE87F1-EAD6-4990-B1F6-9CC309956A80}"/>
    <cellStyle name="Navadno 3 4 3 2 3 4 2" xfId="21382" xr:uid="{FAB6B9D8-43BF-48C5-BAF9-09A29087F7D3}"/>
    <cellStyle name="Navadno 3 4 3 2 3 5" xfId="21383" xr:uid="{3E50223B-C15A-48B2-A650-0BCD84BA3D96}"/>
    <cellStyle name="Navadno 3 4 3 2 3 6" xfId="21374" xr:uid="{1545F19D-7B05-497F-AA13-84655DA59693}"/>
    <cellStyle name="Navadno 3 4 3 2 3 7" xfId="34403" xr:uid="{F892ED2C-1E4D-4784-B4C2-E0826BDE637C}"/>
    <cellStyle name="Navadno 3 4 3 2 3 8" xfId="36114" xr:uid="{4E96CE5A-8C3A-47B3-8F71-DE59C9869C69}"/>
    <cellStyle name="Navadno 3 4 3 2 4" xfId="2422" xr:uid="{00000000-0005-0000-0000-0000DA0E0000}"/>
    <cellStyle name="Navadno 3 4 3 2 4 2" xfId="21385" xr:uid="{BDCD6791-3A7A-40D7-B454-6E7ACE9569AF}"/>
    <cellStyle name="Navadno 3 4 3 2 4 2 2" xfId="21386" xr:uid="{8038B67C-7F8F-4E53-A3D5-557A9D555D81}"/>
    <cellStyle name="Navadno 3 4 3 2 4 2 2 2" xfId="21387" xr:uid="{202882C6-0B71-445B-B42A-F9852680D90E}"/>
    <cellStyle name="Navadno 3 4 3 2 4 2 3" xfId="21388" xr:uid="{049DBDB7-57E2-4A20-B8BE-5F139980843E}"/>
    <cellStyle name="Navadno 3 4 3 2 4 3" xfId="21389" xr:uid="{EFBB0CE3-ACAA-4FAA-8C30-08F63F20AD8B}"/>
    <cellStyle name="Navadno 3 4 3 2 4 3 2" xfId="21390" xr:uid="{0173C3FD-171D-42D2-8BBF-785D9F3F3111}"/>
    <cellStyle name="Navadno 3 4 3 2 4 4" xfId="21391" xr:uid="{79F27080-B804-4394-BAF3-6B38EBECAC10}"/>
    <cellStyle name="Navadno 3 4 3 2 4 4 2" xfId="21392" xr:uid="{955F68C7-EA5F-4173-AE94-238B6423D4EB}"/>
    <cellStyle name="Navadno 3 4 3 2 4 5" xfId="21393" xr:uid="{624D5E78-1806-4CE0-8984-2951F582BECE}"/>
    <cellStyle name="Navadno 3 4 3 2 4 6" xfId="21384" xr:uid="{BD06449E-6E02-4B66-AA07-A3A2325A3E39}"/>
    <cellStyle name="Navadno 3 4 3 2 4 7" xfId="34404" xr:uid="{7458DD14-CD1C-448A-9551-4B03914F444B}"/>
    <cellStyle name="Navadno 3 4 3 2 4 8" xfId="36516" xr:uid="{487A203C-CACA-4D0A-8E8B-60BEC3A9E63E}"/>
    <cellStyle name="Navadno 3 4 3 2 5" xfId="21394" xr:uid="{6DF470B8-02BD-4B3F-990E-C52565468CC3}"/>
    <cellStyle name="Navadno 3 4 3 2 5 2" xfId="21395" xr:uid="{4418F7A0-911F-4E1A-AEA1-E4D7A4CA45DC}"/>
    <cellStyle name="Navadno 3 4 3 2 5 2 2" xfId="21396" xr:uid="{66D4B8A5-6049-43A3-A9C3-13BB5848C06E}"/>
    <cellStyle name="Navadno 3 4 3 2 5 3" xfId="21397" xr:uid="{E99D8873-2959-4F3E-A21D-4AE80D9FF710}"/>
    <cellStyle name="Navadno 3 4 3 2 6" xfId="21398" xr:uid="{FD94BEBF-EE0C-4192-BE6B-FB04ED693376}"/>
    <cellStyle name="Navadno 3 4 3 2 6 2" xfId="21399" xr:uid="{ABA79A55-4D38-4BE6-B7F2-96A21154E49E}"/>
    <cellStyle name="Navadno 3 4 3 2 7" xfId="21400" xr:uid="{BF4A9F9F-1535-46EE-B7EF-77237676EAC3}"/>
    <cellStyle name="Navadno 3 4 3 2 7 2" xfId="21401" xr:uid="{55A9226D-C250-4CA2-8486-44BE89781202}"/>
    <cellStyle name="Navadno 3 4 3 2 8" xfId="21402" xr:uid="{5BF528E3-CB80-43C0-8962-A52E1FC7E70D}"/>
    <cellStyle name="Navadno 3 4 3 2 9" xfId="21363" xr:uid="{1F058343-B8D7-4AA9-9D6C-4239DF7D7121}"/>
    <cellStyle name="Navadno 3 4 3 3" xfId="2423" xr:uid="{00000000-0005-0000-0000-0000DB0E0000}"/>
    <cellStyle name="Navadno 3 4 3 3 2" xfId="21404" xr:uid="{300DA9E4-BF85-4B6A-B7E7-36C13E9F661F}"/>
    <cellStyle name="Navadno 3 4 3 3 2 2" xfId="21405" xr:uid="{38908FA7-FC21-4A8C-8B20-7311BEF2FB20}"/>
    <cellStyle name="Navadno 3 4 3 3 2 2 2" xfId="21406" xr:uid="{CC6D0F54-C1A4-4036-BC32-D2E1D3B246D3}"/>
    <cellStyle name="Navadno 3 4 3 3 2 3" xfId="21407" xr:uid="{01C0EBDC-D471-4F64-A44A-6266463C9E66}"/>
    <cellStyle name="Navadno 3 4 3 3 3" xfId="21408" xr:uid="{F9319F3B-1406-4C7A-A507-8860658E720C}"/>
    <cellStyle name="Navadno 3 4 3 3 3 2" xfId="21409" xr:uid="{E13102E3-5290-4A60-87DF-9C11CB186535}"/>
    <cellStyle name="Navadno 3 4 3 3 4" xfId="21410" xr:uid="{226022CE-A4D6-4EFC-8D9C-93D7644797F7}"/>
    <cellStyle name="Navadno 3 4 3 3 4 2" xfId="21411" xr:uid="{7CB28726-5697-4F4B-8B42-22F8C66F500A}"/>
    <cellStyle name="Navadno 3 4 3 3 5" xfId="21412" xr:uid="{6BE768C6-182F-42B5-9549-8FA1F8C29E7A}"/>
    <cellStyle name="Navadno 3 4 3 3 6" xfId="21403" xr:uid="{998936C0-D42C-4B5F-8EDF-A2BB11435E72}"/>
    <cellStyle name="Navadno 3 4 3 3 7" xfId="34405" xr:uid="{9A8B1CCB-BE87-4970-AC6B-2ABFED38711F}"/>
    <cellStyle name="Navadno 3 4 3 3 8" xfId="36011" xr:uid="{8E0043D7-22A7-4737-B268-82FC63934DC4}"/>
    <cellStyle name="Navadno 3 4 3 4" xfId="2424" xr:uid="{00000000-0005-0000-0000-0000DC0E0000}"/>
    <cellStyle name="Navadno 3 4 3 4 2" xfId="21414" xr:uid="{891816D4-2C50-4442-84DF-2A46E2E5FAEC}"/>
    <cellStyle name="Navadno 3 4 3 4 2 2" xfId="21415" xr:uid="{1A9AE44D-665D-4243-BD5B-314ADB9EB71F}"/>
    <cellStyle name="Navadno 3 4 3 4 2 2 2" xfId="21416" xr:uid="{72425B56-97AA-4DA5-A095-030C63D241A9}"/>
    <cellStyle name="Navadno 3 4 3 4 2 3" xfId="21417" xr:uid="{8FC3E370-E056-46E1-AF08-87DB2CD93DEE}"/>
    <cellStyle name="Navadno 3 4 3 4 3" xfId="21418" xr:uid="{F5431511-40C8-45FD-BB2F-484633D0E6F6}"/>
    <cellStyle name="Navadno 3 4 3 4 3 2" xfId="21419" xr:uid="{BFB1991F-87C6-4EE3-9A1E-30DE59AD7A05}"/>
    <cellStyle name="Navadno 3 4 3 4 4" xfId="21420" xr:uid="{02D79EDA-F813-47C6-B167-FC34B6123C71}"/>
    <cellStyle name="Navadno 3 4 3 4 4 2" xfId="21421" xr:uid="{79151535-2F23-410A-BAAA-3E30CADCF6D2}"/>
    <cellStyle name="Navadno 3 4 3 4 5" xfId="21422" xr:uid="{21CD1876-4BBE-4AD6-88BD-82B16487AC93}"/>
    <cellStyle name="Navadno 3 4 3 4 6" xfId="21413" xr:uid="{8C7E9119-9025-49D9-9A20-D5FF24992FFA}"/>
    <cellStyle name="Navadno 3 4 3 4 7" xfId="34406" xr:uid="{DE18D303-31C9-47DC-95DA-EF9E509C44BE}"/>
    <cellStyle name="Navadno 3 4 3 4 8" xfId="36113" xr:uid="{6A34DA34-C524-4A74-B50A-A13F317D9BA5}"/>
    <cellStyle name="Navadno 3 4 3 5" xfId="2425" xr:uid="{00000000-0005-0000-0000-0000DD0E0000}"/>
    <cellStyle name="Navadno 3 4 3 5 2" xfId="21424" xr:uid="{97C42745-913F-4AFE-A0B1-32FB3B5A40C0}"/>
    <cellStyle name="Navadno 3 4 3 5 2 2" xfId="21425" xr:uid="{A399023C-C6C4-4A47-94A2-1B13782B84B8}"/>
    <cellStyle name="Navadno 3 4 3 5 2 2 2" xfId="21426" xr:uid="{5C51F10E-2D4C-4EAD-BCD7-F8D6B0A03A62}"/>
    <cellStyle name="Navadno 3 4 3 5 2 3" xfId="21427" xr:uid="{D5F68C12-9269-484D-A22C-3E6871A2349B}"/>
    <cellStyle name="Navadno 3 4 3 5 3" xfId="21428" xr:uid="{448599AD-3270-4D12-BD83-5323F85EA4DD}"/>
    <cellStyle name="Navadno 3 4 3 5 3 2" xfId="21429" xr:uid="{F079C1E4-C6C4-42EC-9B20-2BAB9F395F66}"/>
    <cellStyle name="Navadno 3 4 3 5 4" xfId="21430" xr:uid="{7D33421C-6888-4A1B-83A2-5740409F64EB}"/>
    <cellStyle name="Navadno 3 4 3 5 4 2" xfId="21431" xr:uid="{36B99A1B-4180-4AB8-A80D-0C8C0322F879}"/>
    <cellStyle name="Navadno 3 4 3 5 5" xfId="21432" xr:uid="{5CCC2023-DF3B-4871-BD1B-87FC722997A6}"/>
    <cellStyle name="Navadno 3 4 3 5 6" xfId="21423" xr:uid="{BFF840BE-123C-4C5F-9F17-C5209F2D8126}"/>
    <cellStyle name="Navadno 3 4 3 5 7" xfId="34407" xr:uid="{70700A3F-C263-4031-8D63-6F420D8DD9D0}"/>
    <cellStyle name="Navadno 3 4 3 5 8" xfId="36515" xr:uid="{9A1057A5-5426-4119-B36C-22AC67C32C44}"/>
    <cellStyle name="Navadno 3 4 3 6" xfId="21433" xr:uid="{679BE827-280F-4BC3-B8AC-394602D48A30}"/>
    <cellStyle name="Navadno 3 4 3 6 2" xfId="21434" xr:uid="{D7209951-10F5-4896-BFA2-11CDBA28C131}"/>
    <cellStyle name="Navadno 3 4 3 6 2 2" xfId="21435" xr:uid="{2BE0258B-E0A7-432B-A80F-501A810260B4}"/>
    <cellStyle name="Navadno 3 4 3 6 3" xfId="21436" xr:uid="{59384B86-B062-4DD2-8910-4918AB532212}"/>
    <cellStyle name="Navadno 3 4 3 7" xfId="21437" xr:uid="{63517E67-CA69-4360-883F-84FB66924B28}"/>
    <cellStyle name="Navadno 3 4 3 7 2" xfId="21438" xr:uid="{F14CCC22-11C6-4F24-A98D-BE2BE258C237}"/>
    <cellStyle name="Navadno 3 4 3 8" xfId="21439" xr:uid="{D4E0011A-52BF-46C9-81B7-7BA64E41F4C3}"/>
    <cellStyle name="Navadno 3 4 3 8 2" xfId="21440" xr:uid="{0CB8DCA7-0929-43DE-A51B-7F3C287D9AAC}"/>
    <cellStyle name="Navadno 3 4 3 9" xfId="21441" xr:uid="{4C5D7562-4D95-4DF2-A5AD-1A364ECA120C}"/>
    <cellStyle name="Navadno 3 4 4" xfId="2426" xr:uid="{00000000-0005-0000-0000-0000DE0E0000}"/>
    <cellStyle name="Navadno 3 4 4 10" xfId="34408" xr:uid="{6FC67387-5D70-4504-8FCC-94D29736E3FC}"/>
    <cellStyle name="Navadno 3 4 4 11" xfId="35717" xr:uid="{B1A5DADC-1386-4811-8A00-198EA1347304}"/>
    <cellStyle name="Navadno 3 4 4 2" xfId="2427" xr:uid="{00000000-0005-0000-0000-0000DF0E0000}"/>
    <cellStyle name="Navadno 3 4 4 2 2" xfId="21444" xr:uid="{242E5906-A010-43AB-A522-ACBECCF06F04}"/>
    <cellStyle name="Navadno 3 4 4 2 2 2" xfId="21445" xr:uid="{141F1115-E2BE-4F85-9FC4-07C3C7F31B59}"/>
    <cellStyle name="Navadno 3 4 4 2 2 2 2" xfId="21446" xr:uid="{FD5DA23D-3D88-4FC5-91E9-4C3C477B045F}"/>
    <cellStyle name="Navadno 3 4 4 2 2 3" xfId="21447" xr:uid="{3E21BE0B-C75D-450E-8153-B2CD65555EC7}"/>
    <cellStyle name="Navadno 3 4 4 2 3" xfId="21448" xr:uid="{45F6CD22-CF0A-4ECF-B342-F81E0935AFF0}"/>
    <cellStyle name="Navadno 3 4 4 2 3 2" xfId="21449" xr:uid="{C4F5BFCB-4B70-4173-9713-294CAE7AB115}"/>
    <cellStyle name="Navadno 3 4 4 2 4" xfId="21450" xr:uid="{39B12C03-9540-4093-805D-0C48C1A87242}"/>
    <cellStyle name="Navadno 3 4 4 2 4 2" xfId="21451" xr:uid="{F2DEEA4B-0D90-4548-BE09-C77CF5BA5CD9}"/>
    <cellStyle name="Navadno 3 4 4 2 5" xfId="21452" xr:uid="{C4C66F67-CF2A-48DE-A3F2-DB760F45ABC2}"/>
    <cellStyle name="Navadno 3 4 4 2 6" xfId="21443" xr:uid="{A7D07140-E992-45E2-9654-BC05BE529FDF}"/>
    <cellStyle name="Navadno 3 4 4 2 7" xfId="34409" xr:uid="{09A94B5E-07C6-4AB3-8D4C-752CBD877255}"/>
    <cellStyle name="Navadno 3 4 4 2 8" xfId="36013" xr:uid="{C029DB0B-9D69-4101-BC73-C40EA381CCDF}"/>
    <cellStyle name="Navadno 3 4 4 3" xfId="2428" xr:uid="{00000000-0005-0000-0000-0000E00E0000}"/>
    <cellStyle name="Navadno 3 4 4 3 2" xfId="21454" xr:uid="{E5E89C8D-20DE-4143-AEBD-78A14C2FEF3D}"/>
    <cellStyle name="Navadno 3 4 4 3 2 2" xfId="21455" xr:uid="{0041987D-5A93-458D-98CF-AEDE06351CDF}"/>
    <cellStyle name="Navadno 3 4 4 3 2 2 2" xfId="21456" xr:uid="{180A3CF9-06D6-402C-97E7-11051921B57E}"/>
    <cellStyle name="Navadno 3 4 4 3 2 3" xfId="21457" xr:uid="{67969373-E351-4D2B-AFFA-1D1B75598201}"/>
    <cellStyle name="Navadno 3 4 4 3 3" xfId="21458" xr:uid="{ABFCFF5F-68CC-4A25-BD94-395846E0726A}"/>
    <cellStyle name="Navadno 3 4 4 3 3 2" xfId="21459" xr:uid="{F495D1AA-5520-4902-BCD1-E3D3D7A1D99A}"/>
    <cellStyle name="Navadno 3 4 4 3 4" xfId="21460" xr:uid="{9696C0D4-14BF-464A-B008-77E488119236}"/>
    <cellStyle name="Navadno 3 4 4 3 4 2" xfId="21461" xr:uid="{EAD13B45-34D4-402C-B838-577172480615}"/>
    <cellStyle name="Navadno 3 4 4 3 5" xfId="21462" xr:uid="{800BAC4A-6B6B-483A-B67D-EF2F38E5F679}"/>
    <cellStyle name="Navadno 3 4 4 3 6" xfId="21453" xr:uid="{F4588BE8-8A5E-4B73-B88B-AB6F502BA21A}"/>
    <cellStyle name="Navadno 3 4 4 3 7" xfId="34410" xr:uid="{A2C5B289-F2C1-45CD-A992-8C8539EB5CE3}"/>
    <cellStyle name="Navadno 3 4 4 3 8" xfId="36115" xr:uid="{DF5AFA87-E01B-4013-B5D9-155244167E77}"/>
    <cellStyle name="Navadno 3 4 4 4" xfId="2429" xr:uid="{00000000-0005-0000-0000-0000E10E0000}"/>
    <cellStyle name="Navadno 3 4 4 4 2" xfId="21464" xr:uid="{24B4ED3D-023C-45A3-BA6B-FC137F16DB57}"/>
    <cellStyle name="Navadno 3 4 4 4 2 2" xfId="21465" xr:uid="{3DD276D5-1C3A-4908-BFB6-719035AB18BD}"/>
    <cellStyle name="Navadno 3 4 4 4 2 2 2" xfId="21466" xr:uid="{2EFCABEE-7387-47BB-BD75-959C1D7B8274}"/>
    <cellStyle name="Navadno 3 4 4 4 2 3" xfId="21467" xr:uid="{B1ED2CFE-C27B-4876-BD15-8653FA77843E}"/>
    <cellStyle name="Navadno 3 4 4 4 3" xfId="21468" xr:uid="{0A2B9CD6-98D7-496B-921D-A7068E369DEE}"/>
    <cellStyle name="Navadno 3 4 4 4 3 2" xfId="21469" xr:uid="{0AF89157-A1F7-4BF7-83E4-C54742BE02C3}"/>
    <cellStyle name="Navadno 3 4 4 4 4" xfId="21470" xr:uid="{249A9CF8-91C0-4416-BE64-117C1253858D}"/>
    <cellStyle name="Navadno 3 4 4 4 4 2" xfId="21471" xr:uid="{08483E26-7804-46B0-85B0-B4252D04B9E4}"/>
    <cellStyle name="Navadno 3 4 4 4 5" xfId="21472" xr:uid="{1CB59516-CFB5-49B3-A4D2-566E0A20248D}"/>
    <cellStyle name="Navadno 3 4 4 4 6" xfId="21463" xr:uid="{BE268603-5C3E-4CB0-B696-AFD9842FBC64}"/>
    <cellStyle name="Navadno 3 4 4 4 7" xfId="34411" xr:uid="{248DA2FB-D726-4BB8-9C25-23EF2E1D9A88}"/>
    <cellStyle name="Navadno 3 4 4 4 8" xfId="36517" xr:uid="{1F3249D6-CA04-4A99-9279-E8046954BC3F}"/>
    <cellStyle name="Navadno 3 4 4 5" xfId="21473" xr:uid="{A8F7FA22-2D18-413D-8139-8A436C10E97C}"/>
    <cellStyle name="Navadno 3 4 4 5 2" xfId="21474" xr:uid="{E2639AB2-D442-462C-84C3-0DE33CA75859}"/>
    <cellStyle name="Navadno 3 4 4 5 2 2" xfId="21475" xr:uid="{3EEEE12E-C62D-46CA-9F30-B4393E8D0C88}"/>
    <cellStyle name="Navadno 3 4 4 5 3" xfId="21476" xr:uid="{93A5EA70-8939-418E-86F9-A03B643836AB}"/>
    <cellStyle name="Navadno 3 4 4 6" xfId="21477" xr:uid="{77C65140-03F9-45F1-9356-E1CC6C199DB6}"/>
    <cellStyle name="Navadno 3 4 4 6 2" xfId="21478" xr:uid="{FC168E31-7479-4C25-9CCF-1658782A52D0}"/>
    <cellStyle name="Navadno 3 4 4 7" xfId="21479" xr:uid="{31C0335A-0E5F-46B2-B9EC-110C37498BBA}"/>
    <cellStyle name="Navadno 3 4 4 7 2" xfId="21480" xr:uid="{49423226-F234-485F-B3AA-02D4054E86C3}"/>
    <cellStyle name="Navadno 3 4 4 8" xfId="21481" xr:uid="{D97C17F1-E55E-4DFE-B321-5606CFE9DA20}"/>
    <cellStyle name="Navadno 3 4 4 9" xfId="21442" xr:uid="{4C379029-0487-477F-A2D2-5E371DDABAA8}"/>
    <cellStyle name="Navadno 3 4 5" xfId="2430" xr:uid="{00000000-0005-0000-0000-0000E20E0000}"/>
    <cellStyle name="Navadno 3 4 5 2" xfId="21482" xr:uid="{32A30AFF-2992-4341-9688-10CFDF2C81BC}"/>
    <cellStyle name="Navadno 3 4 6" xfId="2431" xr:uid="{00000000-0005-0000-0000-0000E30E0000}"/>
    <cellStyle name="Navadno 3 4 6 2" xfId="21484" xr:uid="{BCB6646D-2D28-4524-AF30-CB6E03BEAFE1}"/>
    <cellStyle name="Navadno 3 4 6 2 2" xfId="21485" xr:uid="{B211ED57-B6B0-4942-B4C7-B30321BDD015}"/>
    <cellStyle name="Navadno 3 4 6 2 2 2" xfId="21486" xr:uid="{BFE594F9-A1D8-4CA8-A6C0-F58A79858F9B}"/>
    <cellStyle name="Navadno 3 4 6 2 3" xfId="21487" xr:uid="{6A6F24D4-3A5B-469A-8DCD-B5AB0BD1E60A}"/>
    <cellStyle name="Navadno 3 4 6 3" xfId="21488" xr:uid="{013AC3F9-AED8-409B-9EF4-E34B0D42D5F1}"/>
    <cellStyle name="Navadno 3 4 6 3 2" xfId="21489" xr:uid="{D6070647-EFF9-462D-A3CE-71BFEE2D5428}"/>
    <cellStyle name="Navadno 3 4 6 4" xfId="21490" xr:uid="{7F31D2C2-97D2-4B77-935E-AA716A2959C0}"/>
    <cellStyle name="Navadno 3 4 6 4 2" xfId="21491" xr:uid="{818F8D7F-BCF0-42CE-8AFD-61B7745DB5DB}"/>
    <cellStyle name="Navadno 3 4 6 5" xfId="21492" xr:uid="{3DFD3AED-3496-425B-9B19-4E208875F13F}"/>
    <cellStyle name="Navadno 3 4 6 6" xfId="21483" xr:uid="{BC547A34-1482-4612-8A84-B41E6EE1CBF3}"/>
    <cellStyle name="Navadno 3 4 6 7" xfId="34412" xr:uid="{FD1A75E1-764A-429F-9174-5A1FFB504D7D}"/>
    <cellStyle name="Navadno 3 4 6 8" xfId="36006" xr:uid="{E6B0E639-5A1B-4BEE-89AD-588D27E1B950}"/>
    <cellStyle name="Navadno 3 4 7" xfId="2432" xr:uid="{00000000-0005-0000-0000-0000E40E0000}"/>
    <cellStyle name="Navadno 3 4 7 2" xfId="21494" xr:uid="{654CCCFA-279D-4C39-8214-E5BE3A017EE4}"/>
    <cellStyle name="Navadno 3 4 7 2 2" xfId="21495" xr:uid="{CFC19A8E-618A-42B4-B515-9BAC35FDA8C4}"/>
    <cellStyle name="Navadno 3 4 7 2 2 2" xfId="21496" xr:uid="{540FA254-6841-40AA-B9B1-27A09B92D356}"/>
    <cellStyle name="Navadno 3 4 7 2 3" xfId="21497" xr:uid="{D1313253-E533-42E2-BB30-1CD53A55F6D6}"/>
    <cellStyle name="Navadno 3 4 7 3" xfId="21498" xr:uid="{0D0E0E58-059D-4B64-8697-7009DB8F294C}"/>
    <cellStyle name="Navadno 3 4 7 3 2" xfId="21499" xr:uid="{70B4BD72-E8CF-48C3-B776-C7D312CF7F6B}"/>
    <cellStyle name="Navadno 3 4 7 4" xfId="21500" xr:uid="{3CE42954-4698-4978-8FDB-A40F8FB90DA2}"/>
    <cellStyle name="Navadno 3 4 7 4 2" xfId="21501" xr:uid="{BCC11C60-4795-43B8-B0B1-A185ACCC92F9}"/>
    <cellStyle name="Navadno 3 4 7 5" xfId="21502" xr:uid="{8451A2CD-AA2F-4CB9-900B-A2BE4EAB04FE}"/>
    <cellStyle name="Navadno 3 4 7 6" xfId="21493" xr:uid="{0980F0CE-5B72-402B-BD2F-7316E794C7ED}"/>
    <cellStyle name="Navadno 3 4 7 7" xfId="34413" xr:uid="{76529779-D7B4-4CB0-9E09-7295A55D11DB}"/>
    <cellStyle name="Navadno 3 4 7 8" xfId="36108" xr:uid="{2C6968FD-B2C4-48A3-8C20-402905817700}"/>
    <cellStyle name="Navadno 3 4 8" xfId="2433" xr:uid="{00000000-0005-0000-0000-0000E50E0000}"/>
    <cellStyle name="Navadno 3 4 8 2" xfId="21504" xr:uid="{D01CDE0F-F619-4052-8191-DACF8257D5EC}"/>
    <cellStyle name="Navadno 3 4 8 2 2" xfId="21505" xr:uid="{3BC1F008-4EA9-4F63-84CC-6C0FA718488E}"/>
    <cellStyle name="Navadno 3 4 8 2 2 2" xfId="21506" xr:uid="{674783E1-5AA6-4E98-B8E9-187C46B04146}"/>
    <cellStyle name="Navadno 3 4 8 2 3" xfId="21507" xr:uid="{F67B48CB-32F3-4888-B7CC-F7A2812AD92D}"/>
    <cellStyle name="Navadno 3 4 8 3" xfId="21508" xr:uid="{86871908-3586-444F-9E62-ADD1CA123473}"/>
    <cellStyle name="Navadno 3 4 8 3 2" xfId="21509" xr:uid="{A04AC667-E746-45E0-A138-03E85E44DCF8}"/>
    <cellStyle name="Navadno 3 4 8 4" xfId="21510" xr:uid="{5EFFB7D5-1EFB-4EB6-9A3E-7F7AD12D5C69}"/>
    <cellStyle name="Navadno 3 4 8 4 2" xfId="21511" xr:uid="{E06CDA04-7B06-4BB5-82B4-7A09FF29EB91}"/>
    <cellStyle name="Navadno 3 4 8 5" xfId="21512" xr:uid="{80564369-8709-4C64-800D-EEFFF3672015}"/>
    <cellStyle name="Navadno 3 4 8 6" xfId="21503" xr:uid="{E07758C8-A5A9-4622-9671-D612DED5D617}"/>
    <cellStyle name="Navadno 3 4 8 7" xfId="34414" xr:uid="{A43D8CA5-468C-4969-A32D-D45067417AB5}"/>
    <cellStyle name="Navadno 3 4 8 8" xfId="36510" xr:uid="{74A3B8F3-613F-4563-933D-39A7DFB5F9A4}"/>
    <cellStyle name="Navadno 3 4 9" xfId="21513" xr:uid="{48D5D483-D8A8-4134-B869-0A64924DAC55}"/>
    <cellStyle name="Navadno 3 4 9 2" xfId="21514" xr:uid="{175FCABD-8009-4AB8-A771-0B397DB7A4F2}"/>
    <cellStyle name="Navadno 3 4 9 2 2" xfId="21515" xr:uid="{C275EE7D-795F-483A-9690-11F4CD24D4D2}"/>
    <cellStyle name="Navadno 3 4 9 3" xfId="21516" xr:uid="{AF21CAD2-FDA3-47EC-8123-0732715DC124}"/>
    <cellStyle name="Navadno 3 5" xfId="2434" xr:uid="{00000000-0005-0000-0000-0000E60E0000}"/>
    <cellStyle name="Navadno 3 5 10" xfId="21518" xr:uid="{97446D01-6DC2-4626-9DD0-509B9534F5D3}"/>
    <cellStyle name="Navadno 3 5 10 2" xfId="21519" xr:uid="{FA2125B4-8059-410C-9152-C9FA0BAD086D}"/>
    <cellStyle name="Navadno 3 5 11" xfId="21520" xr:uid="{1DD3BA94-1C4C-48A5-9A85-51446A79F45E}"/>
    <cellStyle name="Navadno 3 5 12" xfId="21517" xr:uid="{EB0F4BFC-B4FE-4BCE-8978-2464DA3C2B0A}"/>
    <cellStyle name="Navadno 3 5 13" xfId="32782" xr:uid="{AB9DF641-33FE-48FF-B182-503B71A3D93D}"/>
    <cellStyle name="Navadno 3 5 14" xfId="32835" xr:uid="{B7925495-0713-44D9-A601-E206053BC3A8}"/>
    <cellStyle name="Navadno 3 5 15" xfId="35718" xr:uid="{FDC8BCAD-C6CA-4362-BF50-FD1B0861100A}"/>
    <cellStyle name="Navadno 3 5 2" xfId="2435" xr:uid="{00000000-0005-0000-0000-0000E70E0000}"/>
    <cellStyle name="Navadno 3 5 2 10" xfId="21521" xr:uid="{31B7CB02-B2AD-4AE9-A68A-8C26FF1A07A0}"/>
    <cellStyle name="Navadno 3 5 2 11" xfId="32803" xr:uid="{563EA578-4113-4D30-B223-5DD25724C164}"/>
    <cellStyle name="Navadno 3 5 2 12" xfId="32836" xr:uid="{248A2B0D-63F8-4644-BDA4-E179BC8D5DEF}"/>
    <cellStyle name="Navadno 3 5 2 13" xfId="35719" xr:uid="{56ADE062-D02F-4BF0-96E2-6B0DCF3F9B6B}"/>
    <cellStyle name="Navadno 3 5 2 2" xfId="2436" xr:uid="{00000000-0005-0000-0000-0000E80E0000}"/>
    <cellStyle name="Navadno 3 5 2 2 10" xfId="34415" xr:uid="{88411E22-C5A3-4F76-9559-6BE7CD53EACD}"/>
    <cellStyle name="Navadno 3 5 2 2 11" xfId="35720" xr:uid="{345B21AE-D648-4445-A187-9C17738AD230}"/>
    <cellStyle name="Navadno 3 5 2 2 2" xfId="2437" xr:uid="{00000000-0005-0000-0000-0000E90E0000}"/>
    <cellStyle name="Navadno 3 5 2 2 2 2" xfId="21524" xr:uid="{8459F45C-4A13-4F68-8AE5-ABAF812D4EEE}"/>
    <cellStyle name="Navadno 3 5 2 2 2 2 2" xfId="21525" xr:uid="{B932C1DE-06A4-4EBB-BD8B-5274377C189E}"/>
    <cellStyle name="Navadno 3 5 2 2 2 2 2 2" xfId="21526" xr:uid="{56937C07-4535-47DC-A6B1-5EFCB4C3288F}"/>
    <cellStyle name="Navadno 3 5 2 2 2 2 3" xfId="21527" xr:uid="{76CEE309-134B-4C3E-BA34-1DB13AC81388}"/>
    <cellStyle name="Navadno 3 5 2 2 2 3" xfId="21528" xr:uid="{9E500571-010B-4EB0-900B-241BF0134D7D}"/>
    <cellStyle name="Navadno 3 5 2 2 2 3 2" xfId="21529" xr:uid="{DC6DED0C-6F00-4762-AD17-A0B16AF97C1D}"/>
    <cellStyle name="Navadno 3 5 2 2 2 4" xfId="21530" xr:uid="{F84A1965-EF64-4900-A5DA-A2455B8AA4F2}"/>
    <cellStyle name="Navadno 3 5 2 2 2 4 2" xfId="21531" xr:uid="{943C7246-BDB0-4DC6-B84E-8C226D101475}"/>
    <cellStyle name="Navadno 3 5 2 2 2 5" xfId="21532" xr:uid="{D28CA679-D56D-40A5-AEF4-AFF8E47E37D2}"/>
    <cellStyle name="Navadno 3 5 2 2 2 6" xfId="21523" xr:uid="{04B098CD-A07E-423E-8E61-6B120CE34EB7}"/>
    <cellStyle name="Navadno 3 5 2 2 2 7" xfId="34416" xr:uid="{DD22D365-CAE8-4BE3-BF5F-87A8D93371BD}"/>
    <cellStyle name="Navadno 3 5 2 2 2 8" xfId="36016" xr:uid="{F2EC9F1D-33CC-4E9E-A649-6A8D5507978C}"/>
    <cellStyle name="Navadno 3 5 2 2 3" xfId="2438" xr:uid="{00000000-0005-0000-0000-0000EA0E0000}"/>
    <cellStyle name="Navadno 3 5 2 2 3 2" xfId="21534" xr:uid="{6B4EAB35-69FF-40F8-A74C-A6E845C190B6}"/>
    <cellStyle name="Navadno 3 5 2 2 3 2 2" xfId="21535" xr:uid="{4E1F530A-FF8C-4190-88BD-BF73083F9971}"/>
    <cellStyle name="Navadno 3 5 2 2 3 2 2 2" xfId="21536" xr:uid="{2BEA30C8-6D8C-468E-879C-392E61B9AAFA}"/>
    <cellStyle name="Navadno 3 5 2 2 3 2 3" xfId="21537" xr:uid="{DAEFE6D6-A97E-48B2-98C2-E3D59A78EA4A}"/>
    <cellStyle name="Navadno 3 5 2 2 3 3" xfId="21538" xr:uid="{8ED282A3-DBCE-4FA4-A7B7-EA3E4FB7A193}"/>
    <cellStyle name="Navadno 3 5 2 2 3 3 2" xfId="21539" xr:uid="{9B1F5198-4D84-41B0-9A06-68CEA9967504}"/>
    <cellStyle name="Navadno 3 5 2 2 3 4" xfId="21540" xr:uid="{6601E200-C468-4496-96E0-2B1099BDFED8}"/>
    <cellStyle name="Navadno 3 5 2 2 3 4 2" xfId="21541" xr:uid="{F5BE1787-911B-46F6-B516-B8350BDA3276}"/>
    <cellStyle name="Navadno 3 5 2 2 3 5" xfId="21542" xr:uid="{3F11C985-E338-479C-9EC3-D83D8D2CE070}"/>
    <cellStyle name="Navadno 3 5 2 2 3 6" xfId="21533" xr:uid="{4A8DB2F1-F983-4F4B-A6F3-78DC016D7B19}"/>
    <cellStyle name="Navadno 3 5 2 2 3 7" xfId="34417" xr:uid="{76A996D2-1D53-4715-B1A9-46C17E4499F7}"/>
    <cellStyle name="Navadno 3 5 2 2 3 8" xfId="36118" xr:uid="{E408BEF8-130F-4221-B5CE-D802807F7987}"/>
    <cellStyle name="Navadno 3 5 2 2 4" xfId="2439" xr:uid="{00000000-0005-0000-0000-0000EB0E0000}"/>
    <cellStyle name="Navadno 3 5 2 2 4 2" xfId="21544" xr:uid="{6EFE5F14-957C-49E4-A2AE-8CADF490FCE7}"/>
    <cellStyle name="Navadno 3 5 2 2 4 2 2" xfId="21545" xr:uid="{1F314271-B9C1-4F97-8ED8-B50AE455981C}"/>
    <cellStyle name="Navadno 3 5 2 2 4 2 2 2" xfId="21546" xr:uid="{A55136EC-A205-4DDE-8720-03220091E52D}"/>
    <cellStyle name="Navadno 3 5 2 2 4 2 3" xfId="21547" xr:uid="{0A5E1CEF-E80E-4D50-9B01-7C8BF93AF2BD}"/>
    <cellStyle name="Navadno 3 5 2 2 4 3" xfId="21548" xr:uid="{03F44716-416F-4BD3-8D09-0B4BA34628BB}"/>
    <cellStyle name="Navadno 3 5 2 2 4 3 2" xfId="21549" xr:uid="{371C5E77-39C9-4E4E-B2AE-FFC706F6517F}"/>
    <cellStyle name="Navadno 3 5 2 2 4 4" xfId="21550" xr:uid="{C083B2AF-7E75-4190-9606-9C8A12AE3731}"/>
    <cellStyle name="Navadno 3 5 2 2 4 4 2" xfId="21551" xr:uid="{01395D7D-EAC9-4868-B3F6-ED919E7B8A1F}"/>
    <cellStyle name="Navadno 3 5 2 2 4 5" xfId="21552" xr:uid="{7BE218BE-991D-43CA-9B7F-9073F859EDBD}"/>
    <cellStyle name="Navadno 3 5 2 2 4 6" xfId="21543" xr:uid="{A4C9095A-4DF8-40B4-A09E-8F33F80F6854}"/>
    <cellStyle name="Navadno 3 5 2 2 4 7" xfId="34418" xr:uid="{7456619B-0098-4678-B487-EFED5B5BFE39}"/>
    <cellStyle name="Navadno 3 5 2 2 4 8" xfId="36520" xr:uid="{908B30FA-D26E-47D3-B2D9-396CCC70B185}"/>
    <cellStyle name="Navadno 3 5 2 2 5" xfId="21553" xr:uid="{1EBBEE09-1B5F-4811-A875-82B5A7D70627}"/>
    <cellStyle name="Navadno 3 5 2 2 5 2" xfId="21554" xr:uid="{1B5528EA-162C-44E1-8C93-E093F4E4E742}"/>
    <cellStyle name="Navadno 3 5 2 2 5 2 2" xfId="21555" xr:uid="{851A4BB9-915B-417E-B0E6-048313E51D86}"/>
    <cellStyle name="Navadno 3 5 2 2 5 3" xfId="21556" xr:uid="{A3C73C31-BFC7-4F22-88FF-012577690D7C}"/>
    <cellStyle name="Navadno 3 5 2 2 6" xfId="21557" xr:uid="{301ADB73-E7A0-41D0-94BC-F4DECAE78564}"/>
    <cellStyle name="Navadno 3 5 2 2 6 2" xfId="21558" xr:uid="{5DB36784-0B5A-4D79-9048-17C0E42BE8D0}"/>
    <cellStyle name="Navadno 3 5 2 2 7" xfId="21559" xr:uid="{E27517ED-6E4E-49F0-AB7A-CE5C2BECC128}"/>
    <cellStyle name="Navadno 3 5 2 2 7 2" xfId="21560" xr:uid="{779787C9-3FA6-4635-9112-9CF21178FD68}"/>
    <cellStyle name="Navadno 3 5 2 2 8" xfId="21561" xr:uid="{7EAA4130-5BE1-4BBF-8FBC-45BC6DF6C5A2}"/>
    <cellStyle name="Navadno 3 5 2 2 9" xfId="21522" xr:uid="{9477C5BC-3BCC-4F6D-92C0-FE510BAC83C6}"/>
    <cellStyle name="Navadno 3 5 2 3" xfId="2440" xr:uid="{00000000-0005-0000-0000-0000EC0E0000}"/>
    <cellStyle name="Navadno 3 5 2 3 2" xfId="21563" xr:uid="{03590184-25F1-4149-9DD3-E0533FD03EE2}"/>
    <cellStyle name="Navadno 3 5 2 3 2 2" xfId="21564" xr:uid="{C15F3673-CC27-43B4-8AF0-10FB1A7B455C}"/>
    <cellStyle name="Navadno 3 5 2 3 2 2 2" xfId="21565" xr:uid="{9C6C3071-4747-40E2-A5B4-0150F91F19D2}"/>
    <cellStyle name="Navadno 3 5 2 3 2 3" xfId="21566" xr:uid="{36CA4103-A6AF-4F7F-A58E-AFA9355D5381}"/>
    <cellStyle name="Navadno 3 5 2 3 3" xfId="21567" xr:uid="{C3AF1C57-F6BD-499A-93C6-BF046023AF4F}"/>
    <cellStyle name="Navadno 3 5 2 3 3 2" xfId="21568" xr:uid="{5210DE5A-8C28-424F-9E22-C64CD1F96532}"/>
    <cellStyle name="Navadno 3 5 2 3 4" xfId="21569" xr:uid="{193DF732-6146-4D4E-BE6D-9DAC1F80EF6D}"/>
    <cellStyle name="Navadno 3 5 2 3 4 2" xfId="21570" xr:uid="{33FFEFD2-C552-4050-AC15-55473D1B6B57}"/>
    <cellStyle name="Navadno 3 5 2 3 5" xfId="21571" xr:uid="{71709F2E-A21F-4868-9379-82A34F3D774B}"/>
    <cellStyle name="Navadno 3 5 2 3 6" xfId="21562" xr:uid="{0C579C2D-0487-448A-825C-EE8E740595EE}"/>
    <cellStyle name="Navadno 3 5 2 3 7" xfId="34419" xr:uid="{E520B4BB-25A0-4581-8402-D769C59C197E}"/>
    <cellStyle name="Navadno 3 5 2 3 8" xfId="36015" xr:uid="{11F23BED-FDE2-41A5-A5C7-3F2D94A7A903}"/>
    <cellStyle name="Navadno 3 5 2 4" xfId="2441" xr:uid="{00000000-0005-0000-0000-0000ED0E0000}"/>
    <cellStyle name="Navadno 3 5 2 4 2" xfId="21573" xr:uid="{E8EC9CC0-9F97-4226-9F54-4D4A5254D522}"/>
    <cellStyle name="Navadno 3 5 2 4 2 2" xfId="21574" xr:uid="{24A4F0EC-5154-4C1B-B445-979F80FCB838}"/>
    <cellStyle name="Navadno 3 5 2 4 2 2 2" xfId="21575" xr:uid="{72A47735-0308-4F88-81BB-8BFB987E7C22}"/>
    <cellStyle name="Navadno 3 5 2 4 2 3" xfId="21576" xr:uid="{8F064B0E-B192-451E-8083-80F9FC8B642D}"/>
    <cellStyle name="Navadno 3 5 2 4 3" xfId="21577" xr:uid="{3D826F2E-B82F-4DED-9C81-B29510118D44}"/>
    <cellStyle name="Navadno 3 5 2 4 3 2" xfId="21578" xr:uid="{55D6AACD-6230-4C9F-93A9-CECB352F77ED}"/>
    <cellStyle name="Navadno 3 5 2 4 4" xfId="21579" xr:uid="{CA965B08-5F02-4EEE-B627-D8D5CC484644}"/>
    <cellStyle name="Navadno 3 5 2 4 4 2" xfId="21580" xr:uid="{BA4053EB-ECB0-49E9-B652-51EEF13F7D5F}"/>
    <cellStyle name="Navadno 3 5 2 4 5" xfId="21581" xr:uid="{9E6A752A-5300-48C4-B172-926A2842E873}"/>
    <cellStyle name="Navadno 3 5 2 4 6" xfId="21572" xr:uid="{FDE93442-D40E-42C6-A3CE-1F3E6FB5C33F}"/>
    <cellStyle name="Navadno 3 5 2 4 7" xfId="34420" xr:uid="{77963CFD-CC8E-465B-9311-62C87110BBDE}"/>
    <cellStyle name="Navadno 3 5 2 4 8" xfId="36117" xr:uid="{2B83F003-6777-42E7-9E12-F0F6E3F2E67A}"/>
    <cellStyle name="Navadno 3 5 2 5" xfId="2442" xr:uid="{00000000-0005-0000-0000-0000EE0E0000}"/>
    <cellStyle name="Navadno 3 5 2 5 2" xfId="21583" xr:uid="{5354A951-7E6B-4815-903F-A102D7BEC844}"/>
    <cellStyle name="Navadno 3 5 2 5 2 2" xfId="21584" xr:uid="{DB9097DD-C2C4-4CAF-A3C4-8B9396A8DA1B}"/>
    <cellStyle name="Navadno 3 5 2 5 2 2 2" xfId="21585" xr:uid="{D1B0FB37-2F51-4DA5-A7E6-B23EC369857E}"/>
    <cellStyle name="Navadno 3 5 2 5 2 3" xfId="21586" xr:uid="{F618CE29-2C34-4D21-A0ED-30509602969D}"/>
    <cellStyle name="Navadno 3 5 2 5 3" xfId="21587" xr:uid="{AA9214EC-921D-42AA-8C3E-BC7127EACAC5}"/>
    <cellStyle name="Navadno 3 5 2 5 3 2" xfId="21588" xr:uid="{2723FD9F-D07E-4CD7-84DD-167EF992DD14}"/>
    <cellStyle name="Navadno 3 5 2 5 4" xfId="21589" xr:uid="{3189C8F0-FF56-4B4C-BC48-958CC528997E}"/>
    <cellStyle name="Navadno 3 5 2 5 4 2" xfId="21590" xr:uid="{D470D1B1-8B84-4EA9-9173-BEE6D3116CE8}"/>
    <cellStyle name="Navadno 3 5 2 5 5" xfId="21591" xr:uid="{CB0BE3B0-83BA-4A81-A1A5-6CEC9FC1D442}"/>
    <cellStyle name="Navadno 3 5 2 5 6" xfId="21582" xr:uid="{315B6980-1C16-4221-8D0B-D895B90D0186}"/>
    <cellStyle name="Navadno 3 5 2 5 7" xfId="34421" xr:uid="{0185D3F3-BD10-49F7-BC83-A484DBE98BF5}"/>
    <cellStyle name="Navadno 3 5 2 5 8" xfId="36519" xr:uid="{D3B6BE61-F295-42BA-972A-1E6A06C9A65E}"/>
    <cellStyle name="Navadno 3 5 2 6" xfId="21592" xr:uid="{DFAB5463-6541-48D7-A300-9A7E99B307AA}"/>
    <cellStyle name="Navadno 3 5 2 6 2" xfId="21593" xr:uid="{02E9C7A7-353D-457F-B71F-BB1D60151723}"/>
    <cellStyle name="Navadno 3 5 2 6 2 2" xfId="21594" xr:uid="{0F80A41B-18A4-4F29-AF32-D412DDCB78B2}"/>
    <cellStyle name="Navadno 3 5 2 6 3" xfId="21595" xr:uid="{1E2A370E-AC7A-4B87-8F8F-07431D74130A}"/>
    <cellStyle name="Navadno 3 5 2 7" xfId="21596" xr:uid="{16636EBA-13FB-4B47-BD2D-C77B5D3F429D}"/>
    <cellStyle name="Navadno 3 5 2 7 2" xfId="21597" xr:uid="{5FFD0429-3580-4739-A0B0-5ABF6F3BBFEA}"/>
    <cellStyle name="Navadno 3 5 2 8" xfId="21598" xr:uid="{0DECE702-1097-4BC2-A12C-52AFA65D58F3}"/>
    <cellStyle name="Navadno 3 5 2 8 2" xfId="21599" xr:uid="{3791E53A-9BC8-4486-ACA0-1E794D266583}"/>
    <cellStyle name="Navadno 3 5 2 9" xfId="21600" xr:uid="{608B85BD-4E9D-47C3-9C4E-7CDBB8E10A25}"/>
    <cellStyle name="Navadno 3 5 3" xfId="2443" xr:uid="{00000000-0005-0000-0000-0000EF0E0000}"/>
    <cellStyle name="Navadno 3 5 3 10" xfId="34422" xr:uid="{7EDE6A4A-B6B7-4FEF-8CED-3E8572F7DB2E}"/>
    <cellStyle name="Navadno 3 5 3 11" xfId="35721" xr:uid="{8F683F88-00F0-4FAD-A5D4-C460B1E6E9CC}"/>
    <cellStyle name="Navadno 3 5 3 2" xfId="2444" xr:uid="{00000000-0005-0000-0000-0000F00E0000}"/>
    <cellStyle name="Navadno 3 5 3 2 2" xfId="21603" xr:uid="{4B9FF698-B692-425B-BE1A-38ED6F8D0DE8}"/>
    <cellStyle name="Navadno 3 5 3 2 2 2" xfId="21604" xr:uid="{FE6B5091-1424-433B-A2A2-787FB0EC501A}"/>
    <cellStyle name="Navadno 3 5 3 2 2 2 2" xfId="21605" xr:uid="{303A24D9-AF8F-4F9A-8A69-34FF43011B2E}"/>
    <cellStyle name="Navadno 3 5 3 2 2 3" xfId="21606" xr:uid="{7DDF09F3-E831-4720-88B8-20A30167B704}"/>
    <cellStyle name="Navadno 3 5 3 2 3" xfId="21607" xr:uid="{8E7C50B4-56D8-4FC6-B14B-4DF1926C3445}"/>
    <cellStyle name="Navadno 3 5 3 2 3 2" xfId="21608" xr:uid="{F8C7A6EA-4977-4EA1-9B12-86D78250BFC6}"/>
    <cellStyle name="Navadno 3 5 3 2 4" xfId="21609" xr:uid="{72C42499-1818-4A09-99FD-D1F06E34B008}"/>
    <cellStyle name="Navadno 3 5 3 2 4 2" xfId="21610" xr:uid="{3997811E-1F97-4AB7-9DAB-9FCE796A97C1}"/>
    <cellStyle name="Navadno 3 5 3 2 5" xfId="21611" xr:uid="{1A9D8FA3-E42F-43E8-B96A-59F2A4D397F2}"/>
    <cellStyle name="Navadno 3 5 3 2 6" xfId="21602" xr:uid="{A01E6BAC-7DE1-4E44-9222-850F882F6594}"/>
    <cellStyle name="Navadno 3 5 3 2 7" xfId="34423" xr:uid="{D0ECD494-AF47-4B84-A33C-87F4F97EA0F6}"/>
    <cellStyle name="Navadno 3 5 3 2 8" xfId="36017" xr:uid="{C9F2CC83-6FAB-4B9B-865F-37517751D2D7}"/>
    <cellStyle name="Navadno 3 5 3 3" xfId="2445" xr:uid="{00000000-0005-0000-0000-0000F10E0000}"/>
    <cellStyle name="Navadno 3 5 3 3 2" xfId="21613" xr:uid="{931F665A-B19A-4836-91B0-FBF7E75A4D9B}"/>
    <cellStyle name="Navadno 3 5 3 3 2 2" xfId="21614" xr:uid="{9FC2C88D-84A4-4A9E-91AF-A98907E28889}"/>
    <cellStyle name="Navadno 3 5 3 3 2 2 2" xfId="21615" xr:uid="{DEFBB6B7-D155-427D-8E7D-DDB35FDAC522}"/>
    <cellStyle name="Navadno 3 5 3 3 2 3" xfId="21616" xr:uid="{5F76D3F3-27CC-4236-A9F3-2628B8AFD4C7}"/>
    <cellStyle name="Navadno 3 5 3 3 3" xfId="21617" xr:uid="{1746E64D-066F-4113-B194-4DB11563EEB1}"/>
    <cellStyle name="Navadno 3 5 3 3 3 2" xfId="21618" xr:uid="{92CA85FB-E400-4DB7-8355-8B700D158A10}"/>
    <cellStyle name="Navadno 3 5 3 3 4" xfId="21619" xr:uid="{32A2AAB6-EB24-4DDB-998C-21E822CCD964}"/>
    <cellStyle name="Navadno 3 5 3 3 4 2" xfId="21620" xr:uid="{5455D621-0012-4678-98DB-C1C3E2BD74A3}"/>
    <cellStyle name="Navadno 3 5 3 3 5" xfId="21621" xr:uid="{972ABF2D-5126-4C7D-A51F-487B7D80CA91}"/>
    <cellStyle name="Navadno 3 5 3 3 6" xfId="21612" xr:uid="{FC0D17CB-AF74-4E75-9409-D1B4CB578D26}"/>
    <cellStyle name="Navadno 3 5 3 3 7" xfId="34424" xr:uid="{EEE302E4-0033-4A52-8ACA-822A1AD39BEE}"/>
    <cellStyle name="Navadno 3 5 3 3 8" xfId="36119" xr:uid="{C069F8D8-68C3-4C33-A911-00B0FC600794}"/>
    <cellStyle name="Navadno 3 5 3 4" xfId="2446" xr:uid="{00000000-0005-0000-0000-0000F20E0000}"/>
    <cellStyle name="Navadno 3 5 3 4 2" xfId="21623" xr:uid="{2A54F9C1-5F5D-47B6-9507-D7D168A60EC3}"/>
    <cellStyle name="Navadno 3 5 3 4 2 2" xfId="21624" xr:uid="{8CE8DE88-A358-4A27-8D5F-37FC35338C76}"/>
    <cellStyle name="Navadno 3 5 3 4 2 2 2" xfId="21625" xr:uid="{D52109EE-2094-445D-9CD9-C476FA3760B8}"/>
    <cellStyle name="Navadno 3 5 3 4 2 3" xfId="21626" xr:uid="{7CD90203-7BFB-46D3-BE13-98A321C296D1}"/>
    <cellStyle name="Navadno 3 5 3 4 3" xfId="21627" xr:uid="{F898FA6A-E871-41C6-B2A1-6AF933C5DD46}"/>
    <cellStyle name="Navadno 3 5 3 4 3 2" xfId="21628" xr:uid="{593A7A55-F812-49AE-9A95-8E8967DF2E47}"/>
    <cellStyle name="Navadno 3 5 3 4 4" xfId="21629" xr:uid="{0784364E-8170-48FD-BDBE-93C9727C33EB}"/>
    <cellStyle name="Navadno 3 5 3 4 4 2" xfId="21630" xr:uid="{6EBEA697-C529-4724-B36B-00A488C0AE88}"/>
    <cellStyle name="Navadno 3 5 3 4 5" xfId="21631" xr:uid="{D39626B1-ED58-4A0C-8ECB-574AAD4C051B}"/>
    <cellStyle name="Navadno 3 5 3 4 6" xfId="21622" xr:uid="{0197DED1-4225-4A6C-A61C-11A6414B97B0}"/>
    <cellStyle name="Navadno 3 5 3 4 7" xfId="34425" xr:uid="{2E052F6E-89D5-4C22-A637-18A91EA8AA25}"/>
    <cellStyle name="Navadno 3 5 3 4 8" xfId="36521" xr:uid="{E310FB24-75CB-45F4-8E84-0A95A50919EF}"/>
    <cellStyle name="Navadno 3 5 3 5" xfId="21632" xr:uid="{44BE885A-4DCF-46DA-8B5E-312CF8481038}"/>
    <cellStyle name="Navadno 3 5 3 5 2" xfId="21633" xr:uid="{59D5D9C8-FD3B-42E2-8B05-C49B71DFFBCA}"/>
    <cellStyle name="Navadno 3 5 3 5 2 2" xfId="21634" xr:uid="{A2E1EC23-1F23-4920-8B48-E73BDC68D043}"/>
    <cellStyle name="Navadno 3 5 3 5 3" xfId="21635" xr:uid="{3A6D5B6F-A7C4-4B6F-92EF-CEEAC7F7B19F}"/>
    <cellStyle name="Navadno 3 5 3 6" xfId="21636" xr:uid="{8A4ADAC0-B8BC-4A01-993E-ECAE69B25410}"/>
    <cellStyle name="Navadno 3 5 3 6 2" xfId="21637" xr:uid="{5A949198-3E39-4991-829E-04CB8DC77D47}"/>
    <cellStyle name="Navadno 3 5 3 7" xfId="21638" xr:uid="{190F7939-082D-495A-A3A2-AA87A7141557}"/>
    <cellStyle name="Navadno 3 5 3 7 2" xfId="21639" xr:uid="{6D505E92-9B92-4113-8B91-ED935AF4C02C}"/>
    <cellStyle name="Navadno 3 5 3 8" xfId="21640" xr:uid="{F11FABC7-50B8-4EA4-9B73-FF2F1D246414}"/>
    <cellStyle name="Navadno 3 5 3 9" xfId="21601" xr:uid="{318EC6C8-F752-4D44-AA34-E262B10D1394}"/>
    <cellStyle name="Navadno 3 5 4" xfId="2447" xr:uid="{00000000-0005-0000-0000-0000F30E0000}"/>
    <cellStyle name="Navadno 3 5 4 2" xfId="21641" xr:uid="{3B3F0B19-5E44-4968-9BD0-D810ABACDF0F}"/>
    <cellStyle name="Navadno 3 5 5" xfId="2448" xr:uid="{00000000-0005-0000-0000-0000F40E0000}"/>
    <cellStyle name="Navadno 3 5 5 2" xfId="21643" xr:uid="{8DA66F88-2A45-4FC4-B9AF-24B23479E19D}"/>
    <cellStyle name="Navadno 3 5 5 2 2" xfId="21644" xr:uid="{4FC4B12D-9246-45F5-9C52-CE093214B12C}"/>
    <cellStyle name="Navadno 3 5 5 2 2 2" xfId="21645" xr:uid="{7A241175-BDB7-450D-BD9A-9DB10C5E987F}"/>
    <cellStyle name="Navadno 3 5 5 2 3" xfId="21646" xr:uid="{1D163C85-C24D-4D5F-AC03-0A4A50D0C16C}"/>
    <cellStyle name="Navadno 3 5 5 3" xfId="21647" xr:uid="{C0DCE53E-585F-4C04-8B49-C36A67BCD830}"/>
    <cellStyle name="Navadno 3 5 5 3 2" xfId="21648" xr:uid="{1F6BB034-F278-4E01-B666-E047CF36FBA5}"/>
    <cellStyle name="Navadno 3 5 5 4" xfId="21649" xr:uid="{7857E68C-51A6-43F7-B554-3C8EB55DF671}"/>
    <cellStyle name="Navadno 3 5 5 4 2" xfId="21650" xr:uid="{2E42BC86-B41E-4906-B520-143BE472F501}"/>
    <cellStyle name="Navadno 3 5 5 5" xfId="21651" xr:uid="{0BDFEF2A-6EC2-4819-B728-E21810C7DAF9}"/>
    <cellStyle name="Navadno 3 5 5 6" xfId="21642" xr:uid="{B6BAA7D7-EC26-4EB7-BA34-673AAED40960}"/>
    <cellStyle name="Navadno 3 5 5 7" xfId="34426" xr:uid="{C86B2C20-050F-496F-9D1E-045557165C99}"/>
    <cellStyle name="Navadno 3 5 5 8" xfId="36014" xr:uid="{3FEC6969-06F9-43F4-B02D-866E2FAA1B88}"/>
    <cellStyle name="Navadno 3 5 6" xfId="2449" xr:uid="{00000000-0005-0000-0000-0000F50E0000}"/>
    <cellStyle name="Navadno 3 5 6 2" xfId="21653" xr:uid="{F7CC5A84-56BB-490D-897C-4DE71C40DE05}"/>
    <cellStyle name="Navadno 3 5 6 2 2" xfId="21654" xr:uid="{60E58773-04B1-4E77-AA8D-C8849984B959}"/>
    <cellStyle name="Navadno 3 5 6 2 2 2" xfId="21655" xr:uid="{B676A952-39EB-4EF8-809C-0786E9477C33}"/>
    <cellStyle name="Navadno 3 5 6 2 3" xfId="21656" xr:uid="{15BA8346-EB2F-4038-9DA8-548AA79C128E}"/>
    <cellStyle name="Navadno 3 5 6 3" xfId="21657" xr:uid="{C9319361-4839-4C58-89D4-D045E7F1152C}"/>
    <cellStyle name="Navadno 3 5 6 3 2" xfId="21658" xr:uid="{14C4782D-73EB-4703-A3AA-D38D2B39CA3D}"/>
    <cellStyle name="Navadno 3 5 6 4" xfId="21659" xr:uid="{157FEA35-B1D6-4E52-913C-AB168210C04C}"/>
    <cellStyle name="Navadno 3 5 6 4 2" xfId="21660" xr:uid="{33366072-5298-4EF8-8B8F-DA43E5DC68A2}"/>
    <cellStyle name="Navadno 3 5 6 5" xfId="21661" xr:uid="{50F23220-90CC-4329-806C-7330CE452D26}"/>
    <cellStyle name="Navadno 3 5 6 6" xfId="21652" xr:uid="{F54FB43D-E556-4EB8-ACA2-D08A1761F024}"/>
    <cellStyle name="Navadno 3 5 6 7" xfId="34427" xr:uid="{2214D1C0-FEAC-4442-9C9A-89B231B61781}"/>
    <cellStyle name="Navadno 3 5 6 8" xfId="36116" xr:uid="{C51DB66E-28C4-414C-85FB-86A92CD36982}"/>
    <cellStyle name="Navadno 3 5 7" xfId="2450" xr:uid="{00000000-0005-0000-0000-0000F60E0000}"/>
    <cellStyle name="Navadno 3 5 7 2" xfId="21663" xr:uid="{6A89CC68-7F51-4701-AB81-EB4A77A3CA10}"/>
    <cellStyle name="Navadno 3 5 7 2 2" xfId="21664" xr:uid="{79FBB06E-2129-43C3-B716-D802D5156F76}"/>
    <cellStyle name="Navadno 3 5 7 2 2 2" xfId="21665" xr:uid="{3CB639A4-4AAE-469B-9A49-0DAA12C5152F}"/>
    <cellStyle name="Navadno 3 5 7 2 3" xfId="21666" xr:uid="{6EAD1772-1B50-478D-89B4-E763778D0372}"/>
    <cellStyle name="Navadno 3 5 7 3" xfId="21667" xr:uid="{40435538-B998-435B-BBEE-12B0DBC40DBD}"/>
    <cellStyle name="Navadno 3 5 7 3 2" xfId="21668" xr:uid="{BDF518B2-8DB2-49EF-A9DB-1FA2D6FF8AC7}"/>
    <cellStyle name="Navadno 3 5 7 4" xfId="21669" xr:uid="{5511C6D3-AC29-407F-9552-A1A8B87A13AA}"/>
    <cellStyle name="Navadno 3 5 7 4 2" xfId="21670" xr:uid="{A6082CA5-AA73-491B-AA46-E47D94513B1E}"/>
    <cellStyle name="Navadno 3 5 7 5" xfId="21671" xr:uid="{A334A7AC-FFBD-4655-B0E8-EC2493BD3FDB}"/>
    <cellStyle name="Navadno 3 5 7 6" xfId="21662" xr:uid="{E680854B-1F59-4B95-AFE8-C99166FD4A08}"/>
    <cellStyle name="Navadno 3 5 7 7" xfId="34428" xr:uid="{A1A8ACDC-7E00-40DF-B35C-93340ADB74C6}"/>
    <cellStyle name="Navadno 3 5 7 8" xfId="36518" xr:uid="{19FF3C85-9862-417A-A287-80D754B4D9DD}"/>
    <cellStyle name="Navadno 3 5 8" xfId="21672" xr:uid="{DB041AFB-31F6-4848-9CF8-BF6F4C369F92}"/>
    <cellStyle name="Navadno 3 5 8 2" xfId="21673" xr:uid="{643F76FD-83BB-461A-9A4E-7CD10F53C0B5}"/>
    <cellStyle name="Navadno 3 5 8 2 2" xfId="21674" xr:uid="{E43A6589-0F79-4529-9624-7BE67E6278D8}"/>
    <cellStyle name="Navadno 3 5 8 3" xfId="21675" xr:uid="{AA5165F0-4598-4857-8041-D7DC732A4678}"/>
    <cellStyle name="Navadno 3 5 9" xfId="21676" xr:uid="{6A214EEA-9D8D-4269-8772-47FBF647865B}"/>
    <cellStyle name="Navadno 3 5 9 2" xfId="21677" xr:uid="{3EFDAFCE-48E8-4F18-8B54-4360F60B0B03}"/>
    <cellStyle name="Navadno 3 6" xfId="2451" xr:uid="{00000000-0005-0000-0000-0000F70E0000}"/>
    <cellStyle name="Navadno 3 6 10" xfId="21679" xr:uid="{AF8D45C1-CFB7-4CC3-A10E-6B91CE0D3838}"/>
    <cellStyle name="Navadno 3 6 11" xfId="21678" xr:uid="{F1128377-AFA6-424D-A45D-9D70912EFC16}"/>
    <cellStyle name="Navadno 3 6 12" xfId="32771" xr:uid="{85A60BC4-CF29-4327-86DC-7F2D21B533BC}"/>
    <cellStyle name="Navadno 3 6 13" xfId="32837" xr:uid="{AC907F43-BC31-4AE3-B76E-98E2672C4DFB}"/>
    <cellStyle name="Navadno 3 6 14" xfId="35722" xr:uid="{5E75F9BD-EE7A-46D5-BD92-AB60C09AB2D5}"/>
    <cellStyle name="Navadno 3 6 2" xfId="2452" xr:uid="{00000000-0005-0000-0000-0000F80E0000}"/>
    <cellStyle name="Navadno 3 6 2 10" xfId="21680" xr:uid="{230C1C19-F511-4E25-86E4-581FF36630DA}"/>
    <cellStyle name="Navadno 3 6 2 11" xfId="32792" xr:uid="{657E6EC6-8F4D-4C8B-87D9-93D8E652A544}"/>
    <cellStyle name="Navadno 3 6 2 12" xfId="32838" xr:uid="{BA4D5D0C-D450-4106-8047-0FD4D97672F8}"/>
    <cellStyle name="Navadno 3 6 2 13" xfId="35723" xr:uid="{931F96FF-A0F2-47CA-98ED-51CDFE0AFBE2}"/>
    <cellStyle name="Navadno 3 6 2 2" xfId="2453" xr:uid="{00000000-0005-0000-0000-0000F90E0000}"/>
    <cellStyle name="Navadno 3 6 2 2 10" xfId="34429" xr:uid="{9D8EB3F9-F091-41C9-BF53-F5D5C7E669D4}"/>
    <cellStyle name="Navadno 3 6 2 2 11" xfId="35724" xr:uid="{3AB9690F-3E7D-487F-B4D4-C94BC3510282}"/>
    <cellStyle name="Navadno 3 6 2 2 2" xfId="2454" xr:uid="{00000000-0005-0000-0000-0000FA0E0000}"/>
    <cellStyle name="Navadno 3 6 2 2 2 2" xfId="21683" xr:uid="{8A2AD853-3DE8-4CF7-916A-0EEA392F2B20}"/>
    <cellStyle name="Navadno 3 6 2 2 2 2 2" xfId="21684" xr:uid="{2F1D438F-A4D1-4356-B2CB-42D9DCA937D9}"/>
    <cellStyle name="Navadno 3 6 2 2 2 2 2 2" xfId="21685" xr:uid="{CA4C0786-1317-4805-AEEC-1367995F2941}"/>
    <cellStyle name="Navadno 3 6 2 2 2 2 3" xfId="21686" xr:uid="{9D0C4ADB-8AEF-49DB-9F8B-F82E9DB57DE3}"/>
    <cellStyle name="Navadno 3 6 2 2 2 3" xfId="21687" xr:uid="{B510739B-A75F-43B4-96B9-5F674A1EC03E}"/>
    <cellStyle name="Navadno 3 6 2 2 2 3 2" xfId="21688" xr:uid="{72456CD5-41DC-4721-B978-76D973846893}"/>
    <cellStyle name="Navadno 3 6 2 2 2 4" xfId="21689" xr:uid="{09992812-C660-4091-93D5-A78A7C973FC4}"/>
    <cellStyle name="Navadno 3 6 2 2 2 4 2" xfId="21690" xr:uid="{47757673-7AE3-4E49-AB8F-37D376EC4598}"/>
    <cellStyle name="Navadno 3 6 2 2 2 5" xfId="21691" xr:uid="{179ACAA9-CD1F-4705-AC6F-643C1054A6D4}"/>
    <cellStyle name="Navadno 3 6 2 2 2 6" xfId="21682" xr:uid="{50FE91AB-419F-4219-9723-5877A558A942}"/>
    <cellStyle name="Navadno 3 6 2 2 2 7" xfId="34430" xr:uid="{239376CE-42B0-43C5-8144-FFC80835C781}"/>
    <cellStyle name="Navadno 3 6 2 2 2 8" xfId="36020" xr:uid="{71F515AF-1717-4051-99DF-01B947D6EEA7}"/>
    <cellStyle name="Navadno 3 6 2 2 3" xfId="2455" xr:uid="{00000000-0005-0000-0000-0000FB0E0000}"/>
    <cellStyle name="Navadno 3 6 2 2 3 2" xfId="21693" xr:uid="{2179845E-9098-427E-9D8D-8ECCD25FB9F8}"/>
    <cellStyle name="Navadno 3 6 2 2 3 2 2" xfId="21694" xr:uid="{AB7D2A8F-2E45-4D2C-875D-4C20A495932D}"/>
    <cellStyle name="Navadno 3 6 2 2 3 2 2 2" xfId="21695" xr:uid="{F1831262-8001-4AC1-A178-B8870E64AA02}"/>
    <cellStyle name="Navadno 3 6 2 2 3 2 3" xfId="21696" xr:uid="{0F97FA1F-89EF-44DE-AFA4-A5F0A6F6C864}"/>
    <cellStyle name="Navadno 3 6 2 2 3 3" xfId="21697" xr:uid="{2F5E85BF-12E5-4F5C-BCF8-9EDEBBE69B4F}"/>
    <cellStyle name="Navadno 3 6 2 2 3 3 2" xfId="21698" xr:uid="{56A8DED5-5AAF-4FE4-8279-27279DD42DE8}"/>
    <cellStyle name="Navadno 3 6 2 2 3 4" xfId="21699" xr:uid="{E6093C24-EC9F-4DE5-9401-42BB9479FD36}"/>
    <cellStyle name="Navadno 3 6 2 2 3 4 2" xfId="21700" xr:uid="{EE5C6A14-5547-407C-9B7B-AA70A17D10DD}"/>
    <cellStyle name="Navadno 3 6 2 2 3 5" xfId="21701" xr:uid="{A5B213B3-B9A3-4F56-8A51-92573BBCA6D0}"/>
    <cellStyle name="Navadno 3 6 2 2 3 6" xfId="21692" xr:uid="{2A90BDED-B7FE-43B4-937D-61B00792FD4A}"/>
    <cellStyle name="Navadno 3 6 2 2 3 7" xfId="34431" xr:uid="{CAE5D34E-044B-4E94-B804-E3A25D56F124}"/>
    <cellStyle name="Navadno 3 6 2 2 3 8" xfId="36122" xr:uid="{4B74D709-4F9D-410E-AB6D-9FF3844C12F4}"/>
    <cellStyle name="Navadno 3 6 2 2 4" xfId="2456" xr:uid="{00000000-0005-0000-0000-0000FC0E0000}"/>
    <cellStyle name="Navadno 3 6 2 2 4 2" xfId="21703" xr:uid="{757F4E0F-C2A4-4CDE-ABE5-FBBF23AE5AA2}"/>
    <cellStyle name="Navadno 3 6 2 2 4 2 2" xfId="21704" xr:uid="{E7D77B7F-CA02-4D09-8C8E-64E98F67DF14}"/>
    <cellStyle name="Navadno 3 6 2 2 4 2 2 2" xfId="21705" xr:uid="{255E723C-97F0-4353-8078-19D2F7D7E38B}"/>
    <cellStyle name="Navadno 3 6 2 2 4 2 3" xfId="21706" xr:uid="{0F0D323E-C0C4-48E3-9F87-2E221C220073}"/>
    <cellStyle name="Navadno 3 6 2 2 4 3" xfId="21707" xr:uid="{5ED9D81C-EF7A-4105-A985-6725DD678965}"/>
    <cellStyle name="Navadno 3 6 2 2 4 3 2" xfId="21708" xr:uid="{4855F926-5493-4BB5-B57E-1CFAF8BCB234}"/>
    <cellStyle name="Navadno 3 6 2 2 4 4" xfId="21709" xr:uid="{8C415AB8-0390-4AFA-B187-B78C5BC8293B}"/>
    <cellStyle name="Navadno 3 6 2 2 4 4 2" xfId="21710" xr:uid="{4BFCAAA9-411E-42EC-9E7A-91D00A773E95}"/>
    <cellStyle name="Navadno 3 6 2 2 4 5" xfId="21711" xr:uid="{E9BC5FB6-9FC9-4BE3-835A-DD610553B1B9}"/>
    <cellStyle name="Navadno 3 6 2 2 4 6" xfId="21702" xr:uid="{CFDDB81D-C19F-48A0-BEA1-B44428B790AB}"/>
    <cellStyle name="Navadno 3 6 2 2 4 7" xfId="34432" xr:uid="{85FBB8F2-C675-499C-9535-EC6222D2AD75}"/>
    <cellStyle name="Navadno 3 6 2 2 4 8" xfId="36524" xr:uid="{DBD7B11F-8EEE-4C42-A75C-B70CF7C62928}"/>
    <cellStyle name="Navadno 3 6 2 2 5" xfId="21712" xr:uid="{4F527A32-77AF-4D19-9BA5-7EBE24FB8E50}"/>
    <cellStyle name="Navadno 3 6 2 2 5 2" xfId="21713" xr:uid="{5E5B59FA-7C57-4522-887E-E67909992197}"/>
    <cellStyle name="Navadno 3 6 2 2 5 2 2" xfId="21714" xr:uid="{AAA27A6D-E0D9-4AFE-9324-7A5615CFA732}"/>
    <cellStyle name="Navadno 3 6 2 2 5 3" xfId="21715" xr:uid="{3667BEBF-79FC-4425-B69D-5F0DDDFC13D5}"/>
    <cellStyle name="Navadno 3 6 2 2 6" xfId="21716" xr:uid="{53E720D2-E902-4116-AF4E-F73BF0AF658D}"/>
    <cellStyle name="Navadno 3 6 2 2 6 2" xfId="21717" xr:uid="{D5BB9512-0DAB-4130-8425-AF29648DEA25}"/>
    <cellStyle name="Navadno 3 6 2 2 7" xfId="21718" xr:uid="{8A878F4C-59D7-47B5-A73A-85E68B6BC488}"/>
    <cellStyle name="Navadno 3 6 2 2 7 2" xfId="21719" xr:uid="{173B9923-A5E9-433C-A15D-61BA63E6E966}"/>
    <cellStyle name="Navadno 3 6 2 2 8" xfId="21720" xr:uid="{5408DFC3-6FBF-4092-8EB3-F8EE8AF6DD67}"/>
    <cellStyle name="Navadno 3 6 2 2 9" xfId="21681" xr:uid="{99DDBF9A-4F92-4988-A16B-66C3135B8B2D}"/>
    <cellStyle name="Navadno 3 6 2 3" xfId="2457" xr:uid="{00000000-0005-0000-0000-0000FD0E0000}"/>
    <cellStyle name="Navadno 3 6 2 3 2" xfId="21722" xr:uid="{8DCAF2BD-FDF6-4C0E-B056-E509E98F93CC}"/>
    <cellStyle name="Navadno 3 6 2 3 2 2" xfId="21723" xr:uid="{BADB9B96-6D3F-4F07-BD95-D120DB2A6FCD}"/>
    <cellStyle name="Navadno 3 6 2 3 2 2 2" xfId="21724" xr:uid="{B011DE88-68DB-41C9-97B7-8CF314F99B4B}"/>
    <cellStyle name="Navadno 3 6 2 3 2 3" xfId="21725" xr:uid="{C490C19C-62F7-4729-84A8-FA375A78F49E}"/>
    <cellStyle name="Navadno 3 6 2 3 3" xfId="21726" xr:uid="{4D3BE604-A0B9-4887-AC97-33195FC0D2D2}"/>
    <cellStyle name="Navadno 3 6 2 3 3 2" xfId="21727" xr:uid="{8EB6409B-FE43-4093-8CFE-A28CD5C85F26}"/>
    <cellStyle name="Navadno 3 6 2 3 4" xfId="21728" xr:uid="{3DA7B86F-BE6C-493A-9B6A-E07C27ABD882}"/>
    <cellStyle name="Navadno 3 6 2 3 4 2" xfId="21729" xr:uid="{8E092CF5-EE42-4324-AEE1-227E5C853B49}"/>
    <cellStyle name="Navadno 3 6 2 3 5" xfId="21730" xr:uid="{7CFC4299-8351-4B56-89F5-C3296AF45E87}"/>
    <cellStyle name="Navadno 3 6 2 3 6" xfId="21721" xr:uid="{6E7E6E72-B918-4B03-B179-FECA83700C0E}"/>
    <cellStyle name="Navadno 3 6 2 3 7" xfId="34433" xr:uid="{A9F2DAD2-B99A-463E-BB07-41EAC7773A75}"/>
    <cellStyle name="Navadno 3 6 2 3 8" xfId="36019" xr:uid="{281702F9-D281-4B19-AFD7-93E68230D096}"/>
    <cellStyle name="Navadno 3 6 2 4" xfId="2458" xr:uid="{00000000-0005-0000-0000-0000FE0E0000}"/>
    <cellStyle name="Navadno 3 6 2 4 2" xfId="21732" xr:uid="{5FC54D73-4D98-4734-8720-07604B6EDB49}"/>
    <cellStyle name="Navadno 3 6 2 4 2 2" xfId="21733" xr:uid="{2743F45C-2EDF-4815-824A-8DC5640F58D1}"/>
    <cellStyle name="Navadno 3 6 2 4 2 2 2" xfId="21734" xr:uid="{5FEF4D41-3C60-4B1E-B3AC-1E67F7259658}"/>
    <cellStyle name="Navadno 3 6 2 4 2 3" xfId="21735" xr:uid="{665388EF-8D35-41D0-B01B-06434B2F7241}"/>
    <cellStyle name="Navadno 3 6 2 4 3" xfId="21736" xr:uid="{498276FA-56AC-4C6A-8401-60EEA5FDE249}"/>
    <cellStyle name="Navadno 3 6 2 4 3 2" xfId="21737" xr:uid="{FC0109DC-7262-4356-ABF4-A93849E03530}"/>
    <cellStyle name="Navadno 3 6 2 4 4" xfId="21738" xr:uid="{F1CAAFBA-B9DF-4C9D-B3FA-E5FCF08C8563}"/>
    <cellStyle name="Navadno 3 6 2 4 4 2" xfId="21739" xr:uid="{1B81985E-C814-448D-8E90-50181D5561A9}"/>
    <cellStyle name="Navadno 3 6 2 4 5" xfId="21740" xr:uid="{FAF2A0C3-DCD1-48F6-A861-174B06C12919}"/>
    <cellStyle name="Navadno 3 6 2 4 6" xfId="21731" xr:uid="{2DAEDFD4-119F-4396-9799-38DEC8164B7C}"/>
    <cellStyle name="Navadno 3 6 2 4 7" xfId="34434" xr:uid="{8CAAD008-2072-4075-AB44-0104F995E4CC}"/>
    <cellStyle name="Navadno 3 6 2 4 8" xfId="36121" xr:uid="{8AEC4732-D862-40BD-BCCF-2DB7334C364C}"/>
    <cellStyle name="Navadno 3 6 2 5" xfId="2459" xr:uid="{00000000-0005-0000-0000-0000FF0E0000}"/>
    <cellStyle name="Navadno 3 6 2 5 2" xfId="21742" xr:uid="{A9CFB5BA-218B-40F9-92D9-9A7C56B9E466}"/>
    <cellStyle name="Navadno 3 6 2 5 2 2" xfId="21743" xr:uid="{08A5BE17-8FE5-4AD4-981F-0D6071A12572}"/>
    <cellStyle name="Navadno 3 6 2 5 2 2 2" xfId="21744" xr:uid="{8798D212-38DC-43A6-B1B4-162245B367E4}"/>
    <cellStyle name="Navadno 3 6 2 5 2 3" xfId="21745" xr:uid="{CDC45601-4541-42F6-B189-BE037ADB6536}"/>
    <cellStyle name="Navadno 3 6 2 5 3" xfId="21746" xr:uid="{73E86434-F172-4039-A57E-48A657E48BFB}"/>
    <cellStyle name="Navadno 3 6 2 5 3 2" xfId="21747" xr:uid="{84144372-1206-406B-B110-8FB59CDC4A3A}"/>
    <cellStyle name="Navadno 3 6 2 5 4" xfId="21748" xr:uid="{87E7E9EB-9169-43DC-934E-478A7746E5EE}"/>
    <cellStyle name="Navadno 3 6 2 5 4 2" xfId="21749" xr:uid="{E834B156-EC8B-4455-8C35-9A052E2FFF11}"/>
    <cellStyle name="Navadno 3 6 2 5 5" xfId="21750" xr:uid="{7F80C1EA-2D81-432E-A8F6-CD4CC346A367}"/>
    <cellStyle name="Navadno 3 6 2 5 6" xfId="21741" xr:uid="{B6C00ACD-1887-4E22-8CF0-B7AF51587A88}"/>
    <cellStyle name="Navadno 3 6 2 5 7" xfId="34435" xr:uid="{17ACD959-C03B-4286-B9FA-296C2CF3E0D5}"/>
    <cellStyle name="Navadno 3 6 2 5 8" xfId="36523" xr:uid="{04F5CDFE-AE95-4BD1-9C18-F067AFBB6290}"/>
    <cellStyle name="Navadno 3 6 2 6" xfId="21751" xr:uid="{DBAE54C8-CB14-4B83-BA13-249D107C6AEA}"/>
    <cellStyle name="Navadno 3 6 2 6 2" xfId="21752" xr:uid="{3CC26CB5-75EB-4446-A78B-8691DFF71388}"/>
    <cellStyle name="Navadno 3 6 2 6 2 2" xfId="21753" xr:uid="{14CC5FEA-D878-47F1-8459-9509E3B9C4AA}"/>
    <cellStyle name="Navadno 3 6 2 6 3" xfId="21754" xr:uid="{1059470C-6AD2-4A3E-8D69-FF810EE5D913}"/>
    <cellStyle name="Navadno 3 6 2 7" xfId="21755" xr:uid="{DC418906-942F-4AA7-82C0-9159CFD0970E}"/>
    <cellStyle name="Navadno 3 6 2 7 2" xfId="21756" xr:uid="{13ED650A-6BDC-45DB-8284-D5E2298A390C}"/>
    <cellStyle name="Navadno 3 6 2 8" xfId="21757" xr:uid="{1CC2046E-F5D9-42C8-A60E-CCB4A1C3F8BC}"/>
    <cellStyle name="Navadno 3 6 2 8 2" xfId="21758" xr:uid="{A1648511-2965-4539-8D62-5D0E4D40CFED}"/>
    <cellStyle name="Navadno 3 6 2 9" xfId="21759" xr:uid="{48F978B2-B48E-4EFD-84F7-B1BC641FF789}"/>
    <cellStyle name="Navadno 3 6 3" xfId="2460" xr:uid="{00000000-0005-0000-0000-0000000F0000}"/>
    <cellStyle name="Navadno 3 6 3 10" xfId="34436" xr:uid="{8D996521-6A91-49E8-AB10-0FA73D309984}"/>
    <cellStyle name="Navadno 3 6 3 11" xfId="35725" xr:uid="{18DFBC11-9B55-451F-9C45-4991F70C5351}"/>
    <cellStyle name="Navadno 3 6 3 2" xfId="2461" xr:uid="{00000000-0005-0000-0000-0000010F0000}"/>
    <cellStyle name="Navadno 3 6 3 2 2" xfId="21762" xr:uid="{54BB99D4-174F-4940-9892-28FDC451D835}"/>
    <cellStyle name="Navadno 3 6 3 2 2 2" xfId="21763" xr:uid="{B2297745-F904-4EFB-90AA-3205D099A6BF}"/>
    <cellStyle name="Navadno 3 6 3 2 2 2 2" xfId="21764" xr:uid="{37E8445F-BB06-484D-8C93-A54E94AB992D}"/>
    <cellStyle name="Navadno 3 6 3 2 2 3" xfId="21765" xr:uid="{59699BEB-57D9-4D61-9DB3-C1EA174EB114}"/>
    <cellStyle name="Navadno 3 6 3 2 3" xfId="21766" xr:uid="{040CEEEA-A6A4-4A43-A839-988C2A6E4BF2}"/>
    <cellStyle name="Navadno 3 6 3 2 3 2" xfId="21767" xr:uid="{88CB23C7-4582-43B7-8FAC-FDD065E3FE3A}"/>
    <cellStyle name="Navadno 3 6 3 2 4" xfId="21768" xr:uid="{9989D9D1-A474-4F4C-87B2-79866971A88C}"/>
    <cellStyle name="Navadno 3 6 3 2 4 2" xfId="21769" xr:uid="{A1D57907-1EED-4CBC-BC28-219E66AFC8FA}"/>
    <cellStyle name="Navadno 3 6 3 2 5" xfId="21770" xr:uid="{A9EAAAF5-C57F-44F5-BD0A-FFE6FB61BF31}"/>
    <cellStyle name="Navadno 3 6 3 2 6" xfId="21761" xr:uid="{FD19DA8E-19B6-4526-87FC-682EFE6ED2D8}"/>
    <cellStyle name="Navadno 3 6 3 2 7" xfId="34437" xr:uid="{9229B643-B03F-4AD0-920D-AA7C7C5BC49B}"/>
    <cellStyle name="Navadno 3 6 3 2 8" xfId="36021" xr:uid="{5B05F38B-D84D-4375-90E4-09C8EC5DD06E}"/>
    <cellStyle name="Navadno 3 6 3 3" xfId="2462" xr:uid="{00000000-0005-0000-0000-0000020F0000}"/>
    <cellStyle name="Navadno 3 6 3 3 2" xfId="21772" xr:uid="{D6E20EA6-0AD4-4A0B-A5FB-52493A6A6634}"/>
    <cellStyle name="Navadno 3 6 3 3 2 2" xfId="21773" xr:uid="{BADD0C75-C744-4CEB-8C83-E443A81A567C}"/>
    <cellStyle name="Navadno 3 6 3 3 2 2 2" xfId="21774" xr:uid="{85837CF8-4105-4A82-B8B1-22EAF8C5B503}"/>
    <cellStyle name="Navadno 3 6 3 3 2 3" xfId="21775" xr:uid="{0053C7BC-3EED-4011-A457-9D2B11EAEF4E}"/>
    <cellStyle name="Navadno 3 6 3 3 3" xfId="21776" xr:uid="{22BC27A4-B53D-49F5-A299-C87E89536EAA}"/>
    <cellStyle name="Navadno 3 6 3 3 3 2" xfId="21777" xr:uid="{22F21134-ACC7-41D2-8972-845C9FD6766A}"/>
    <cellStyle name="Navadno 3 6 3 3 4" xfId="21778" xr:uid="{36464CF6-B7AE-46EA-A946-159B019CFEB4}"/>
    <cellStyle name="Navadno 3 6 3 3 4 2" xfId="21779" xr:uid="{C0A77C23-05ED-4649-93BB-856DEED4F12D}"/>
    <cellStyle name="Navadno 3 6 3 3 5" xfId="21780" xr:uid="{74BB6BAD-4A90-42B2-81D0-642419A055D1}"/>
    <cellStyle name="Navadno 3 6 3 3 6" xfId="21771" xr:uid="{7CAD8853-D9DF-484F-9BB3-B69073AAD6F6}"/>
    <cellStyle name="Navadno 3 6 3 3 7" xfId="34438" xr:uid="{BE811BBE-B50A-42D0-8FB8-7AC53B322D2E}"/>
    <cellStyle name="Navadno 3 6 3 3 8" xfId="36123" xr:uid="{F236E29C-9B48-42EE-A088-8AFD5D893F94}"/>
    <cellStyle name="Navadno 3 6 3 4" xfId="2463" xr:uid="{00000000-0005-0000-0000-0000030F0000}"/>
    <cellStyle name="Navadno 3 6 3 4 2" xfId="21782" xr:uid="{21BA2F3F-86A5-435B-A78A-5D2A5A8F9CBE}"/>
    <cellStyle name="Navadno 3 6 3 4 2 2" xfId="21783" xr:uid="{17DBD70D-CA83-442D-B887-2997D5CC30A0}"/>
    <cellStyle name="Navadno 3 6 3 4 2 2 2" xfId="21784" xr:uid="{4BBDC381-0276-4C11-8CC4-5910B1E7F9B3}"/>
    <cellStyle name="Navadno 3 6 3 4 2 3" xfId="21785" xr:uid="{F8C3C270-E3E7-4528-8F0E-F53863E301C9}"/>
    <cellStyle name="Navadno 3 6 3 4 3" xfId="21786" xr:uid="{98AB81F2-C773-48CA-89DD-370FBF38032D}"/>
    <cellStyle name="Navadno 3 6 3 4 3 2" xfId="21787" xr:uid="{0EA8B692-7FB1-438E-8FAC-CE65BEBE92AD}"/>
    <cellStyle name="Navadno 3 6 3 4 4" xfId="21788" xr:uid="{496A18D2-1172-4413-B60C-1BB329EC83C5}"/>
    <cellStyle name="Navadno 3 6 3 4 4 2" xfId="21789" xr:uid="{85802505-01F1-4D32-82EF-DC7B94330FC2}"/>
    <cellStyle name="Navadno 3 6 3 4 5" xfId="21790" xr:uid="{1DC94C9D-E142-41D2-8991-B266380F6BDF}"/>
    <cellStyle name="Navadno 3 6 3 4 6" xfId="21781" xr:uid="{A95E78B5-B39C-4158-9A64-DE79FCC0E3DB}"/>
    <cellStyle name="Navadno 3 6 3 4 7" xfId="34439" xr:uid="{1A65CE01-39C7-486E-B0AF-7D0FEC7E1FE8}"/>
    <cellStyle name="Navadno 3 6 3 4 8" xfId="36525" xr:uid="{EC35E220-6B73-4AAA-8D96-8A22CC447E5F}"/>
    <cellStyle name="Navadno 3 6 3 5" xfId="21791" xr:uid="{C8365DD6-5381-4B0D-BB02-4983DFE9A9C2}"/>
    <cellStyle name="Navadno 3 6 3 5 2" xfId="21792" xr:uid="{72308AAD-F34D-4A36-BE6D-C2F9B032ED0D}"/>
    <cellStyle name="Navadno 3 6 3 5 2 2" xfId="21793" xr:uid="{6FC135E8-9981-4E93-B020-A3F379CED60B}"/>
    <cellStyle name="Navadno 3 6 3 5 3" xfId="21794" xr:uid="{442665A8-3D96-4E07-8E8D-2C1EA6B562EF}"/>
    <cellStyle name="Navadno 3 6 3 6" xfId="21795" xr:uid="{4573AE9A-EA0A-4B11-A712-3F1D27C62D66}"/>
    <cellStyle name="Navadno 3 6 3 6 2" xfId="21796" xr:uid="{79B582C9-FB6D-49A7-9999-FD4E3E62F09B}"/>
    <cellStyle name="Navadno 3 6 3 7" xfId="21797" xr:uid="{4C0CFDDC-D381-424F-B90C-38A7626C9840}"/>
    <cellStyle name="Navadno 3 6 3 7 2" xfId="21798" xr:uid="{E2E03C39-A6B0-4977-ADDB-8D8EC584E750}"/>
    <cellStyle name="Navadno 3 6 3 8" xfId="21799" xr:uid="{CF3C24A2-CBFD-4E02-A440-921D3D62E8BD}"/>
    <cellStyle name="Navadno 3 6 3 9" xfId="21760" xr:uid="{C8845637-C99A-466A-AAA5-4228B220EFAA}"/>
    <cellStyle name="Navadno 3 6 4" xfId="2464" xr:uid="{00000000-0005-0000-0000-0000040F0000}"/>
    <cellStyle name="Navadno 3 6 4 2" xfId="21801" xr:uid="{D5DAEB82-C8D2-46F8-A534-7F738118AF09}"/>
    <cellStyle name="Navadno 3 6 4 2 2" xfId="21802" xr:uid="{2A63CF5D-F3C5-48C6-AFDA-9BBF43523C92}"/>
    <cellStyle name="Navadno 3 6 4 2 2 2" xfId="21803" xr:uid="{8B76768E-8EBD-437F-968A-79C78464F688}"/>
    <cellStyle name="Navadno 3 6 4 2 3" xfId="21804" xr:uid="{D0BEAC28-C1D0-4143-9BD6-5665EE4A04BD}"/>
    <cellStyle name="Navadno 3 6 4 3" xfId="21805" xr:uid="{3C356DF3-BAE1-4BE4-B930-8D85AACC7955}"/>
    <cellStyle name="Navadno 3 6 4 3 2" xfId="21806" xr:uid="{3F1B9067-B80C-40B3-9AC9-913D4DD35365}"/>
    <cellStyle name="Navadno 3 6 4 4" xfId="21807" xr:uid="{BF5E1043-BF98-422E-925B-E8F990C3251E}"/>
    <cellStyle name="Navadno 3 6 4 4 2" xfId="21808" xr:uid="{F48CA770-C0F2-4F25-B442-343C0A81087B}"/>
    <cellStyle name="Navadno 3 6 4 5" xfId="21809" xr:uid="{45606A86-EE1F-43A3-88C5-D47ADA9C1587}"/>
    <cellStyle name="Navadno 3 6 4 6" xfId="21800" xr:uid="{92E2A12C-031D-4ADD-8E9E-4BCD6D0E0FE9}"/>
    <cellStyle name="Navadno 3 6 4 7" xfId="34440" xr:uid="{3C53A72F-BFB1-4FCD-A542-73AFA669B05E}"/>
    <cellStyle name="Navadno 3 6 4 8" xfId="36018" xr:uid="{592AA82D-4765-4F74-8FE7-EE3F62A01251}"/>
    <cellStyle name="Navadno 3 6 5" xfId="2465" xr:uid="{00000000-0005-0000-0000-0000050F0000}"/>
    <cellStyle name="Navadno 3 6 5 2" xfId="21811" xr:uid="{3BC115C0-C2F1-4481-A2ED-7CC4A73DCD6B}"/>
    <cellStyle name="Navadno 3 6 5 2 2" xfId="21812" xr:uid="{2CACEB54-F14B-4A1F-AFCC-8D8BE3891E68}"/>
    <cellStyle name="Navadno 3 6 5 2 2 2" xfId="21813" xr:uid="{84B9CA77-59E7-4C36-BEFB-6C010DA03E77}"/>
    <cellStyle name="Navadno 3 6 5 2 3" xfId="21814" xr:uid="{831DF3A9-85F6-4EFA-ADD5-4C42876888BE}"/>
    <cellStyle name="Navadno 3 6 5 3" xfId="21815" xr:uid="{3DA816AB-D8AF-46AB-84F9-0B665DFA547B}"/>
    <cellStyle name="Navadno 3 6 5 3 2" xfId="21816" xr:uid="{ED8E32DE-0A49-4319-AE36-A0B3C4663A0C}"/>
    <cellStyle name="Navadno 3 6 5 4" xfId="21817" xr:uid="{E924F6AF-6783-4B1A-A49B-BA22402C7088}"/>
    <cellStyle name="Navadno 3 6 5 4 2" xfId="21818" xr:uid="{F55F8452-1D93-43B0-B75E-7C60B807E475}"/>
    <cellStyle name="Navadno 3 6 5 5" xfId="21819" xr:uid="{4EFE1E1D-0E25-429E-AEDF-8018EA1C11F8}"/>
    <cellStyle name="Navadno 3 6 5 6" xfId="21810" xr:uid="{C6572CA6-3FD0-4885-9026-87148998F856}"/>
    <cellStyle name="Navadno 3 6 5 7" xfId="34441" xr:uid="{A7C5A43A-B81D-4CAB-ABFF-2BD2AE3A413E}"/>
    <cellStyle name="Navadno 3 6 5 8" xfId="36120" xr:uid="{DEEE855F-6900-4409-AD47-457758FED737}"/>
    <cellStyle name="Navadno 3 6 6" xfId="2466" xr:uid="{00000000-0005-0000-0000-0000060F0000}"/>
    <cellStyle name="Navadno 3 6 6 2" xfId="21821" xr:uid="{21CA026F-09F7-43DC-8AF7-9D38FEF2C24A}"/>
    <cellStyle name="Navadno 3 6 6 2 2" xfId="21822" xr:uid="{F9E058DD-7C14-44B2-9CB0-B327B73F6835}"/>
    <cellStyle name="Navadno 3 6 6 2 2 2" xfId="21823" xr:uid="{088B3F6F-2C5A-41C9-9EF4-245D0E7DEDE4}"/>
    <cellStyle name="Navadno 3 6 6 2 3" xfId="21824" xr:uid="{CAA2A3E8-1F2F-47CF-AC97-262120A73307}"/>
    <cellStyle name="Navadno 3 6 6 3" xfId="21825" xr:uid="{6153E46F-80DE-443D-9804-CA0E61210522}"/>
    <cellStyle name="Navadno 3 6 6 3 2" xfId="21826" xr:uid="{98404DA0-9D58-4CCA-9241-6CEA27751E6B}"/>
    <cellStyle name="Navadno 3 6 6 4" xfId="21827" xr:uid="{1A64C942-B046-4FC7-9110-D4AAD9058EB4}"/>
    <cellStyle name="Navadno 3 6 6 4 2" xfId="21828" xr:uid="{A6EE169D-C2E8-4067-9239-49C63DEC14BC}"/>
    <cellStyle name="Navadno 3 6 6 5" xfId="21829" xr:uid="{149751BE-694A-4A47-B305-DB9729B4683E}"/>
    <cellStyle name="Navadno 3 6 6 6" xfId="21820" xr:uid="{685003AF-E563-4866-B114-A8F83830D289}"/>
    <cellStyle name="Navadno 3 6 6 7" xfId="34442" xr:uid="{747940F8-BD58-459C-9F80-521886364D4A}"/>
    <cellStyle name="Navadno 3 6 6 8" xfId="36522" xr:uid="{789A5DAB-CF73-4870-BD8B-CFAB9CF25DCB}"/>
    <cellStyle name="Navadno 3 6 7" xfId="21830" xr:uid="{D656BA34-CCFE-4CCC-8D7B-940AF29E73D4}"/>
    <cellStyle name="Navadno 3 6 7 2" xfId="21831" xr:uid="{9D7FC07E-8055-4D03-946B-5D56D58273D5}"/>
    <cellStyle name="Navadno 3 6 7 2 2" xfId="21832" xr:uid="{A8DA4A71-F5BA-4D07-ADFC-CB7FB946B8A8}"/>
    <cellStyle name="Navadno 3 6 7 3" xfId="21833" xr:uid="{F68C8E81-0975-4925-AE42-64E75DABC6CA}"/>
    <cellStyle name="Navadno 3 6 8" xfId="21834" xr:uid="{1A5E9ED8-8683-4498-8653-D3014E1612FD}"/>
    <cellStyle name="Navadno 3 6 8 2" xfId="21835" xr:uid="{BA2ACCE5-F818-4D58-A471-5D9682A1B61A}"/>
    <cellStyle name="Navadno 3 6 9" xfId="21836" xr:uid="{B5A38D52-A5EB-4EC3-A235-8ED2E49CEA8B}"/>
    <cellStyle name="Navadno 3 6 9 2" xfId="21837" xr:uid="{DBD1F3EE-B09A-47AC-9423-2CCEB6CC8F4A}"/>
    <cellStyle name="Navadno 3 7" xfId="2467" xr:uid="{00000000-0005-0000-0000-0000070F0000}"/>
    <cellStyle name="Navadno 3 7 2" xfId="21838" xr:uid="{4701D85B-BFEE-4F79-80FA-6403C089DBD3}"/>
    <cellStyle name="Navadno 3 8" xfId="2468" xr:uid="{00000000-0005-0000-0000-0000080F0000}"/>
    <cellStyle name="Navadno 3 8 2" xfId="21839" xr:uid="{AF4C7E58-66B9-4DAE-B50F-99E973226347}"/>
    <cellStyle name="Navadno 3 9" xfId="2469" xr:uid="{00000000-0005-0000-0000-0000090F0000}"/>
    <cellStyle name="Navadno 3 9 2" xfId="21840" xr:uid="{646E5695-DBEB-42FE-BD66-DDB5B24A5263}"/>
    <cellStyle name="Navadno 3_GRADBENA DELA ELEKTRO OMARE " xfId="2470" xr:uid="{00000000-0005-0000-0000-00000A0F0000}"/>
    <cellStyle name="Navadno 30" xfId="2471" xr:uid="{00000000-0005-0000-0000-00000B0F0000}"/>
    <cellStyle name="Navadno 30 2" xfId="2472" xr:uid="{00000000-0005-0000-0000-00000C0F0000}"/>
    <cellStyle name="Navadno 30 3" xfId="21841" xr:uid="{E20B1B26-D4E8-41D6-818D-66BA466CE6C0}"/>
    <cellStyle name="Navadno 31" xfId="2473" xr:uid="{00000000-0005-0000-0000-00000D0F0000}"/>
    <cellStyle name="Navadno 31 2" xfId="2474" xr:uid="{00000000-0005-0000-0000-00000E0F0000}"/>
    <cellStyle name="Navadno 31 3" xfId="21842" xr:uid="{2AB1D043-1ADC-462F-ABB6-3373EFF91B1C}"/>
    <cellStyle name="Navadno 32" xfId="2475" xr:uid="{00000000-0005-0000-0000-00000F0F0000}"/>
    <cellStyle name="Navadno 32 2" xfId="2476" xr:uid="{00000000-0005-0000-0000-0000100F0000}"/>
    <cellStyle name="Navadno 32 3" xfId="21843" xr:uid="{C0EA8734-E1BD-40A1-BF19-32D2E37DAB70}"/>
    <cellStyle name="Navadno 33" xfId="2477" xr:uid="{00000000-0005-0000-0000-0000110F0000}"/>
    <cellStyle name="Navadno 33 2" xfId="2478" xr:uid="{00000000-0005-0000-0000-0000120F0000}"/>
    <cellStyle name="Navadno 33 2 2" xfId="2479" xr:uid="{00000000-0005-0000-0000-0000130F0000}"/>
    <cellStyle name="Navadno 33 3" xfId="2480" xr:uid="{00000000-0005-0000-0000-0000140F0000}"/>
    <cellStyle name="Navadno 34" xfId="2481" xr:uid="{00000000-0005-0000-0000-0000150F0000}"/>
    <cellStyle name="Navadno 34 2" xfId="21844" xr:uid="{212C3AE1-C1DA-4FD5-A5F0-65DAC9BDCDAB}"/>
    <cellStyle name="Navadno 35" xfId="36649" xr:uid="{0EA09E0E-CEEE-41AC-A741-EBA91E734A4D}"/>
    <cellStyle name="Navadno 36" xfId="36655" xr:uid="{760B68A6-C54C-4E01-BE33-57D1FBEB7C99}"/>
    <cellStyle name="Navadno 37" xfId="36661" xr:uid="{D0634089-8475-4244-967B-033CB504C88D}"/>
    <cellStyle name="Navadno 39" xfId="36650" xr:uid="{0E1BA225-E334-4A7C-A3B2-628D34B87E77}"/>
    <cellStyle name="Navadno 4" xfId="2482" xr:uid="{00000000-0005-0000-0000-0000160F0000}"/>
    <cellStyle name="Navadno 4 2" xfId="2483" xr:uid="{00000000-0005-0000-0000-0000170F0000}"/>
    <cellStyle name="Navadno 4 2 2" xfId="2484" xr:uid="{00000000-0005-0000-0000-0000180F0000}"/>
    <cellStyle name="Navadno 4 2 2 2" xfId="21846" xr:uid="{72AAABCA-F5A2-4B6C-81E9-2F8203164320}"/>
    <cellStyle name="Navadno 4 2 3" xfId="2485" xr:uid="{00000000-0005-0000-0000-0000190F0000}"/>
    <cellStyle name="Navadno 4 2 3 2" xfId="2486" xr:uid="{00000000-0005-0000-0000-00001A0F0000}"/>
    <cellStyle name="Navadno 4 2 3 2 2" xfId="21848" xr:uid="{E9B3FEFD-0849-4D23-A14D-FA8AFB24BE13}"/>
    <cellStyle name="Navadno 4 2 3 3" xfId="21849" xr:uid="{108A14F0-8DE1-4B03-8107-64A083A4257E}"/>
    <cellStyle name="Navadno 4 2 3 4" xfId="21850" xr:uid="{5D92B743-0123-42A2-BB8B-DF3DF4D3EFB6}"/>
    <cellStyle name="Navadno 4 2 3 5" xfId="21847" xr:uid="{A9721424-FB3F-4560-ABFA-EAAEBC9D14FE}"/>
    <cellStyle name="Navadno 4 2 4" xfId="21851" xr:uid="{962D0782-0323-49BD-AC2C-24DF9CCEC895}"/>
    <cellStyle name="Navadno 4 2 5" xfId="21845" xr:uid="{5B0C2F4C-9B3A-4DC3-8E0B-8BAF159433DF}"/>
    <cellStyle name="Navadno 4 3" xfId="2487" xr:uid="{00000000-0005-0000-0000-00001B0F0000}"/>
    <cellStyle name="Navadno 4 3 10" xfId="21853" xr:uid="{322B5580-C4F0-4B76-97FE-7265FF4935B1}"/>
    <cellStyle name="Navadno 4 3 10 2" xfId="21854" xr:uid="{A9010B62-5729-4073-BDE3-514FB21DA4AC}"/>
    <cellStyle name="Navadno 4 3 11" xfId="21855" xr:uid="{1BC00BCC-E234-4855-8996-DD5C927A6736}"/>
    <cellStyle name="Navadno 4 3 12" xfId="21852" xr:uid="{7F4F8695-5242-4CC4-9CC2-2E97206A0273}"/>
    <cellStyle name="Navadno 4 3 13" xfId="32784" xr:uid="{FAAF4685-310E-4A68-9446-067E6D963710}"/>
    <cellStyle name="Navadno 4 3 14" xfId="32839" xr:uid="{83539253-37FE-4119-97EF-4EB71690FE10}"/>
    <cellStyle name="Navadno 4 3 15" xfId="35726" xr:uid="{BBFAB8D1-7D72-46FF-A45D-EDC2239FE5EB}"/>
    <cellStyle name="Navadno 4 3 2" xfId="2488" xr:uid="{00000000-0005-0000-0000-00001C0F0000}"/>
    <cellStyle name="Navadno 4 3 2 10" xfId="21857" xr:uid="{820FD33D-145F-4E14-99AC-0E265BB344A6}"/>
    <cellStyle name="Navadno 4 3 2 11" xfId="21856" xr:uid="{5E1D8D74-FD9A-4773-A513-2E341DB3C760}"/>
    <cellStyle name="Navadno 4 3 2 12" xfId="32785" xr:uid="{C7595D39-110C-4A19-B26C-DA2D57A07B45}"/>
    <cellStyle name="Navadno 4 3 2 13" xfId="32840" xr:uid="{7AB6D8D6-A5BA-44FD-B668-F326E465F056}"/>
    <cellStyle name="Navadno 4 3 2 14" xfId="35727" xr:uid="{485BDCB4-8F92-4969-A7AB-48A0C9F85CBE}"/>
    <cellStyle name="Navadno 4 3 2 2" xfId="2489" xr:uid="{00000000-0005-0000-0000-00001D0F0000}"/>
    <cellStyle name="Navadno 4 3 2 2 10" xfId="21858" xr:uid="{187CD5D8-EFCC-49FE-B21C-4EEE5C922E2E}"/>
    <cellStyle name="Navadno 4 3 2 2 11" xfId="32806" xr:uid="{893A4F50-DB76-46D0-AD2F-0EEB2A3F02B0}"/>
    <cellStyle name="Navadno 4 3 2 2 12" xfId="32841" xr:uid="{A3B05B81-B723-430B-91EE-790892278EED}"/>
    <cellStyle name="Navadno 4 3 2 2 13" xfId="35728" xr:uid="{DD1783B2-0459-4F8F-9926-886D439242A4}"/>
    <cellStyle name="Navadno 4 3 2 2 2" xfId="2490" xr:uid="{00000000-0005-0000-0000-00001E0F0000}"/>
    <cellStyle name="Navadno 4 3 2 2 2 10" xfId="34443" xr:uid="{EC346050-7CD3-4950-B572-7179701B6C03}"/>
    <cellStyle name="Navadno 4 3 2 2 2 11" xfId="35729" xr:uid="{3B7EA9AA-B0EC-4CE5-8765-109E1E03E5B0}"/>
    <cellStyle name="Navadno 4 3 2 2 2 2" xfId="2491" xr:uid="{00000000-0005-0000-0000-00001F0F0000}"/>
    <cellStyle name="Navadno 4 3 2 2 2 2 2" xfId="21861" xr:uid="{B9A56206-BAA6-44C2-A711-F32E77683BC3}"/>
    <cellStyle name="Navadno 4 3 2 2 2 2 2 2" xfId="21862" xr:uid="{B31C23AF-D225-41FB-A0C0-805A73F9E4D5}"/>
    <cellStyle name="Navadno 4 3 2 2 2 2 2 2 2" xfId="21863" xr:uid="{B133FF7B-FFF2-41B9-A41D-F32394B5E9A6}"/>
    <cellStyle name="Navadno 4 3 2 2 2 2 2 3" xfId="21864" xr:uid="{984228EA-4BD5-4DF3-9733-FFBEB9F01437}"/>
    <cellStyle name="Navadno 4 3 2 2 2 2 3" xfId="21865" xr:uid="{BE2ED055-C148-4A33-B7CC-B099CD2FBB4B}"/>
    <cellStyle name="Navadno 4 3 2 2 2 2 3 2" xfId="21866" xr:uid="{47CA2867-A78A-4C52-93F1-BDA896CF985D}"/>
    <cellStyle name="Navadno 4 3 2 2 2 2 4" xfId="21867" xr:uid="{7515829F-001A-4240-B836-77CFF02806E9}"/>
    <cellStyle name="Navadno 4 3 2 2 2 2 4 2" xfId="21868" xr:uid="{D2FCF508-51A7-424E-B087-1559F24D9794}"/>
    <cellStyle name="Navadno 4 3 2 2 2 2 5" xfId="21869" xr:uid="{2B2A5609-B7EC-417B-901D-903603B052CD}"/>
    <cellStyle name="Navadno 4 3 2 2 2 2 6" xfId="21860" xr:uid="{6C8009FA-9248-459E-9794-3890AC5E093B}"/>
    <cellStyle name="Navadno 4 3 2 2 2 2 7" xfId="34444" xr:uid="{15B133F6-2AE4-46E4-941A-182C93C0FF2F}"/>
    <cellStyle name="Navadno 4 3 2 2 2 2 8" xfId="36025" xr:uid="{8A63753E-F763-4251-B3EC-6122D8693B28}"/>
    <cellStyle name="Navadno 4 3 2 2 2 3" xfId="2492" xr:uid="{00000000-0005-0000-0000-0000200F0000}"/>
    <cellStyle name="Navadno 4 3 2 2 2 3 2" xfId="21871" xr:uid="{09A7F1BB-0FA3-4C59-B020-2503133B2835}"/>
    <cellStyle name="Navadno 4 3 2 2 2 3 2 2" xfId="21872" xr:uid="{EC766C0F-D660-45E8-A768-8A2599B8B6EE}"/>
    <cellStyle name="Navadno 4 3 2 2 2 3 2 2 2" xfId="21873" xr:uid="{47143797-F849-4D60-8EA7-AA1CF1E64110}"/>
    <cellStyle name="Navadno 4 3 2 2 2 3 2 3" xfId="21874" xr:uid="{91077F52-575E-4252-B5E2-9019FD3D0E99}"/>
    <cellStyle name="Navadno 4 3 2 2 2 3 3" xfId="21875" xr:uid="{236FFCD5-8CDC-4768-A702-FC8C0338E4E0}"/>
    <cellStyle name="Navadno 4 3 2 2 2 3 3 2" xfId="21876" xr:uid="{92486157-C099-460A-9BC2-29D63C5C188A}"/>
    <cellStyle name="Navadno 4 3 2 2 2 3 4" xfId="21877" xr:uid="{CDD401DF-5F8F-435B-A15B-D2EE0E5B366A}"/>
    <cellStyle name="Navadno 4 3 2 2 2 3 4 2" xfId="21878" xr:uid="{6E9567B5-B6AB-4999-A283-31EAB14B4349}"/>
    <cellStyle name="Navadno 4 3 2 2 2 3 5" xfId="21879" xr:uid="{66362A11-4EB0-4A2F-8DD6-51FA53D946D6}"/>
    <cellStyle name="Navadno 4 3 2 2 2 3 6" xfId="21870" xr:uid="{330E4CAE-6255-4599-85A1-4ED1D14AA996}"/>
    <cellStyle name="Navadno 4 3 2 2 2 3 7" xfId="34445" xr:uid="{4C936F96-BB06-4607-98B8-27DDEC110A82}"/>
    <cellStyle name="Navadno 4 3 2 2 2 3 8" xfId="36127" xr:uid="{B932DFF8-E292-4139-979E-38E1319BB2F0}"/>
    <cellStyle name="Navadno 4 3 2 2 2 4" xfId="2493" xr:uid="{00000000-0005-0000-0000-0000210F0000}"/>
    <cellStyle name="Navadno 4 3 2 2 2 4 2" xfId="21881" xr:uid="{563B5B89-FD59-427C-AFC2-7922928460CE}"/>
    <cellStyle name="Navadno 4 3 2 2 2 4 2 2" xfId="21882" xr:uid="{146438EC-6821-47B6-89F0-92C0A560E55A}"/>
    <cellStyle name="Navadno 4 3 2 2 2 4 2 2 2" xfId="21883" xr:uid="{346F4A47-0EEE-40BF-8036-29FB572E9C8D}"/>
    <cellStyle name="Navadno 4 3 2 2 2 4 2 3" xfId="21884" xr:uid="{90DE572B-A05F-4466-B172-71F4B5FAE417}"/>
    <cellStyle name="Navadno 4 3 2 2 2 4 3" xfId="21885" xr:uid="{17079C80-DD00-4A3F-BAE8-01E3EEC3F80E}"/>
    <cellStyle name="Navadno 4 3 2 2 2 4 3 2" xfId="21886" xr:uid="{DA772DC0-0AC2-4A76-8BF8-43D064223CD0}"/>
    <cellStyle name="Navadno 4 3 2 2 2 4 4" xfId="21887" xr:uid="{5123304B-06AD-4200-A1C5-3797DF0BB790}"/>
    <cellStyle name="Navadno 4 3 2 2 2 4 4 2" xfId="21888" xr:uid="{60879ED6-B695-4CEA-8733-DA1ECAAC657A}"/>
    <cellStyle name="Navadno 4 3 2 2 2 4 5" xfId="21889" xr:uid="{2C18BE13-9E6B-44A2-9697-58D4F8436FD1}"/>
    <cellStyle name="Navadno 4 3 2 2 2 4 6" xfId="21880" xr:uid="{830FEB7A-E9F8-40BB-B170-13C4901F6551}"/>
    <cellStyle name="Navadno 4 3 2 2 2 4 7" xfId="34446" xr:uid="{08644EB1-D359-4C3D-8C2C-1914A010C70B}"/>
    <cellStyle name="Navadno 4 3 2 2 2 4 8" xfId="36529" xr:uid="{5B51DAD7-B604-41ED-8E75-AF4D102A8410}"/>
    <cellStyle name="Navadno 4 3 2 2 2 5" xfId="21890" xr:uid="{B01C1D24-58DC-4895-835D-E1E95E44D7F2}"/>
    <cellStyle name="Navadno 4 3 2 2 2 5 2" xfId="21891" xr:uid="{998501E6-2764-4D46-8841-ECFE109CE06E}"/>
    <cellStyle name="Navadno 4 3 2 2 2 5 2 2" xfId="21892" xr:uid="{D1438F1C-C943-4678-A8BA-AE85916D382A}"/>
    <cellStyle name="Navadno 4 3 2 2 2 5 3" xfId="21893" xr:uid="{7B246158-8B78-4651-B78A-9DC9B8D7FFA3}"/>
    <cellStyle name="Navadno 4 3 2 2 2 6" xfId="21894" xr:uid="{8202CF8E-95DE-48F4-A5B8-03DFFB30A28A}"/>
    <cellStyle name="Navadno 4 3 2 2 2 6 2" xfId="21895" xr:uid="{FC3C4A2C-8F60-4F79-BBB2-C42EA1E25CB5}"/>
    <cellStyle name="Navadno 4 3 2 2 2 7" xfId="21896" xr:uid="{57208B50-8132-4505-89AD-A70A30A195F1}"/>
    <cellStyle name="Navadno 4 3 2 2 2 7 2" xfId="21897" xr:uid="{537D3F63-63EE-4566-9577-CC8B643B0861}"/>
    <cellStyle name="Navadno 4 3 2 2 2 8" xfId="21898" xr:uid="{1A95272C-3B7D-4036-834F-B33875CFAC39}"/>
    <cellStyle name="Navadno 4 3 2 2 2 9" xfId="21859" xr:uid="{4E78825F-634F-463C-A6F9-252BEABC814C}"/>
    <cellStyle name="Navadno 4 3 2 2 3" xfId="2494" xr:uid="{00000000-0005-0000-0000-0000220F0000}"/>
    <cellStyle name="Navadno 4 3 2 2 3 2" xfId="21900" xr:uid="{BAB57062-3C25-41C6-A9AB-069BD47BFE58}"/>
    <cellStyle name="Navadno 4 3 2 2 3 2 2" xfId="21901" xr:uid="{5636E043-AD4B-4DC0-BBF9-94B6AECDD1CB}"/>
    <cellStyle name="Navadno 4 3 2 2 3 2 2 2" xfId="21902" xr:uid="{7C7AB738-9047-426F-951B-578989606794}"/>
    <cellStyle name="Navadno 4 3 2 2 3 2 3" xfId="21903" xr:uid="{2FAEC8EF-93D5-4CD1-BEFD-148681F20812}"/>
    <cellStyle name="Navadno 4 3 2 2 3 3" xfId="21904" xr:uid="{817061E1-C930-4B48-B6CA-4F7DE4A06F51}"/>
    <cellStyle name="Navadno 4 3 2 2 3 3 2" xfId="21905" xr:uid="{F42ABCC5-3AE7-4E86-8376-F4B054115249}"/>
    <cellStyle name="Navadno 4 3 2 2 3 4" xfId="21906" xr:uid="{8ECA8580-0C92-4C0E-A14D-60439FB361E4}"/>
    <cellStyle name="Navadno 4 3 2 2 3 4 2" xfId="21907" xr:uid="{9BADE003-612C-4934-973C-52A760C26A52}"/>
    <cellStyle name="Navadno 4 3 2 2 3 5" xfId="21908" xr:uid="{305F7302-1EB5-49A9-8260-CABFED79852A}"/>
    <cellStyle name="Navadno 4 3 2 2 3 6" xfId="21899" xr:uid="{9FD7896B-F2A3-4264-95E8-AA6F088CD8B0}"/>
    <cellStyle name="Navadno 4 3 2 2 3 7" xfId="34447" xr:uid="{84E5A44F-E280-4848-B546-7A514AD06970}"/>
    <cellStyle name="Navadno 4 3 2 2 3 8" xfId="36024" xr:uid="{5C7768B1-5F97-4268-B9AB-AEA76D4CCA7B}"/>
    <cellStyle name="Navadno 4 3 2 2 4" xfId="2495" xr:uid="{00000000-0005-0000-0000-0000230F0000}"/>
    <cellStyle name="Navadno 4 3 2 2 4 2" xfId="21910" xr:uid="{ACC900FC-7EED-49E3-AAFE-0A95E9FBDF95}"/>
    <cellStyle name="Navadno 4 3 2 2 4 2 2" xfId="21911" xr:uid="{A74DA375-A8AF-438D-8717-1785B609C01D}"/>
    <cellStyle name="Navadno 4 3 2 2 4 2 2 2" xfId="21912" xr:uid="{94A19545-6A11-4132-83F6-6096B496D5AD}"/>
    <cellStyle name="Navadno 4 3 2 2 4 2 3" xfId="21913" xr:uid="{B159D71D-47D4-46F9-A88C-84B2DBE3B234}"/>
    <cellStyle name="Navadno 4 3 2 2 4 3" xfId="21914" xr:uid="{4C4C2192-F89D-4057-9DF5-52894FE91C6F}"/>
    <cellStyle name="Navadno 4 3 2 2 4 3 2" xfId="21915" xr:uid="{48990708-774A-42B0-B626-C8F31AD8EA45}"/>
    <cellStyle name="Navadno 4 3 2 2 4 4" xfId="21916" xr:uid="{0A8E240A-F8DC-4A3C-9689-9EC0935BC499}"/>
    <cellStyle name="Navadno 4 3 2 2 4 4 2" xfId="21917" xr:uid="{4667965E-6E57-4B02-B493-9ED3AB3DDD32}"/>
    <cellStyle name="Navadno 4 3 2 2 4 5" xfId="21918" xr:uid="{10572845-9696-4BC2-BCBD-B0CA0D184970}"/>
    <cellStyle name="Navadno 4 3 2 2 4 6" xfId="21909" xr:uid="{91852ABD-8C01-411B-A435-35BA9DAB5D18}"/>
    <cellStyle name="Navadno 4 3 2 2 4 7" xfId="34448" xr:uid="{CBBDDE0B-EB21-4F86-8566-FAABA9DFE532}"/>
    <cellStyle name="Navadno 4 3 2 2 4 8" xfId="36126" xr:uid="{D08ED51B-C341-484D-91CF-A985674A0037}"/>
    <cellStyle name="Navadno 4 3 2 2 5" xfId="2496" xr:uid="{00000000-0005-0000-0000-0000240F0000}"/>
    <cellStyle name="Navadno 4 3 2 2 5 2" xfId="21920" xr:uid="{B32B564E-D5BC-463F-A14B-46C55FBBA442}"/>
    <cellStyle name="Navadno 4 3 2 2 5 2 2" xfId="21921" xr:uid="{55E010C4-8AA9-4B64-8AD4-D6D0CB4F2972}"/>
    <cellStyle name="Navadno 4 3 2 2 5 2 2 2" xfId="21922" xr:uid="{B74D6192-5CE8-45D2-8750-B8DC9F0BAB2B}"/>
    <cellStyle name="Navadno 4 3 2 2 5 2 3" xfId="21923" xr:uid="{CFDB23E7-F082-4282-9EAE-5F27A7AA234B}"/>
    <cellStyle name="Navadno 4 3 2 2 5 3" xfId="21924" xr:uid="{B18411B0-3D25-43F4-94E6-E3FAE37B4C05}"/>
    <cellStyle name="Navadno 4 3 2 2 5 3 2" xfId="21925" xr:uid="{B41BE10D-7E5C-449B-872C-600C30C42E09}"/>
    <cellStyle name="Navadno 4 3 2 2 5 4" xfId="21926" xr:uid="{F1032B32-638D-40CE-8703-24E76F402419}"/>
    <cellStyle name="Navadno 4 3 2 2 5 4 2" xfId="21927" xr:uid="{28B97059-61CE-4D14-9CC7-46BB7A5B256D}"/>
    <cellStyle name="Navadno 4 3 2 2 5 5" xfId="21928" xr:uid="{0B6D7278-DC87-405C-B55E-D1FBA5303EB7}"/>
    <cellStyle name="Navadno 4 3 2 2 5 6" xfId="21919" xr:uid="{F3E53FB7-2BCB-42FB-A363-D1CC9F609710}"/>
    <cellStyle name="Navadno 4 3 2 2 5 7" xfId="34449" xr:uid="{2E96ADDD-16A8-4881-ACA2-8BEF9B5D7A6E}"/>
    <cellStyle name="Navadno 4 3 2 2 5 8" xfId="36528" xr:uid="{DDC491E3-1119-498F-AF72-DA9FEFB9D8C5}"/>
    <cellStyle name="Navadno 4 3 2 2 6" xfId="21929" xr:uid="{955062A3-CFEC-4069-934C-DB5913EA4234}"/>
    <cellStyle name="Navadno 4 3 2 2 6 2" xfId="21930" xr:uid="{2CB17FDD-F038-416E-BAC9-5CF35A62D851}"/>
    <cellStyle name="Navadno 4 3 2 2 6 2 2" xfId="21931" xr:uid="{69ED26FB-DE45-46F7-A34A-9037969BABD9}"/>
    <cellStyle name="Navadno 4 3 2 2 6 3" xfId="21932" xr:uid="{6366AA84-BBFC-4C74-9527-F0888AF57531}"/>
    <cellStyle name="Navadno 4 3 2 2 7" xfId="21933" xr:uid="{5CB402F6-6E52-4998-B917-4062D4544723}"/>
    <cellStyle name="Navadno 4 3 2 2 7 2" xfId="21934" xr:uid="{3FF05532-324C-4BBD-8704-F9642DF85635}"/>
    <cellStyle name="Navadno 4 3 2 2 8" xfId="21935" xr:uid="{E1957BB8-CD77-4C77-98CE-C83B1C0FD1D6}"/>
    <cellStyle name="Navadno 4 3 2 2 8 2" xfId="21936" xr:uid="{FBFBCD8C-8183-43C1-9C1B-105C93A9804D}"/>
    <cellStyle name="Navadno 4 3 2 2 9" xfId="21937" xr:uid="{99B1BFC1-E9E2-4489-B853-34E30815236F}"/>
    <cellStyle name="Navadno 4 3 2 3" xfId="2497" xr:uid="{00000000-0005-0000-0000-0000250F0000}"/>
    <cellStyle name="Navadno 4 3 2 3 10" xfId="34450" xr:uid="{D7BC9728-D186-44E1-B4A0-606463EBB3BB}"/>
    <cellStyle name="Navadno 4 3 2 3 11" xfId="35730" xr:uid="{E37256C2-1B51-44A4-AE98-276E298F7B38}"/>
    <cellStyle name="Navadno 4 3 2 3 2" xfId="2498" xr:uid="{00000000-0005-0000-0000-0000260F0000}"/>
    <cellStyle name="Navadno 4 3 2 3 2 2" xfId="21940" xr:uid="{A1050E6F-39BA-4BE1-B3E4-4B81B8FFB599}"/>
    <cellStyle name="Navadno 4 3 2 3 2 2 2" xfId="21941" xr:uid="{C0AC2C42-93C9-4437-8308-F5A6057D326E}"/>
    <cellStyle name="Navadno 4 3 2 3 2 2 2 2" xfId="21942" xr:uid="{F754242E-ED06-4DC8-A10E-8B9D09612415}"/>
    <cellStyle name="Navadno 4 3 2 3 2 2 3" xfId="21943" xr:uid="{EF2FEF69-0897-4F13-BE4A-A7153997C613}"/>
    <cellStyle name="Navadno 4 3 2 3 2 3" xfId="21944" xr:uid="{4D67C541-5309-49A8-8845-23F1AFAC9094}"/>
    <cellStyle name="Navadno 4 3 2 3 2 3 2" xfId="21945" xr:uid="{315C060D-5BFD-49A5-B7FC-1C302A89979B}"/>
    <cellStyle name="Navadno 4 3 2 3 2 4" xfId="21946" xr:uid="{165DD7A2-BBD4-4C04-9F57-023EA3EAED94}"/>
    <cellStyle name="Navadno 4 3 2 3 2 4 2" xfId="21947" xr:uid="{032324EB-6CC2-4DC7-BDBA-EE09ED3AC777}"/>
    <cellStyle name="Navadno 4 3 2 3 2 5" xfId="21948" xr:uid="{B5D935AB-3A66-421C-936A-4700079ABC98}"/>
    <cellStyle name="Navadno 4 3 2 3 2 6" xfId="21939" xr:uid="{C06A1F04-D16A-4838-9734-C1A8C9FC6619}"/>
    <cellStyle name="Navadno 4 3 2 3 2 7" xfId="34451" xr:uid="{1085986E-0C09-47A1-A80F-3DEA05A14B97}"/>
    <cellStyle name="Navadno 4 3 2 3 2 8" xfId="36026" xr:uid="{757C5E07-2942-45B5-A26B-C4E0DA43B3F6}"/>
    <cellStyle name="Navadno 4 3 2 3 3" xfId="2499" xr:uid="{00000000-0005-0000-0000-0000270F0000}"/>
    <cellStyle name="Navadno 4 3 2 3 3 2" xfId="21950" xr:uid="{A77C7983-6256-4D90-B9C8-5147D601767A}"/>
    <cellStyle name="Navadno 4 3 2 3 3 2 2" xfId="21951" xr:uid="{869F03BF-1502-4AC8-A617-6A6425F670C5}"/>
    <cellStyle name="Navadno 4 3 2 3 3 2 2 2" xfId="21952" xr:uid="{001A755C-84EC-4B50-9BD1-D77CC1AF43FE}"/>
    <cellStyle name="Navadno 4 3 2 3 3 2 3" xfId="21953" xr:uid="{1BCAF933-BC68-4276-9AF4-2D1CC18678C7}"/>
    <cellStyle name="Navadno 4 3 2 3 3 3" xfId="21954" xr:uid="{2C1E5E37-0928-4678-BFFD-E2F07DC6BE46}"/>
    <cellStyle name="Navadno 4 3 2 3 3 3 2" xfId="21955" xr:uid="{6931B906-81FD-4931-B2E8-2775697B5A23}"/>
    <cellStyle name="Navadno 4 3 2 3 3 4" xfId="21956" xr:uid="{DF32F5E9-79FF-4662-A336-682C33A459F7}"/>
    <cellStyle name="Navadno 4 3 2 3 3 4 2" xfId="21957" xr:uid="{BF51F939-6C8C-4CA8-94A2-CDF3AA56033E}"/>
    <cellStyle name="Navadno 4 3 2 3 3 5" xfId="21958" xr:uid="{A7DBA591-DC98-4BBA-8D96-666A5242CE8C}"/>
    <cellStyle name="Navadno 4 3 2 3 3 6" xfId="21949" xr:uid="{E91624CE-253C-434A-93D6-B5FEB44C998E}"/>
    <cellStyle name="Navadno 4 3 2 3 3 7" xfId="34452" xr:uid="{C56C24A3-C0CC-4BD5-9EC5-971526A41592}"/>
    <cellStyle name="Navadno 4 3 2 3 3 8" xfId="36128" xr:uid="{B228EE08-0742-4941-B21B-C17DB18A15BC}"/>
    <cellStyle name="Navadno 4 3 2 3 4" xfId="2500" xr:uid="{00000000-0005-0000-0000-0000280F0000}"/>
    <cellStyle name="Navadno 4 3 2 3 4 2" xfId="21960" xr:uid="{847607F3-56A9-49A7-81B7-0335ABCDAF03}"/>
    <cellStyle name="Navadno 4 3 2 3 4 2 2" xfId="21961" xr:uid="{F9FFA927-E5A5-4D0E-8B84-54C963475D6F}"/>
    <cellStyle name="Navadno 4 3 2 3 4 2 2 2" xfId="21962" xr:uid="{AC8C4C5B-B285-4205-A0C1-70A73686A936}"/>
    <cellStyle name="Navadno 4 3 2 3 4 2 3" xfId="21963" xr:uid="{E6212B04-5293-4950-9057-FD805753A952}"/>
    <cellStyle name="Navadno 4 3 2 3 4 3" xfId="21964" xr:uid="{6F8E005B-D389-4988-B673-1A9A084EC878}"/>
    <cellStyle name="Navadno 4 3 2 3 4 3 2" xfId="21965" xr:uid="{4936A7B2-BCEE-4DC9-9B5B-0848E365AC81}"/>
    <cellStyle name="Navadno 4 3 2 3 4 4" xfId="21966" xr:uid="{4EA70774-B782-461D-9E6D-433E9DE3A66C}"/>
    <cellStyle name="Navadno 4 3 2 3 4 4 2" xfId="21967" xr:uid="{7C7CCAFD-8E0D-497A-8FC5-AA13B6508C3D}"/>
    <cellStyle name="Navadno 4 3 2 3 4 5" xfId="21968" xr:uid="{FA453338-8806-425B-BF33-868E9B002659}"/>
    <cellStyle name="Navadno 4 3 2 3 4 6" xfId="21959" xr:uid="{B8461D72-E12E-4BE9-A696-10717B26CF20}"/>
    <cellStyle name="Navadno 4 3 2 3 4 7" xfId="34453" xr:uid="{26A6D976-2F40-4604-8FBD-0E1C80B6640E}"/>
    <cellStyle name="Navadno 4 3 2 3 4 8" xfId="36530" xr:uid="{5C240243-3098-474D-A239-8F95ED87E7BA}"/>
    <cellStyle name="Navadno 4 3 2 3 5" xfId="21969" xr:uid="{19CA199E-70CC-4533-A9B7-4EA2979AC35F}"/>
    <cellStyle name="Navadno 4 3 2 3 5 2" xfId="21970" xr:uid="{9A009634-C199-4338-97E5-2EE4A12AEA28}"/>
    <cellStyle name="Navadno 4 3 2 3 5 2 2" xfId="21971" xr:uid="{25873067-F5EF-4334-9A31-E04EF327C8F1}"/>
    <cellStyle name="Navadno 4 3 2 3 5 3" xfId="21972" xr:uid="{EA1A5EF4-15E0-418D-B4F1-0F08FB3F1EB2}"/>
    <cellStyle name="Navadno 4 3 2 3 6" xfId="21973" xr:uid="{09A7726C-89F1-4F1D-B344-DCE7853EDC89}"/>
    <cellStyle name="Navadno 4 3 2 3 6 2" xfId="21974" xr:uid="{D0986811-8DF3-4DD6-8D29-1B52A247D113}"/>
    <cellStyle name="Navadno 4 3 2 3 7" xfId="21975" xr:uid="{12851BF7-536D-4B3C-9D84-A5CD6DEA0C24}"/>
    <cellStyle name="Navadno 4 3 2 3 7 2" xfId="21976" xr:uid="{39E0CC9E-570D-4D7E-B38C-6C16C84F15DA}"/>
    <cellStyle name="Navadno 4 3 2 3 8" xfId="21977" xr:uid="{8ADE8835-C162-4996-AC18-622DBDE1D608}"/>
    <cellStyle name="Navadno 4 3 2 3 9" xfId="21938" xr:uid="{53628968-CC2C-48BA-8DE9-5C8943892D3B}"/>
    <cellStyle name="Navadno 4 3 2 4" xfId="2501" xr:uid="{00000000-0005-0000-0000-0000290F0000}"/>
    <cellStyle name="Navadno 4 3 2 4 2" xfId="21979" xr:uid="{EC6BA3D2-7954-414C-B269-F43A05052314}"/>
    <cellStyle name="Navadno 4 3 2 4 2 2" xfId="21980" xr:uid="{4E44F5E4-BDEB-4E6A-B4B3-15CC9467493D}"/>
    <cellStyle name="Navadno 4 3 2 4 2 2 2" xfId="21981" xr:uid="{B3DBD6BF-7FA6-4844-B232-83E4AEB405FA}"/>
    <cellStyle name="Navadno 4 3 2 4 2 3" xfId="21982" xr:uid="{E18F0880-3167-439A-980A-6E9542B3B49C}"/>
    <cellStyle name="Navadno 4 3 2 4 3" xfId="21983" xr:uid="{2A778D29-6FB6-4693-851C-2960AA74E2AE}"/>
    <cellStyle name="Navadno 4 3 2 4 3 2" xfId="21984" xr:uid="{00728638-28B4-4796-B427-21511E4B2D52}"/>
    <cellStyle name="Navadno 4 3 2 4 4" xfId="21985" xr:uid="{2F9EB36C-3BC6-4839-BD99-DE94DFA7D05D}"/>
    <cellStyle name="Navadno 4 3 2 4 4 2" xfId="21986" xr:uid="{695B091F-0FE8-489A-908C-FAA68E3609CB}"/>
    <cellStyle name="Navadno 4 3 2 4 5" xfId="21987" xr:uid="{11C24F46-7689-4775-95DF-7B08DE563F8D}"/>
    <cellStyle name="Navadno 4 3 2 4 6" xfId="21978" xr:uid="{A31B04A4-4D03-46AD-BECF-49EB4569EADF}"/>
    <cellStyle name="Navadno 4 3 2 4 7" xfId="34454" xr:uid="{0A30AE38-4345-4E64-A627-D9F492962377}"/>
    <cellStyle name="Navadno 4 3 2 4 8" xfId="36023" xr:uid="{2E08B0EA-4EAF-4F61-9BD9-54068AAAFA17}"/>
    <cellStyle name="Navadno 4 3 2 5" xfId="2502" xr:uid="{00000000-0005-0000-0000-00002A0F0000}"/>
    <cellStyle name="Navadno 4 3 2 5 2" xfId="21989" xr:uid="{B2373A19-FF60-436C-B971-59E28C1F6A09}"/>
    <cellStyle name="Navadno 4 3 2 5 2 2" xfId="21990" xr:uid="{E753A611-87BE-4A3A-BFFE-325FCD500A78}"/>
    <cellStyle name="Navadno 4 3 2 5 2 2 2" xfId="21991" xr:uid="{26FFB9F8-30FD-4C70-B99B-2733ACD7A224}"/>
    <cellStyle name="Navadno 4 3 2 5 2 3" xfId="21992" xr:uid="{45B18DF4-24A9-4D90-9B75-74D135E207A0}"/>
    <cellStyle name="Navadno 4 3 2 5 3" xfId="21993" xr:uid="{65EEEC51-2A0A-44F0-AD5F-48CDF0563BA3}"/>
    <cellStyle name="Navadno 4 3 2 5 3 2" xfId="21994" xr:uid="{E8E5BCE1-8C2A-4705-9FA6-B1FA2951C097}"/>
    <cellStyle name="Navadno 4 3 2 5 4" xfId="21995" xr:uid="{D75C9982-C0B9-4892-B9D8-508D945792CC}"/>
    <cellStyle name="Navadno 4 3 2 5 4 2" xfId="21996" xr:uid="{405186DD-E480-4B45-9BDB-A19E2DE262F9}"/>
    <cellStyle name="Navadno 4 3 2 5 5" xfId="21997" xr:uid="{CCDE9872-44C8-4928-9904-DF4AD75667C2}"/>
    <cellStyle name="Navadno 4 3 2 5 6" xfId="21988" xr:uid="{EA98E07A-5EBD-478A-8D36-7BB5DDA34E1E}"/>
    <cellStyle name="Navadno 4 3 2 5 7" xfId="34455" xr:uid="{70032262-D0B6-4C73-ACEC-C5182A987908}"/>
    <cellStyle name="Navadno 4 3 2 5 8" xfId="36125" xr:uid="{8437AF76-69D1-4C82-A67D-00364A317A84}"/>
    <cellStyle name="Navadno 4 3 2 6" xfId="2503" xr:uid="{00000000-0005-0000-0000-00002B0F0000}"/>
    <cellStyle name="Navadno 4 3 2 6 2" xfId="21999" xr:uid="{D48E5923-F2CF-49F4-A1C4-B12CE17393FE}"/>
    <cellStyle name="Navadno 4 3 2 6 2 2" xfId="22000" xr:uid="{CC588843-CC35-4B5C-B03D-C91B70E74051}"/>
    <cellStyle name="Navadno 4 3 2 6 2 2 2" xfId="22001" xr:uid="{9A614679-DA1A-4E52-B0E9-2F211BC3684B}"/>
    <cellStyle name="Navadno 4 3 2 6 2 3" xfId="22002" xr:uid="{E29E84BA-49E9-4EF3-B0F0-C7FB6C8F81F5}"/>
    <cellStyle name="Navadno 4 3 2 6 3" xfId="22003" xr:uid="{CFA0C37E-7D4B-4FCD-8186-571E926374ED}"/>
    <cellStyle name="Navadno 4 3 2 6 3 2" xfId="22004" xr:uid="{79FB4BEB-D2C8-467E-A2C4-FB5F6F3784C3}"/>
    <cellStyle name="Navadno 4 3 2 6 4" xfId="22005" xr:uid="{0E7C205A-A615-4618-86B3-E99F483D5DC9}"/>
    <cellStyle name="Navadno 4 3 2 6 4 2" xfId="22006" xr:uid="{9663BAB0-FDD3-461B-852E-EEFD4D9786F6}"/>
    <cellStyle name="Navadno 4 3 2 6 5" xfId="22007" xr:uid="{A6D9F5CF-91B2-4717-A85D-B32934BFDBB0}"/>
    <cellStyle name="Navadno 4 3 2 6 6" xfId="21998" xr:uid="{C2BB48C7-9785-458A-94C3-2E20D53F2AAB}"/>
    <cellStyle name="Navadno 4 3 2 6 7" xfId="34456" xr:uid="{BEC6DA65-560B-407F-9E6C-3B27E3125735}"/>
    <cellStyle name="Navadno 4 3 2 6 8" xfId="36527" xr:uid="{BF60C6A7-8828-4FD3-95C6-36A9F0AA9B31}"/>
    <cellStyle name="Navadno 4 3 2 7" xfId="22008" xr:uid="{BF314729-E2CC-47B4-8BD7-01C21AB8BCD8}"/>
    <cellStyle name="Navadno 4 3 2 7 2" xfId="22009" xr:uid="{ECD224CA-7732-4F22-9DE6-A751DE2BCB49}"/>
    <cellStyle name="Navadno 4 3 2 7 2 2" xfId="22010" xr:uid="{E1A11EF0-C448-43F1-8ABB-C8DE3D5BF7EA}"/>
    <cellStyle name="Navadno 4 3 2 7 3" xfId="22011" xr:uid="{7E15FF5D-463D-4134-84AB-67AB2FECA79F}"/>
    <cellStyle name="Navadno 4 3 2 8" xfId="22012" xr:uid="{80D59D38-9A5C-4906-A8C4-DA4174E822D7}"/>
    <cellStyle name="Navadno 4 3 2 8 2" xfId="22013" xr:uid="{5B84C7C7-B4E8-415E-8390-710B16FA1BDC}"/>
    <cellStyle name="Navadno 4 3 2 9" xfId="22014" xr:uid="{5D6D1B08-EBEC-4558-8788-7A875FECB15A}"/>
    <cellStyle name="Navadno 4 3 2 9 2" xfId="22015" xr:uid="{3369F53B-31F2-4BAC-87B4-56F45B370895}"/>
    <cellStyle name="Navadno 4 3 3" xfId="2504" xr:uid="{00000000-0005-0000-0000-00002C0F0000}"/>
    <cellStyle name="Navadno 4 3 3 10" xfId="22016" xr:uid="{1B156E9B-47B9-49A8-87A2-46A09016C12F}"/>
    <cellStyle name="Navadno 4 3 3 11" xfId="32805" xr:uid="{1DF457DD-81A7-4ED5-9338-CE5568A4BF4E}"/>
    <cellStyle name="Navadno 4 3 3 12" xfId="32842" xr:uid="{421F1F88-A77A-4261-8473-4B6685F7C248}"/>
    <cellStyle name="Navadno 4 3 3 13" xfId="35731" xr:uid="{263DE47C-970E-4D84-806C-CA99895A1490}"/>
    <cellStyle name="Navadno 4 3 3 2" xfId="2505" xr:uid="{00000000-0005-0000-0000-00002D0F0000}"/>
    <cellStyle name="Navadno 4 3 3 2 10" xfId="34457" xr:uid="{FF5D14CE-1744-4C45-AB64-EEE2E4E7A77D}"/>
    <cellStyle name="Navadno 4 3 3 2 11" xfId="35732" xr:uid="{86BCB876-98D6-49A2-90BE-68F720BF3E54}"/>
    <cellStyle name="Navadno 4 3 3 2 2" xfId="2506" xr:uid="{00000000-0005-0000-0000-00002E0F0000}"/>
    <cellStyle name="Navadno 4 3 3 2 2 2" xfId="22019" xr:uid="{906811B9-F5C9-422C-B75D-31443D34DFFF}"/>
    <cellStyle name="Navadno 4 3 3 2 2 2 2" xfId="22020" xr:uid="{AA9981AE-B3D8-44AD-AA88-305465A38302}"/>
    <cellStyle name="Navadno 4 3 3 2 2 2 2 2" xfId="22021" xr:uid="{8F77BAF9-E4C7-41D2-B26D-3F7A995F98FD}"/>
    <cellStyle name="Navadno 4 3 3 2 2 2 3" xfId="22022" xr:uid="{ECCDDEDA-2A61-464C-91E1-3C4EF6D1DFDE}"/>
    <cellStyle name="Navadno 4 3 3 2 2 3" xfId="22023" xr:uid="{3779CC47-9DE8-40DE-820A-48E418A24D4D}"/>
    <cellStyle name="Navadno 4 3 3 2 2 3 2" xfId="22024" xr:uid="{7CF861FB-C82C-43A9-8A6A-1534F7022D41}"/>
    <cellStyle name="Navadno 4 3 3 2 2 4" xfId="22025" xr:uid="{1A246BA0-CAF2-4E34-87D8-C25980B31738}"/>
    <cellStyle name="Navadno 4 3 3 2 2 4 2" xfId="22026" xr:uid="{4230687D-36C8-4011-8326-0B85B3120292}"/>
    <cellStyle name="Navadno 4 3 3 2 2 5" xfId="22027" xr:uid="{DC963AD4-FBEC-4A1D-972E-6599CBB58A5A}"/>
    <cellStyle name="Navadno 4 3 3 2 2 6" xfId="22018" xr:uid="{04E5CB73-9B5E-4AD5-9E5A-C4C2AB8E443E}"/>
    <cellStyle name="Navadno 4 3 3 2 2 7" xfId="34458" xr:uid="{0DBE2F1E-F6EE-456D-8882-2F31A8E96123}"/>
    <cellStyle name="Navadno 4 3 3 2 2 8" xfId="36028" xr:uid="{7F508A05-D05A-4CFB-8607-E82D33EA0C7F}"/>
    <cellStyle name="Navadno 4 3 3 2 3" xfId="2507" xr:uid="{00000000-0005-0000-0000-00002F0F0000}"/>
    <cellStyle name="Navadno 4 3 3 2 3 2" xfId="22029" xr:uid="{A20A5FCA-DED8-4431-BD8F-3B36A7296051}"/>
    <cellStyle name="Navadno 4 3 3 2 3 2 2" xfId="22030" xr:uid="{3F79FC49-39F5-4D73-9ACA-4FBC2FFA21DB}"/>
    <cellStyle name="Navadno 4 3 3 2 3 2 2 2" xfId="22031" xr:uid="{C6C669DB-5DFE-4C56-B599-EABFB74AB8F2}"/>
    <cellStyle name="Navadno 4 3 3 2 3 2 3" xfId="22032" xr:uid="{5B7345FF-8507-41BA-A0E0-6356C94759C9}"/>
    <cellStyle name="Navadno 4 3 3 2 3 3" xfId="22033" xr:uid="{3ED494C4-281B-4645-88A5-067967DF6071}"/>
    <cellStyle name="Navadno 4 3 3 2 3 3 2" xfId="22034" xr:uid="{AD670322-150A-4392-93C7-64EDD362CB75}"/>
    <cellStyle name="Navadno 4 3 3 2 3 4" xfId="22035" xr:uid="{359862D6-5437-424C-B197-613E3D221B5C}"/>
    <cellStyle name="Navadno 4 3 3 2 3 4 2" xfId="22036" xr:uid="{4396576D-3F1B-4722-82C7-D37CDD301990}"/>
    <cellStyle name="Navadno 4 3 3 2 3 5" xfId="22037" xr:uid="{411158D1-705D-408C-94C8-BEF714050546}"/>
    <cellStyle name="Navadno 4 3 3 2 3 6" xfId="22028" xr:uid="{7CBD6DAE-93C3-4EC6-8009-A19DED7859DA}"/>
    <cellStyle name="Navadno 4 3 3 2 3 7" xfId="34459" xr:uid="{F4123CEE-BA2E-49D3-9B72-72FF6C509719}"/>
    <cellStyle name="Navadno 4 3 3 2 3 8" xfId="36130" xr:uid="{A351FBE2-2755-46E4-90D8-B0917940A087}"/>
    <cellStyle name="Navadno 4 3 3 2 4" xfId="2508" xr:uid="{00000000-0005-0000-0000-0000300F0000}"/>
    <cellStyle name="Navadno 4 3 3 2 4 2" xfId="22039" xr:uid="{431C0057-DD4E-4287-B99B-20ED8E25BB52}"/>
    <cellStyle name="Navadno 4 3 3 2 4 2 2" xfId="22040" xr:uid="{355DDA2A-1DBB-4AC9-9668-D894F2ED087A}"/>
    <cellStyle name="Navadno 4 3 3 2 4 2 2 2" xfId="22041" xr:uid="{E5F7EB13-88A8-4B9D-B204-7A95C43B9BAC}"/>
    <cellStyle name="Navadno 4 3 3 2 4 2 3" xfId="22042" xr:uid="{DC5380A5-8B14-4193-92BD-724AC209BA3B}"/>
    <cellStyle name="Navadno 4 3 3 2 4 3" xfId="22043" xr:uid="{A475019A-46BE-4B08-8F47-E47DD32C846C}"/>
    <cellStyle name="Navadno 4 3 3 2 4 3 2" xfId="22044" xr:uid="{CC175E92-F19C-4B70-8FC3-5DB00EC9C79E}"/>
    <cellStyle name="Navadno 4 3 3 2 4 4" xfId="22045" xr:uid="{B653A255-3557-44B9-B6B4-BC65ED23D9D5}"/>
    <cellStyle name="Navadno 4 3 3 2 4 4 2" xfId="22046" xr:uid="{AE38BC9C-6BB4-437D-B1AF-8CFCD1FED969}"/>
    <cellStyle name="Navadno 4 3 3 2 4 5" xfId="22047" xr:uid="{E7B065B8-57C7-413E-B7D5-23A0FB183170}"/>
    <cellStyle name="Navadno 4 3 3 2 4 6" xfId="22038" xr:uid="{A4522D4A-F5F8-4F22-ACBD-07B3F9B259BF}"/>
    <cellStyle name="Navadno 4 3 3 2 4 7" xfId="34460" xr:uid="{29328781-4155-425E-9F79-43FB75F78BBB}"/>
    <cellStyle name="Navadno 4 3 3 2 4 8" xfId="36532" xr:uid="{1BDFCE58-9216-45E0-BDD2-32CF2AE53700}"/>
    <cellStyle name="Navadno 4 3 3 2 5" xfId="22048" xr:uid="{9AC6CE0B-9537-4602-9EF7-E91BA48A4A5E}"/>
    <cellStyle name="Navadno 4 3 3 2 5 2" xfId="22049" xr:uid="{DBE12280-2BF4-46BB-8F24-8DA874ACB31B}"/>
    <cellStyle name="Navadno 4 3 3 2 5 2 2" xfId="22050" xr:uid="{2296869D-A9EC-4D7C-A9A3-A11FBDB8E956}"/>
    <cellStyle name="Navadno 4 3 3 2 5 3" xfId="22051" xr:uid="{83C75141-9A85-4538-9B40-57D0258759FA}"/>
    <cellStyle name="Navadno 4 3 3 2 6" xfId="22052" xr:uid="{C8809204-0B46-4AFE-BF4C-ED4D1B7061F3}"/>
    <cellStyle name="Navadno 4 3 3 2 6 2" xfId="22053" xr:uid="{44BC5FE8-3371-447B-ACCB-9A1F85587A80}"/>
    <cellStyle name="Navadno 4 3 3 2 7" xfId="22054" xr:uid="{5AAEDF93-B500-4D5A-A37C-FFD0EAA6B6CE}"/>
    <cellStyle name="Navadno 4 3 3 2 7 2" xfId="22055" xr:uid="{93F39E5F-F18C-45C9-AE29-9D67D48A8C30}"/>
    <cellStyle name="Navadno 4 3 3 2 8" xfId="22056" xr:uid="{2FBA59BA-E85B-40FD-BD58-AEED015C2658}"/>
    <cellStyle name="Navadno 4 3 3 2 9" xfId="22017" xr:uid="{8CDD0576-5B52-4C69-B057-680083376D07}"/>
    <cellStyle name="Navadno 4 3 3 3" xfId="2509" xr:uid="{00000000-0005-0000-0000-0000310F0000}"/>
    <cellStyle name="Navadno 4 3 3 3 2" xfId="22058" xr:uid="{005D2CAC-92D7-413A-9426-9A72532238BA}"/>
    <cellStyle name="Navadno 4 3 3 3 2 2" xfId="22059" xr:uid="{20B1761A-21ED-4383-B031-473D64B96347}"/>
    <cellStyle name="Navadno 4 3 3 3 2 2 2" xfId="22060" xr:uid="{D9DDA55B-A5C5-4676-9376-B74A06CEF99D}"/>
    <cellStyle name="Navadno 4 3 3 3 2 3" xfId="22061" xr:uid="{87690AD6-6053-4CF5-B435-CD49AE93D6E1}"/>
    <cellStyle name="Navadno 4 3 3 3 3" xfId="22062" xr:uid="{022A6E3A-9511-4E5A-BB22-53D348D01850}"/>
    <cellStyle name="Navadno 4 3 3 3 3 2" xfId="22063" xr:uid="{58886D0C-2C0C-46FE-9BFE-05C684E986BF}"/>
    <cellStyle name="Navadno 4 3 3 3 4" xfId="22064" xr:uid="{E8C57C2B-A4A3-4217-AA94-DB74F9BF43C4}"/>
    <cellStyle name="Navadno 4 3 3 3 4 2" xfId="22065" xr:uid="{11919C02-E356-49C3-9662-15E8387BD6E0}"/>
    <cellStyle name="Navadno 4 3 3 3 5" xfId="22066" xr:uid="{CDA6171C-C197-4447-B626-699CEA16EF37}"/>
    <cellStyle name="Navadno 4 3 3 3 6" xfId="22057" xr:uid="{25473591-C1A7-49ED-87AD-1AEF5F42DD14}"/>
    <cellStyle name="Navadno 4 3 3 3 7" xfId="34461" xr:uid="{77A04AA7-A145-4750-8A0C-46E55210161D}"/>
    <cellStyle name="Navadno 4 3 3 3 8" xfId="36027" xr:uid="{4A0EBC68-CC44-48E4-AB7D-BCA559E704BE}"/>
    <cellStyle name="Navadno 4 3 3 4" xfId="2510" xr:uid="{00000000-0005-0000-0000-0000320F0000}"/>
    <cellStyle name="Navadno 4 3 3 4 2" xfId="22068" xr:uid="{139F44B2-BB4B-4615-AE9B-1B85F9C5A0C4}"/>
    <cellStyle name="Navadno 4 3 3 4 2 2" xfId="22069" xr:uid="{743BBA50-907D-4B3D-BB9F-9C7F824D65FD}"/>
    <cellStyle name="Navadno 4 3 3 4 2 2 2" xfId="22070" xr:uid="{765ABF39-52D0-4F6A-8FB6-4E8F6E16267A}"/>
    <cellStyle name="Navadno 4 3 3 4 2 3" xfId="22071" xr:uid="{043A0712-2B7F-4829-A4E8-2336132C3F3E}"/>
    <cellStyle name="Navadno 4 3 3 4 3" xfId="22072" xr:uid="{C38F8BB7-44E6-44C1-A48C-B66EB6A06A8C}"/>
    <cellStyle name="Navadno 4 3 3 4 3 2" xfId="22073" xr:uid="{4D0AA03B-481D-4586-8E12-81B269DDED6A}"/>
    <cellStyle name="Navadno 4 3 3 4 4" xfId="22074" xr:uid="{2F6555F0-9561-4087-8845-CCAF58FD44DB}"/>
    <cellStyle name="Navadno 4 3 3 4 4 2" xfId="22075" xr:uid="{A6688DAB-BCB8-4708-9B03-0B253BA427E8}"/>
    <cellStyle name="Navadno 4 3 3 4 5" xfId="22076" xr:uid="{CF73950B-377F-4837-ACDC-4B4B2CBE74BA}"/>
    <cellStyle name="Navadno 4 3 3 4 6" xfId="22067" xr:uid="{E5B40878-7F77-4620-8F32-0AA5515C3532}"/>
    <cellStyle name="Navadno 4 3 3 4 7" xfId="34462" xr:uid="{9B9A2A10-EB1A-476B-86D5-1AA6BE971FEC}"/>
    <cellStyle name="Navadno 4 3 3 4 8" xfId="36129" xr:uid="{5052D292-61F1-49C9-A2EB-93C44CE014F6}"/>
    <cellStyle name="Navadno 4 3 3 5" xfId="2511" xr:uid="{00000000-0005-0000-0000-0000330F0000}"/>
    <cellStyle name="Navadno 4 3 3 5 2" xfId="22078" xr:uid="{EDA1CE15-7DAD-41B7-AEC8-5CB9AF6BB223}"/>
    <cellStyle name="Navadno 4 3 3 5 2 2" xfId="22079" xr:uid="{1304A606-209C-4518-8646-92DDC279BCE4}"/>
    <cellStyle name="Navadno 4 3 3 5 2 2 2" xfId="22080" xr:uid="{25C4CD2F-2279-4FC4-9D72-293178A5A489}"/>
    <cellStyle name="Navadno 4 3 3 5 2 3" xfId="22081" xr:uid="{3FEF320C-6133-4BDA-BBB3-992E1FDC0203}"/>
    <cellStyle name="Navadno 4 3 3 5 3" xfId="22082" xr:uid="{692968A3-8214-48DC-9BC6-6E0EF838A1A6}"/>
    <cellStyle name="Navadno 4 3 3 5 3 2" xfId="22083" xr:uid="{B7625E3F-DEC9-4968-AF74-B673C22A1A29}"/>
    <cellStyle name="Navadno 4 3 3 5 4" xfId="22084" xr:uid="{33378769-6DA0-4A80-9DCC-1672F3C80429}"/>
    <cellStyle name="Navadno 4 3 3 5 4 2" xfId="22085" xr:uid="{8DB5B7F8-BF6A-49FA-B63B-92B21885A970}"/>
    <cellStyle name="Navadno 4 3 3 5 5" xfId="22086" xr:uid="{47843923-30EE-4EED-9F7D-DE0BF33FF832}"/>
    <cellStyle name="Navadno 4 3 3 5 6" xfId="22077" xr:uid="{DC56B16A-F590-43B0-B565-B8FE93339055}"/>
    <cellStyle name="Navadno 4 3 3 5 7" xfId="34463" xr:uid="{3283B90B-E336-4E8E-9213-2B815D760220}"/>
    <cellStyle name="Navadno 4 3 3 5 8" xfId="36531" xr:uid="{5F39F767-478F-4042-B763-A0C78EF5DEA8}"/>
    <cellStyle name="Navadno 4 3 3 6" xfId="22087" xr:uid="{9704A83C-297E-4067-8A07-89EACB81B21F}"/>
    <cellStyle name="Navadno 4 3 3 6 2" xfId="22088" xr:uid="{9639FA0A-8F55-4F16-B469-76BFA71CC6EA}"/>
    <cellStyle name="Navadno 4 3 3 6 2 2" xfId="22089" xr:uid="{28F91235-8D32-410A-96AB-C353E78D09E3}"/>
    <cellStyle name="Navadno 4 3 3 6 3" xfId="22090" xr:uid="{802948A8-23C8-4B46-BC5D-7F3F1E170F3F}"/>
    <cellStyle name="Navadno 4 3 3 7" xfId="22091" xr:uid="{2C8E6614-C055-4179-ACAB-E2C3627664FA}"/>
    <cellStyle name="Navadno 4 3 3 7 2" xfId="22092" xr:uid="{443FE0D9-537E-4173-B699-FE14D950D1F2}"/>
    <cellStyle name="Navadno 4 3 3 8" xfId="22093" xr:uid="{4B5B04D4-DC9A-4A99-8CF5-925A7D085F11}"/>
    <cellStyle name="Navadno 4 3 3 8 2" xfId="22094" xr:uid="{91F4C4D0-773F-4316-AF28-DD7F2F380887}"/>
    <cellStyle name="Navadno 4 3 3 9" xfId="22095" xr:uid="{D827394F-C9BE-49C0-A7E9-CB3B79AF519E}"/>
    <cellStyle name="Navadno 4 3 4" xfId="2512" xr:uid="{00000000-0005-0000-0000-0000340F0000}"/>
    <cellStyle name="Navadno 4 3 4 10" xfId="34464" xr:uid="{F54505D3-94CC-4378-A985-2206D90A5436}"/>
    <cellStyle name="Navadno 4 3 4 11" xfId="35733" xr:uid="{38939874-72F1-4BAA-95B6-C2DE5759223E}"/>
    <cellStyle name="Navadno 4 3 4 2" xfId="2513" xr:uid="{00000000-0005-0000-0000-0000350F0000}"/>
    <cellStyle name="Navadno 4 3 4 2 2" xfId="22098" xr:uid="{D844BCC9-F543-4FB0-A20C-A209A0C32945}"/>
    <cellStyle name="Navadno 4 3 4 2 2 2" xfId="22099" xr:uid="{3BA52A3C-87FA-4B5F-89B9-0BE810BA7D93}"/>
    <cellStyle name="Navadno 4 3 4 2 2 2 2" xfId="22100" xr:uid="{97985060-E92E-4B1B-93D3-8FA9B4EF9141}"/>
    <cellStyle name="Navadno 4 3 4 2 2 3" xfId="22101" xr:uid="{6DB0E8D1-064F-40B7-9D48-AACDDF476588}"/>
    <cellStyle name="Navadno 4 3 4 2 3" xfId="22102" xr:uid="{1201D2DE-B092-4CDE-8803-7450BA9F241A}"/>
    <cellStyle name="Navadno 4 3 4 2 3 2" xfId="22103" xr:uid="{5BF3F3CA-AB58-43FA-9E1C-03AFBEF4A2DD}"/>
    <cellStyle name="Navadno 4 3 4 2 4" xfId="22104" xr:uid="{71CD2703-800F-492D-9171-C77B0E02EC5A}"/>
    <cellStyle name="Navadno 4 3 4 2 4 2" xfId="22105" xr:uid="{005B1DFE-1AE7-4DC0-A1F5-DCFCFDD95990}"/>
    <cellStyle name="Navadno 4 3 4 2 5" xfId="22106" xr:uid="{B963C007-F44A-4618-8E96-208984C6BF30}"/>
    <cellStyle name="Navadno 4 3 4 2 6" xfId="22097" xr:uid="{5EA88A30-6610-4F17-89B2-B68126BDCB59}"/>
    <cellStyle name="Navadno 4 3 4 2 7" xfId="34465" xr:uid="{4E4334EB-0159-4F5C-B428-FEA8BAF03BDB}"/>
    <cellStyle name="Navadno 4 3 4 2 8" xfId="36029" xr:uid="{D9D28EB1-FC8B-42B0-B754-744FE8E9D22C}"/>
    <cellStyle name="Navadno 4 3 4 3" xfId="2514" xr:uid="{00000000-0005-0000-0000-0000360F0000}"/>
    <cellStyle name="Navadno 4 3 4 3 2" xfId="22108" xr:uid="{E318E5EC-C6D6-4F58-9885-6BF43FC86BD9}"/>
    <cellStyle name="Navadno 4 3 4 3 2 2" xfId="22109" xr:uid="{B7AA8C47-C13F-41EC-8D13-5A99D237EAB9}"/>
    <cellStyle name="Navadno 4 3 4 3 2 2 2" xfId="22110" xr:uid="{ED42DACC-E1C3-4731-B63A-36E26558E447}"/>
    <cellStyle name="Navadno 4 3 4 3 2 3" xfId="22111" xr:uid="{864C715D-522F-4566-96A7-10E1E88B6141}"/>
    <cellStyle name="Navadno 4 3 4 3 3" xfId="22112" xr:uid="{ABFD785B-584E-4C2F-A380-10AEAF3FD109}"/>
    <cellStyle name="Navadno 4 3 4 3 3 2" xfId="22113" xr:uid="{336C855B-A84D-4E60-84E5-0581926A9801}"/>
    <cellStyle name="Navadno 4 3 4 3 4" xfId="22114" xr:uid="{0B6F88D4-9411-46C2-AA7A-EFB236572D69}"/>
    <cellStyle name="Navadno 4 3 4 3 4 2" xfId="22115" xr:uid="{8E94D5CA-4A51-4FE0-A13E-D41543E25C9C}"/>
    <cellStyle name="Navadno 4 3 4 3 5" xfId="22116" xr:uid="{382FF2C6-1DD5-4E85-B9AC-579A34DB4D92}"/>
    <cellStyle name="Navadno 4 3 4 3 6" xfId="22107" xr:uid="{76A9709C-911C-4E13-9DFC-FE0F2AB1F574}"/>
    <cellStyle name="Navadno 4 3 4 3 7" xfId="34466" xr:uid="{FCDC8E2A-2F81-4683-B432-4663379483FC}"/>
    <cellStyle name="Navadno 4 3 4 3 8" xfId="36131" xr:uid="{6311238C-562A-43A2-8F23-5E6803B80531}"/>
    <cellStyle name="Navadno 4 3 4 4" xfId="2515" xr:uid="{00000000-0005-0000-0000-0000370F0000}"/>
    <cellStyle name="Navadno 4 3 4 4 2" xfId="22118" xr:uid="{35BC4EB7-7E5B-4CD5-B7C5-7AAB425F02C1}"/>
    <cellStyle name="Navadno 4 3 4 4 2 2" xfId="22119" xr:uid="{EC45F7F7-B183-40A9-9F5D-D4B4FAAD4169}"/>
    <cellStyle name="Navadno 4 3 4 4 2 2 2" xfId="22120" xr:uid="{8D6E36E6-8943-4E34-9C6A-10C1F5FFBE53}"/>
    <cellStyle name="Navadno 4 3 4 4 2 3" xfId="22121" xr:uid="{FC8B795E-5758-4BD1-9F0A-8DE8CFF158B8}"/>
    <cellStyle name="Navadno 4 3 4 4 3" xfId="22122" xr:uid="{879F7EA8-D7FE-4A21-B038-63D5A9C4061B}"/>
    <cellStyle name="Navadno 4 3 4 4 3 2" xfId="22123" xr:uid="{0E835025-D4AD-46EF-AC00-6FBBC8E8C1F3}"/>
    <cellStyle name="Navadno 4 3 4 4 4" xfId="22124" xr:uid="{93945093-17BA-4F2E-B0C5-D7094EAC62E8}"/>
    <cellStyle name="Navadno 4 3 4 4 4 2" xfId="22125" xr:uid="{80D0728F-0E80-4A1F-BFD1-D1C1409F3D9E}"/>
    <cellStyle name="Navadno 4 3 4 4 5" xfId="22126" xr:uid="{AACBDA8F-3174-41BB-AE0A-0DD1A42E0913}"/>
    <cellStyle name="Navadno 4 3 4 4 6" xfId="22117" xr:uid="{2BE318FB-FB94-479B-ABD9-4804479A19FC}"/>
    <cellStyle name="Navadno 4 3 4 4 7" xfId="34467" xr:uid="{7EC92624-873F-4073-A3F4-B6BA6C974E85}"/>
    <cellStyle name="Navadno 4 3 4 4 8" xfId="36533" xr:uid="{E7E59665-C6CF-4D6F-B2AF-26AA03E2ABB3}"/>
    <cellStyle name="Navadno 4 3 4 5" xfId="22127" xr:uid="{1684A99A-F92A-40AA-AA03-84F2F8D08223}"/>
    <cellStyle name="Navadno 4 3 4 5 2" xfId="22128" xr:uid="{8A4264F5-9CF5-4749-BC3E-22E796C0D5F6}"/>
    <cellStyle name="Navadno 4 3 4 5 2 2" xfId="22129" xr:uid="{962CE73E-42AB-40AC-B846-9A5FE5E6F2AE}"/>
    <cellStyle name="Navadno 4 3 4 5 3" xfId="22130" xr:uid="{CE378B8B-0B9A-47EF-A4A3-2EADBBC5BA99}"/>
    <cellStyle name="Navadno 4 3 4 6" xfId="22131" xr:uid="{E84F7B1D-0DCC-4EFD-85F8-F23F5DD95D72}"/>
    <cellStyle name="Navadno 4 3 4 6 2" xfId="22132" xr:uid="{794EB1C1-F5E8-4495-A72C-2B89EFB10456}"/>
    <cellStyle name="Navadno 4 3 4 7" xfId="22133" xr:uid="{57971D3C-DCFF-4C0B-8D6C-2087443C6767}"/>
    <cellStyle name="Navadno 4 3 4 7 2" xfId="22134" xr:uid="{F99530FB-4623-4C54-A66F-B8697C300091}"/>
    <cellStyle name="Navadno 4 3 4 8" xfId="22135" xr:uid="{B206D24A-5EC6-46B9-A0D8-40CEC1BE7685}"/>
    <cellStyle name="Navadno 4 3 4 9" xfId="22096" xr:uid="{94AE2AE6-C65C-47DF-9564-F5C7160A9FFF}"/>
    <cellStyle name="Navadno 4 3 5" xfId="2516" xr:uid="{00000000-0005-0000-0000-0000380F0000}"/>
    <cellStyle name="Navadno 4 3 5 2" xfId="22137" xr:uid="{86F05DFC-382E-4016-A3BC-194043480E1E}"/>
    <cellStyle name="Navadno 4 3 5 2 2" xfId="22138" xr:uid="{C9034155-0E25-4068-AC97-A117A179526C}"/>
    <cellStyle name="Navadno 4 3 5 2 2 2" xfId="22139" xr:uid="{B2EAAB2D-0988-40E4-A12E-34E36C75733C}"/>
    <cellStyle name="Navadno 4 3 5 2 3" xfId="22140" xr:uid="{3D31E806-8245-4C4A-B68C-6873220E6EAF}"/>
    <cellStyle name="Navadno 4 3 5 3" xfId="22141" xr:uid="{22F3FAB3-70FC-4588-8BBE-4194EE540336}"/>
    <cellStyle name="Navadno 4 3 5 3 2" xfId="22142" xr:uid="{E164ACE2-EA15-4712-A31C-06859A26C208}"/>
    <cellStyle name="Navadno 4 3 5 4" xfId="22143" xr:uid="{8B933DD3-B265-446B-ACA4-3C0F3C89ACC5}"/>
    <cellStyle name="Navadno 4 3 5 4 2" xfId="22144" xr:uid="{9627C061-827E-4614-8D38-183C2BDF367A}"/>
    <cellStyle name="Navadno 4 3 5 5" xfId="22145" xr:uid="{9AC3C7CE-18E9-4897-9B33-10989FD45BF6}"/>
    <cellStyle name="Navadno 4 3 5 6" xfId="22136" xr:uid="{D341C67F-1860-4575-9894-97ED1E0FEA05}"/>
    <cellStyle name="Navadno 4 3 5 7" xfId="34468" xr:uid="{EF16FCF3-C872-44AF-BF32-DFF0262F4608}"/>
    <cellStyle name="Navadno 4 3 5 8" xfId="36022" xr:uid="{204E7FD2-EE08-4754-9E0A-02649FA758F6}"/>
    <cellStyle name="Navadno 4 3 6" xfId="2517" xr:uid="{00000000-0005-0000-0000-0000390F0000}"/>
    <cellStyle name="Navadno 4 3 6 2" xfId="22147" xr:uid="{ACE1B176-8B9A-4E31-8C47-2C0B64AE3939}"/>
    <cellStyle name="Navadno 4 3 6 2 2" xfId="22148" xr:uid="{7ECDEC6E-3FE2-4EC4-B220-D5D22D38C0D4}"/>
    <cellStyle name="Navadno 4 3 6 2 2 2" xfId="22149" xr:uid="{0CD80307-C2DD-400D-B4A0-55330A466502}"/>
    <cellStyle name="Navadno 4 3 6 2 3" xfId="22150" xr:uid="{FD03B65A-0A14-4A5C-8041-41595E4A6600}"/>
    <cellStyle name="Navadno 4 3 6 3" xfId="22151" xr:uid="{C2E866CE-AFBD-4099-9C87-39724E973DCA}"/>
    <cellStyle name="Navadno 4 3 6 3 2" xfId="22152" xr:uid="{A148A707-07A2-40C6-89B3-1F5F3CA5A63D}"/>
    <cellStyle name="Navadno 4 3 6 4" xfId="22153" xr:uid="{F72246EA-4C9B-4403-BF9B-508065C5AE38}"/>
    <cellStyle name="Navadno 4 3 6 4 2" xfId="22154" xr:uid="{8E876C50-56A6-4807-840A-4BFB32149FE9}"/>
    <cellStyle name="Navadno 4 3 6 5" xfId="22155" xr:uid="{7FF22B70-C687-4B21-AD7A-DBB3EF717465}"/>
    <cellStyle name="Navadno 4 3 6 6" xfId="22146" xr:uid="{1897D94E-6FCE-4557-9C30-DC9D8594B204}"/>
    <cellStyle name="Navadno 4 3 6 7" xfId="34469" xr:uid="{42A8ECF4-681F-43A3-B596-7C58C1CF0B5A}"/>
    <cellStyle name="Navadno 4 3 6 8" xfId="36124" xr:uid="{2052A204-C3F2-43F7-B9ED-EE50878D3391}"/>
    <cellStyle name="Navadno 4 3 7" xfId="2518" xr:uid="{00000000-0005-0000-0000-00003A0F0000}"/>
    <cellStyle name="Navadno 4 3 7 2" xfId="22157" xr:uid="{A84AE993-2C43-4127-B251-8D24E8D17FCD}"/>
    <cellStyle name="Navadno 4 3 7 2 2" xfId="22158" xr:uid="{B23C58F0-0A22-446E-B2F7-C95913C4EC68}"/>
    <cellStyle name="Navadno 4 3 7 2 2 2" xfId="22159" xr:uid="{1734705D-8DE9-4C14-BA31-134D537F7E08}"/>
    <cellStyle name="Navadno 4 3 7 2 3" xfId="22160" xr:uid="{E51E9B83-FBB1-499C-9818-A22D538AC544}"/>
    <cellStyle name="Navadno 4 3 7 3" xfId="22161" xr:uid="{0756805D-6925-4A24-AEAD-EFC4D6719EE3}"/>
    <cellStyle name="Navadno 4 3 7 3 2" xfId="22162" xr:uid="{D5976B47-21EB-418F-A92B-D2EBB0C342A9}"/>
    <cellStyle name="Navadno 4 3 7 4" xfId="22163" xr:uid="{8C86CAAD-E794-45EA-82B9-D4DC430959D7}"/>
    <cellStyle name="Navadno 4 3 7 4 2" xfId="22164" xr:uid="{FAA3E85D-BEB8-444A-BC1B-3C1A37030235}"/>
    <cellStyle name="Navadno 4 3 7 5" xfId="22165" xr:uid="{6DF96F69-F5D8-4A64-A4E6-A26F4DE92F6E}"/>
    <cellStyle name="Navadno 4 3 7 6" xfId="22156" xr:uid="{EBDE3C16-2366-4EF5-8408-D1B768EE6FF8}"/>
    <cellStyle name="Navadno 4 3 7 7" xfId="34470" xr:uid="{73E75161-D57C-460D-BB86-2EDC030F6297}"/>
    <cellStyle name="Navadno 4 3 7 8" xfId="36526" xr:uid="{842ED636-9FB5-4588-824C-6E4D532B8B73}"/>
    <cellStyle name="Navadno 4 3 8" xfId="22166" xr:uid="{36E89CA4-75E8-4C32-98F5-37C302748269}"/>
    <cellStyle name="Navadno 4 3 8 2" xfId="22167" xr:uid="{D4F489E0-599D-4B8F-B59F-AD7ED8391555}"/>
    <cellStyle name="Navadno 4 3 8 2 2" xfId="22168" xr:uid="{80F79A19-598F-423B-B904-8E351FEE17D9}"/>
    <cellStyle name="Navadno 4 3 8 3" xfId="22169" xr:uid="{78115824-18E1-44B9-8E3D-FB83BF6D8B2A}"/>
    <cellStyle name="Navadno 4 3 9" xfId="22170" xr:uid="{C0E3B715-0B84-474C-B7AE-F69F73E839ED}"/>
    <cellStyle name="Navadno 4 3 9 2" xfId="22171" xr:uid="{AF4826E4-BA49-4F40-905D-B52A5B285ACC}"/>
    <cellStyle name="Navadno 4 4" xfId="2519" xr:uid="{00000000-0005-0000-0000-00003B0F0000}"/>
    <cellStyle name="Navadno 4 4 10" xfId="22173" xr:uid="{E5CEFD50-40A6-4EE5-ACFD-E86BCCAD40FE}"/>
    <cellStyle name="Navadno 4 4 11" xfId="22172" xr:uid="{FD0EBD84-FE95-420B-90AC-FF60107D3042}"/>
    <cellStyle name="Navadno 4 4 12" xfId="32786" xr:uid="{8FABB86C-C45D-4B99-A201-40B725ABD84E}"/>
    <cellStyle name="Navadno 4 4 13" xfId="32843" xr:uid="{9050DEA7-315D-43F3-B0D7-CD0887F4BCD1}"/>
    <cellStyle name="Navadno 4 4 14" xfId="35734" xr:uid="{DD7AD56E-5C15-420F-81E7-34246E9A36A2}"/>
    <cellStyle name="Navadno 4 4 2" xfId="2520" xr:uid="{00000000-0005-0000-0000-00003C0F0000}"/>
    <cellStyle name="Navadno 4 4 2 10" xfId="22174" xr:uid="{4F44F823-CEEE-4BB8-B7DB-134C31F2DA84}"/>
    <cellStyle name="Navadno 4 4 2 11" xfId="32807" xr:uid="{7A0B6F41-DB75-4A54-A914-D8363FDB0097}"/>
    <cellStyle name="Navadno 4 4 2 12" xfId="32844" xr:uid="{5A6FA5F7-06C8-4C93-A152-CEB6A5B9D058}"/>
    <cellStyle name="Navadno 4 4 2 13" xfId="35735" xr:uid="{E06D0359-DEA5-4ED2-A039-7CD76EA368D8}"/>
    <cellStyle name="Navadno 4 4 2 2" xfId="2521" xr:uid="{00000000-0005-0000-0000-00003D0F0000}"/>
    <cellStyle name="Navadno 4 4 2 2 10" xfId="34471" xr:uid="{253A1D47-8C6C-4EEA-B907-101B2CC1867B}"/>
    <cellStyle name="Navadno 4 4 2 2 11" xfId="35736" xr:uid="{D8BEE150-4103-4DDB-884F-CA922E0283CE}"/>
    <cellStyle name="Navadno 4 4 2 2 2" xfId="2522" xr:uid="{00000000-0005-0000-0000-00003E0F0000}"/>
    <cellStyle name="Navadno 4 4 2 2 2 2" xfId="22177" xr:uid="{89812765-AFDB-482E-B87B-51DA1E61CECE}"/>
    <cellStyle name="Navadno 4 4 2 2 2 2 2" xfId="22178" xr:uid="{B7B5A161-6BEC-459B-AB80-303C217A608A}"/>
    <cellStyle name="Navadno 4 4 2 2 2 2 2 2" xfId="22179" xr:uid="{A226E978-17CD-4C3F-89E5-36B9DE5111B3}"/>
    <cellStyle name="Navadno 4 4 2 2 2 2 3" xfId="22180" xr:uid="{4DC5E6B5-EC40-489B-B427-C02BB20106B5}"/>
    <cellStyle name="Navadno 4 4 2 2 2 3" xfId="22181" xr:uid="{B275BD54-AEF6-491E-B817-F112F9966B26}"/>
    <cellStyle name="Navadno 4 4 2 2 2 3 2" xfId="22182" xr:uid="{35ADED92-225F-4932-B370-5039E7272A91}"/>
    <cellStyle name="Navadno 4 4 2 2 2 4" xfId="22183" xr:uid="{EED2BFCA-8F9B-4ADC-BE92-662510F6C8A2}"/>
    <cellStyle name="Navadno 4 4 2 2 2 4 2" xfId="22184" xr:uid="{8C302538-86E2-4157-AA69-AB136B1C51E0}"/>
    <cellStyle name="Navadno 4 4 2 2 2 5" xfId="22185" xr:uid="{48B0F6EB-7339-4437-80A6-863AC3B3DA26}"/>
    <cellStyle name="Navadno 4 4 2 2 2 6" xfId="22176" xr:uid="{C436AF1B-4894-4D60-8A75-B351BA5C576B}"/>
    <cellStyle name="Navadno 4 4 2 2 2 7" xfId="34472" xr:uid="{3FE42C74-8ACE-4751-BBEE-10C7FBA5F643}"/>
    <cellStyle name="Navadno 4 4 2 2 2 8" xfId="36032" xr:uid="{D06A415E-7B98-4327-825D-5CA89FCDF044}"/>
    <cellStyle name="Navadno 4 4 2 2 3" xfId="2523" xr:uid="{00000000-0005-0000-0000-00003F0F0000}"/>
    <cellStyle name="Navadno 4 4 2 2 3 2" xfId="22187" xr:uid="{53D6D22E-984E-4D87-A426-5E53D5992C38}"/>
    <cellStyle name="Navadno 4 4 2 2 3 2 2" xfId="22188" xr:uid="{15E4110E-D112-4634-909C-F0BA6811B24B}"/>
    <cellStyle name="Navadno 4 4 2 2 3 2 2 2" xfId="22189" xr:uid="{CA217192-83DE-4C7F-AB9A-E8A06113CCE5}"/>
    <cellStyle name="Navadno 4 4 2 2 3 2 3" xfId="22190" xr:uid="{59E24F1D-6AC1-4182-9A51-65508B1596A9}"/>
    <cellStyle name="Navadno 4 4 2 2 3 3" xfId="22191" xr:uid="{B0D92C99-4D8B-4F5A-8601-8440F8817B31}"/>
    <cellStyle name="Navadno 4 4 2 2 3 3 2" xfId="22192" xr:uid="{BF478F86-C947-4E13-AA26-AEF3E2B6CAF3}"/>
    <cellStyle name="Navadno 4 4 2 2 3 4" xfId="22193" xr:uid="{6BA026A1-0BA0-4CF2-AA01-3147900F840E}"/>
    <cellStyle name="Navadno 4 4 2 2 3 4 2" xfId="22194" xr:uid="{70A7CE65-513E-4254-8AB6-7CCD834760DC}"/>
    <cellStyle name="Navadno 4 4 2 2 3 5" xfId="22195" xr:uid="{D833FFF0-EB09-4E52-A281-5D32DF46406D}"/>
    <cellStyle name="Navadno 4 4 2 2 3 6" xfId="22186" xr:uid="{74FBAE11-A3A7-4898-A1CD-9B2FB1E344A7}"/>
    <cellStyle name="Navadno 4 4 2 2 3 7" xfId="34473" xr:uid="{DA738068-461A-4D9F-B51C-EE3928B9E54C}"/>
    <cellStyle name="Navadno 4 4 2 2 3 8" xfId="36134" xr:uid="{AC0A5160-BCC1-4534-86CA-D1F74D557BD7}"/>
    <cellStyle name="Navadno 4 4 2 2 4" xfId="2524" xr:uid="{00000000-0005-0000-0000-0000400F0000}"/>
    <cellStyle name="Navadno 4 4 2 2 4 2" xfId="22197" xr:uid="{193550CC-3D50-45AC-A47D-4FA66980A123}"/>
    <cellStyle name="Navadno 4 4 2 2 4 2 2" xfId="22198" xr:uid="{BFC3F934-8D0E-4940-B06C-3DA26D1D9634}"/>
    <cellStyle name="Navadno 4 4 2 2 4 2 2 2" xfId="22199" xr:uid="{6CE3EECC-C5F5-4D37-9656-A33B539DD06C}"/>
    <cellStyle name="Navadno 4 4 2 2 4 2 3" xfId="22200" xr:uid="{DA58C455-FDA0-4E6E-8E83-D95763F591FC}"/>
    <cellStyle name="Navadno 4 4 2 2 4 3" xfId="22201" xr:uid="{1007D835-58F6-4A0C-BA09-AF0409076A18}"/>
    <cellStyle name="Navadno 4 4 2 2 4 3 2" xfId="22202" xr:uid="{3DACBACC-E2B6-4513-8227-F2BE078F4E1B}"/>
    <cellStyle name="Navadno 4 4 2 2 4 4" xfId="22203" xr:uid="{93E76395-D36C-47C0-9116-1C1FAE814867}"/>
    <cellStyle name="Navadno 4 4 2 2 4 4 2" xfId="22204" xr:uid="{6514FFDC-EE72-4D1E-A2DB-C0FF36AFEA65}"/>
    <cellStyle name="Navadno 4 4 2 2 4 5" xfId="22205" xr:uid="{E6007DBD-7717-43CF-BA77-09223E398E32}"/>
    <cellStyle name="Navadno 4 4 2 2 4 6" xfId="22196" xr:uid="{0CFAE932-9F94-4D40-B974-EAE0A11C2D43}"/>
    <cellStyle name="Navadno 4 4 2 2 4 7" xfId="34474" xr:uid="{4D16928F-0FF9-491D-BDE4-FC3E3A25E4F7}"/>
    <cellStyle name="Navadno 4 4 2 2 4 8" xfId="36536" xr:uid="{EE2945E4-3D9A-44C9-9AF2-DDD0E20B868C}"/>
    <cellStyle name="Navadno 4 4 2 2 5" xfId="22206" xr:uid="{01AF7448-7190-4060-BCA2-E404018D7056}"/>
    <cellStyle name="Navadno 4 4 2 2 5 2" xfId="22207" xr:uid="{917976E9-3FAC-4054-95D0-FD8496B0E5EE}"/>
    <cellStyle name="Navadno 4 4 2 2 5 2 2" xfId="22208" xr:uid="{9509BD16-1CDA-4CBA-9D26-A8E15EDFECFE}"/>
    <cellStyle name="Navadno 4 4 2 2 5 3" xfId="22209" xr:uid="{00ABE295-E249-4CB2-A0B0-5CA13C1194CE}"/>
    <cellStyle name="Navadno 4 4 2 2 6" xfId="22210" xr:uid="{A863C1B6-9CEB-4D34-ACBD-803A63DF1BFE}"/>
    <cellStyle name="Navadno 4 4 2 2 6 2" xfId="22211" xr:uid="{F9124591-A566-4AF3-9172-D289B6B42F28}"/>
    <cellStyle name="Navadno 4 4 2 2 7" xfId="22212" xr:uid="{3C739B06-9A69-45BD-BE87-0AEFD9A05B86}"/>
    <cellStyle name="Navadno 4 4 2 2 7 2" xfId="22213" xr:uid="{EBEDC4F7-D5A0-4DA5-A03D-088D557961D3}"/>
    <cellStyle name="Navadno 4 4 2 2 8" xfId="22214" xr:uid="{4CBAA22C-0DBC-436D-9875-5EE8F64F6CFD}"/>
    <cellStyle name="Navadno 4 4 2 2 9" xfId="22175" xr:uid="{0A04156A-49C5-4F43-9251-68BBB32DEEBB}"/>
    <cellStyle name="Navadno 4 4 2 3" xfId="2525" xr:uid="{00000000-0005-0000-0000-0000410F0000}"/>
    <cellStyle name="Navadno 4 4 2 3 2" xfId="22216" xr:uid="{1B67D2A6-DB87-488E-9FB0-E17760B37343}"/>
    <cellStyle name="Navadno 4 4 2 3 2 2" xfId="22217" xr:uid="{7C8E9DF8-D57F-4F3C-8090-17D94A61673D}"/>
    <cellStyle name="Navadno 4 4 2 3 2 2 2" xfId="22218" xr:uid="{61508941-A42F-4BF1-B20A-E67956CBD304}"/>
    <cellStyle name="Navadno 4 4 2 3 2 3" xfId="22219" xr:uid="{4C34E842-E7B7-4DE9-85E4-AEAE9ECC2D9D}"/>
    <cellStyle name="Navadno 4 4 2 3 3" xfId="22220" xr:uid="{95C634D8-F706-44B8-93E3-0A172BF1F65C}"/>
    <cellStyle name="Navadno 4 4 2 3 3 2" xfId="22221" xr:uid="{82EBB9EA-3F62-4608-8D80-62DAB83921FD}"/>
    <cellStyle name="Navadno 4 4 2 3 4" xfId="22222" xr:uid="{F1BF5653-5B55-4B97-9B10-A1F80F63E837}"/>
    <cellStyle name="Navadno 4 4 2 3 4 2" xfId="22223" xr:uid="{D285B27D-451D-47C3-826F-D901D61F9152}"/>
    <cellStyle name="Navadno 4 4 2 3 5" xfId="22224" xr:uid="{E0FBC53F-9BE9-46A2-BE27-5078BD4690E4}"/>
    <cellStyle name="Navadno 4 4 2 3 6" xfId="22215" xr:uid="{19E956DB-1935-4E32-A6EC-1958D6B58C8C}"/>
    <cellStyle name="Navadno 4 4 2 3 7" xfId="34475" xr:uid="{0D79879E-9C04-4E29-AA42-2F808C6A6C9F}"/>
    <cellStyle name="Navadno 4 4 2 3 8" xfId="36031" xr:uid="{581185DC-C660-47D3-882A-1C604A235F11}"/>
    <cellStyle name="Navadno 4 4 2 4" xfId="2526" xr:uid="{00000000-0005-0000-0000-0000420F0000}"/>
    <cellStyle name="Navadno 4 4 2 4 2" xfId="22226" xr:uid="{98703728-2B36-4FB0-B9CF-2B7B74FC849F}"/>
    <cellStyle name="Navadno 4 4 2 4 2 2" xfId="22227" xr:uid="{84D7FFD7-943A-427E-9E76-DC947AAA7E74}"/>
    <cellStyle name="Navadno 4 4 2 4 2 2 2" xfId="22228" xr:uid="{75A8F0EB-2F4B-498A-88A3-20FCE93FD330}"/>
    <cellStyle name="Navadno 4 4 2 4 2 3" xfId="22229" xr:uid="{E1379D40-5196-42C6-83F2-13D7F1B29F39}"/>
    <cellStyle name="Navadno 4 4 2 4 3" xfId="22230" xr:uid="{F9AF2771-08CB-447D-B96D-7F4C7403FEC0}"/>
    <cellStyle name="Navadno 4 4 2 4 3 2" xfId="22231" xr:uid="{7D68FDFC-1615-467A-8793-34B11FD0710E}"/>
    <cellStyle name="Navadno 4 4 2 4 4" xfId="22232" xr:uid="{4D6E449C-0A16-45B5-901A-361DF8078330}"/>
    <cellStyle name="Navadno 4 4 2 4 4 2" xfId="22233" xr:uid="{BE3AA82D-B7AB-413D-BA19-B06079171CEC}"/>
    <cellStyle name="Navadno 4 4 2 4 5" xfId="22234" xr:uid="{11108F68-3830-4EAD-976A-6B91B85D1970}"/>
    <cellStyle name="Navadno 4 4 2 4 6" xfId="22225" xr:uid="{BD1645CD-F601-4147-8750-E22C9697BE5B}"/>
    <cellStyle name="Navadno 4 4 2 4 7" xfId="34476" xr:uid="{46189BF2-C1BB-413C-9B04-67F0997C3744}"/>
    <cellStyle name="Navadno 4 4 2 4 8" xfId="36133" xr:uid="{99EBBD34-4EB9-4DAA-BBBA-D67355F4F49E}"/>
    <cellStyle name="Navadno 4 4 2 5" xfId="2527" xr:uid="{00000000-0005-0000-0000-0000430F0000}"/>
    <cellStyle name="Navadno 4 4 2 5 2" xfId="22236" xr:uid="{06328155-4912-4D3E-9B60-AE3F5E518CB7}"/>
    <cellStyle name="Navadno 4 4 2 5 2 2" xfId="22237" xr:uid="{67FF8C1F-518B-4A62-9A97-77B5BBF7BC86}"/>
    <cellStyle name="Navadno 4 4 2 5 2 2 2" xfId="22238" xr:uid="{5D1FB86D-97E3-4F56-9AD8-9EBAAE602B67}"/>
    <cellStyle name="Navadno 4 4 2 5 2 3" xfId="22239" xr:uid="{C713A906-32B7-4471-8307-B2C457084A2E}"/>
    <cellStyle name="Navadno 4 4 2 5 3" xfId="22240" xr:uid="{4FB595E8-6A00-40FC-B9E0-1C9A997D9344}"/>
    <cellStyle name="Navadno 4 4 2 5 3 2" xfId="22241" xr:uid="{83DE5E9D-7658-43EB-9CCA-091D8E1C4D0C}"/>
    <cellStyle name="Navadno 4 4 2 5 4" xfId="22242" xr:uid="{9E57FD82-281F-4A0C-9F6B-FC9AD8716655}"/>
    <cellStyle name="Navadno 4 4 2 5 4 2" xfId="22243" xr:uid="{21357C33-FD96-4157-BD37-3069E57E8223}"/>
    <cellStyle name="Navadno 4 4 2 5 5" xfId="22244" xr:uid="{31B841FF-1A10-408A-B94A-C032ABA08A38}"/>
    <cellStyle name="Navadno 4 4 2 5 6" xfId="22235" xr:uid="{255161A6-E20E-4886-84AC-B0D286CD59C4}"/>
    <cellStyle name="Navadno 4 4 2 5 7" xfId="34477" xr:uid="{EBBF7505-5A64-4430-8C6C-FC6A44C65E01}"/>
    <cellStyle name="Navadno 4 4 2 5 8" xfId="36535" xr:uid="{C17CAD73-0CBF-4F07-97E2-1C8E1C00F2EB}"/>
    <cellStyle name="Navadno 4 4 2 6" xfId="22245" xr:uid="{721072A3-2D0B-4540-B0CA-B0DB53C3643A}"/>
    <cellStyle name="Navadno 4 4 2 6 2" xfId="22246" xr:uid="{365749A5-CC5A-4516-BAFA-E7B82BE002F2}"/>
    <cellStyle name="Navadno 4 4 2 6 2 2" xfId="22247" xr:uid="{0344A452-B14B-4AA6-90D0-0EB43AE3FB21}"/>
    <cellStyle name="Navadno 4 4 2 6 3" xfId="22248" xr:uid="{4034CD24-C111-4EE9-83F3-4AE70C2A520E}"/>
    <cellStyle name="Navadno 4 4 2 7" xfId="22249" xr:uid="{0DFBD4F2-7A2D-4EBE-A69D-0F9CC751F565}"/>
    <cellStyle name="Navadno 4 4 2 7 2" xfId="22250" xr:uid="{B1697B1F-7FCB-43E0-B15C-FD926471FD9A}"/>
    <cellStyle name="Navadno 4 4 2 8" xfId="22251" xr:uid="{17595ECA-1DC0-4305-84B2-973DAB9AF036}"/>
    <cellStyle name="Navadno 4 4 2 8 2" xfId="22252" xr:uid="{B333E21F-8A34-4127-B966-8963ECBE1FBA}"/>
    <cellStyle name="Navadno 4 4 2 9" xfId="22253" xr:uid="{54F42459-A6A9-4B64-A4F4-621D77F295E0}"/>
    <cellStyle name="Navadno 4 4 3" xfId="2528" xr:uid="{00000000-0005-0000-0000-0000440F0000}"/>
    <cellStyle name="Navadno 4 4 3 10" xfId="34478" xr:uid="{7D8AD78E-88C5-41DF-85DF-65E85D00D4C6}"/>
    <cellStyle name="Navadno 4 4 3 11" xfId="35737" xr:uid="{44653EB1-A895-4E6A-BEF3-A17CD0B67776}"/>
    <cellStyle name="Navadno 4 4 3 2" xfId="2529" xr:uid="{00000000-0005-0000-0000-0000450F0000}"/>
    <cellStyle name="Navadno 4 4 3 2 2" xfId="22256" xr:uid="{82B4B641-2165-4B91-8816-E9F3F7558DE1}"/>
    <cellStyle name="Navadno 4 4 3 2 2 2" xfId="22257" xr:uid="{05C9264A-2B6B-4727-95A5-7EDD26A20D33}"/>
    <cellStyle name="Navadno 4 4 3 2 2 2 2" xfId="22258" xr:uid="{1BC16AEA-F900-4F48-A2C8-018A28B2AC22}"/>
    <cellStyle name="Navadno 4 4 3 2 2 3" xfId="22259" xr:uid="{F8EC785F-E7F1-41C1-97A3-59DF694247B0}"/>
    <cellStyle name="Navadno 4 4 3 2 3" xfId="22260" xr:uid="{5A634F42-108C-4650-BD92-AEEAE74B02CC}"/>
    <cellStyle name="Navadno 4 4 3 2 3 2" xfId="22261" xr:uid="{DFAB736F-A02D-44F1-AE65-9A93F628A936}"/>
    <cellStyle name="Navadno 4 4 3 2 4" xfId="22262" xr:uid="{810CC01C-BE76-4389-898D-4E35E78A9E92}"/>
    <cellStyle name="Navadno 4 4 3 2 4 2" xfId="22263" xr:uid="{86ADF360-627E-4C22-8FF4-56DF310404BF}"/>
    <cellStyle name="Navadno 4 4 3 2 5" xfId="22264" xr:uid="{69B941CD-1A59-4101-A8B5-C63A976F0B40}"/>
    <cellStyle name="Navadno 4 4 3 2 6" xfId="22255" xr:uid="{BBA92D93-ED94-40C2-B75A-66BE87A5264D}"/>
    <cellStyle name="Navadno 4 4 3 2 7" xfId="34479" xr:uid="{8271E759-0AAB-4205-BEB0-6979A1B1B8AF}"/>
    <cellStyle name="Navadno 4 4 3 2 8" xfId="36033" xr:uid="{46B889CB-D746-4245-85D1-B0F0CADA706A}"/>
    <cellStyle name="Navadno 4 4 3 3" xfId="2530" xr:uid="{00000000-0005-0000-0000-0000460F0000}"/>
    <cellStyle name="Navadno 4 4 3 3 2" xfId="22266" xr:uid="{682E6B1F-4E2F-45A8-978D-6E0A95CB6B7C}"/>
    <cellStyle name="Navadno 4 4 3 3 2 2" xfId="22267" xr:uid="{5A56EC1A-C728-4A36-BC5C-9326167594D0}"/>
    <cellStyle name="Navadno 4 4 3 3 2 2 2" xfId="22268" xr:uid="{BED5CBDF-1268-4EDE-85A8-CFD6C89AA136}"/>
    <cellStyle name="Navadno 4 4 3 3 2 3" xfId="22269" xr:uid="{93358FC1-2039-4EAF-A1F6-7D477D99FFEA}"/>
    <cellStyle name="Navadno 4 4 3 3 3" xfId="22270" xr:uid="{2E63C951-577A-4289-AE54-5F55D8D22E5F}"/>
    <cellStyle name="Navadno 4 4 3 3 3 2" xfId="22271" xr:uid="{2E32C5F6-58EE-4509-9B8C-8AAED584E98F}"/>
    <cellStyle name="Navadno 4 4 3 3 4" xfId="22272" xr:uid="{862A56E4-C0AF-4B40-8C3A-1C076F67E8C1}"/>
    <cellStyle name="Navadno 4 4 3 3 4 2" xfId="22273" xr:uid="{C40FE298-EA32-4E6E-85F6-D43253E1E5E0}"/>
    <cellStyle name="Navadno 4 4 3 3 5" xfId="22274" xr:uid="{07660FEB-2ECA-4C35-8617-DB565055A69F}"/>
    <cellStyle name="Navadno 4 4 3 3 6" xfId="22265" xr:uid="{0048E626-8F27-48B5-BC92-E263B29F4872}"/>
    <cellStyle name="Navadno 4 4 3 3 7" xfId="34480" xr:uid="{F323707B-74B0-4BCB-BDAC-D142F9FA0A5A}"/>
    <cellStyle name="Navadno 4 4 3 3 8" xfId="36135" xr:uid="{98650000-F064-43D9-AA4D-65B08668853C}"/>
    <cellStyle name="Navadno 4 4 3 4" xfId="2531" xr:uid="{00000000-0005-0000-0000-0000470F0000}"/>
    <cellStyle name="Navadno 4 4 3 4 2" xfId="22276" xr:uid="{6595A2C9-70ED-4638-857A-5F18979FD645}"/>
    <cellStyle name="Navadno 4 4 3 4 2 2" xfId="22277" xr:uid="{AF06764F-156D-42C7-BCF7-8145768035AA}"/>
    <cellStyle name="Navadno 4 4 3 4 2 2 2" xfId="22278" xr:uid="{442735DB-C6C0-4F3C-B3DB-570D55F1AA0D}"/>
    <cellStyle name="Navadno 4 4 3 4 2 3" xfId="22279" xr:uid="{771B7266-FFF1-4445-ADF8-FD0AD0FAFA4D}"/>
    <cellStyle name="Navadno 4 4 3 4 3" xfId="22280" xr:uid="{42AE854F-3068-49D6-8E24-170AAD0B18D1}"/>
    <cellStyle name="Navadno 4 4 3 4 3 2" xfId="22281" xr:uid="{6B671807-EC00-4967-AF43-54E20EECA69F}"/>
    <cellStyle name="Navadno 4 4 3 4 4" xfId="22282" xr:uid="{4C1BB022-8A1F-42E0-9F1F-7731B751BCE6}"/>
    <cellStyle name="Navadno 4 4 3 4 4 2" xfId="22283" xr:uid="{D0B6FBAC-FBBA-4C8C-9218-7B0BC3CBC14D}"/>
    <cellStyle name="Navadno 4 4 3 4 5" xfId="22284" xr:uid="{BADED4D0-5706-4AB4-B304-022989A45007}"/>
    <cellStyle name="Navadno 4 4 3 4 6" xfId="22275" xr:uid="{8C722213-2B87-4C4A-8586-195612F75E57}"/>
    <cellStyle name="Navadno 4 4 3 4 7" xfId="34481" xr:uid="{CEA70E63-37FB-46E3-92F0-4C96C0F02F86}"/>
    <cellStyle name="Navadno 4 4 3 4 8" xfId="36537" xr:uid="{3E84C307-4FF0-4AA5-8BFA-88888B50D06C}"/>
    <cellStyle name="Navadno 4 4 3 5" xfId="22285" xr:uid="{73CA34AE-99BF-4B89-9D44-E005B9C3D57B}"/>
    <cellStyle name="Navadno 4 4 3 5 2" xfId="22286" xr:uid="{02DF7372-88D3-4FD2-A845-1E6E6BE9FF04}"/>
    <cellStyle name="Navadno 4 4 3 5 2 2" xfId="22287" xr:uid="{1D65E352-CD25-4870-8C13-D2213D0AB3AD}"/>
    <cellStyle name="Navadno 4 4 3 5 3" xfId="22288" xr:uid="{4C74E5FE-0412-4CA0-AF51-3D4F4668A202}"/>
    <cellStyle name="Navadno 4 4 3 6" xfId="22289" xr:uid="{4EA3CD5A-8A24-43CC-BAD7-D33F7756A6B3}"/>
    <cellStyle name="Navadno 4 4 3 6 2" xfId="22290" xr:uid="{437ECEB8-2F14-4B74-BC91-D382327F496B}"/>
    <cellStyle name="Navadno 4 4 3 7" xfId="22291" xr:uid="{016B1D02-1784-4C9B-A3B8-97E8620CC047}"/>
    <cellStyle name="Navadno 4 4 3 7 2" xfId="22292" xr:uid="{1B9C13A3-1D5A-4179-81AE-8FACF2718157}"/>
    <cellStyle name="Navadno 4 4 3 8" xfId="22293" xr:uid="{7AA6F44F-7B5D-46C4-8106-2BC18E2E8159}"/>
    <cellStyle name="Navadno 4 4 3 9" xfId="22254" xr:uid="{C3D7E3FD-901D-4CE4-817F-E51B95EF0AEC}"/>
    <cellStyle name="Navadno 4 4 4" xfId="2532" xr:uid="{00000000-0005-0000-0000-0000480F0000}"/>
    <cellStyle name="Navadno 4 4 4 2" xfId="22295" xr:uid="{09D59546-3E1A-4EC9-A332-EB876AF3FB76}"/>
    <cellStyle name="Navadno 4 4 4 2 2" xfId="22296" xr:uid="{9B7238DA-6659-4BCB-91BA-7FC3CB7EBD4E}"/>
    <cellStyle name="Navadno 4 4 4 2 2 2" xfId="22297" xr:uid="{40F65913-1954-471E-A8C2-3C7475C892FB}"/>
    <cellStyle name="Navadno 4 4 4 2 3" xfId="22298" xr:uid="{F9094E9A-92B8-498A-A4F0-25D37EAFF412}"/>
    <cellStyle name="Navadno 4 4 4 3" xfId="22299" xr:uid="{03507E4E-792C-4A22-AC78-0D2EF1D6E84D}"/>
    <cellStyle name="Navadno 4 4 4 3 2" xfId="22300" xr:uid="{4CA341FA-EAA7-4EC1-8723-4D56CFF3A192}"/>
    <cellStyle name="Navadno 4 4 4 4" xfId="22301" xr:uid="{3CF7830D-CDAB-4DA0-BF83-324CB74E22EF}"/>
    <cellStyle name="Navadno 4 4 4 4 2" xfId="22302" xr:uid="{78222C39-0905-486C-AD64-24172C87D72B}"/>
    <cellStyle name="Navadno 4 4 4 5" xfId="22303" xr:uid="{1A4D0795-58B1-450F-925A-A30A2F8DF688}"/>
    <cellStyle name="Navadno 4 4 4 6" xfId="22294" xr:uid="{0F6BCB9A-3C07-4734-B2BA-07EE8BEE2677}"/>
    <cellStyle name="Navadno 4 4 4 7" xfId="34482" xr:uid="{1328513A-9900-4E30-8597-159916E8795B}"/>
    <cellStyle name="Navadno 4 4 4 8" xfId="36030" xr:uid="{F3DE976B-C31C-4861-8D8E-1FB9823573E7}"/>
    <cellStyle name="Navadno 4 4 5" xfId="2533" xr:uid="{00000000-0005-0000-0000-0000490F0000}"/>
    <cellStyle name="Navadno 4 4 5 2" xfId="22305" xr:uid="{B699AF33-3F7B-4737-8080-412DA7439CEE}"/>
    <cellStyle name="Navadno 4 4 5 2 2" xfId="22306" xr:uid="{8AC6110D-4B51-45A6-91F4-394B48F3989B}"/>
    <cellStyle name="Navadno 4 4 5 2 2 2" xfId="22307" xr:uid="{0871143D-3F88-4A2C-8BD2-F66F8C5904E3}"/>
    <cellStyle name="Navadno 4 4 5 2 3" xfId="22308" xr:uid="{14A70F55-47CE-482B-9A10-7B6625319DD8}"/>
    <cellStyle name="Navadno 4 4 5 3" xfId="22309" xr:uid="{0DE749EB-8B4D-4446-A1AB-EDB97233A7B7}"/>
    <cellStyle name="Navadno 4 4 5 3 2" xfId="22310" xr:uid="{EA0DCF17-62C9-4C5E-B87B-D5FB3E7EAE63}"/>
    <cellStyle name="Navadno 4 4 5 4" xfId="22311" xr:uid="{61A8C3CF-F692-47F9-A2B1-E2CDB6966DEF}"/>
    <cellStyle name="Navadno 4 4 5 4 2" xfId="22312" xr:uid="{3DF778E4-61A5-471B-8949-73B7C06DF063}"/>
    <cellStyle name="Navadno 4 4 5 5" xfId="22313" xr:uid="{29598496-BAB6-4EF8-A6AE-9E3C8E594BA7}"/>
    <cellStyle name="Navadno 4 4 5 6" xfId="22304" xr:uid="{ADB65175-5EF6-4A80-BC2E-4A1C330AD917}"/>
    <cellStyle name="Navadno 4 4 5 7" xfId="34483" xr:uid="{6E3EF673-DE38-4341-9D7C-10B9D78C13D0}"/>
    <cellStyle name="Navadno 4 4 5 8" xfId="36132" xr:uid="{478C42D9-9980-4C5D-8874-6782759855B5}"/>
    <cellStyle name="Navadno 4 4 6" xfId="2534" xr:uid="{00000000-0005-0000-0000-00004A0F0000}"/>
    <cellStyle name="Navadno 4 4 6 2" xfId="22315" xr:uid="{355FCE81-9924-43ED-86F1-85B987165314}"/>
    <cellStyle name="Navadno 4 4 6 2 2" xfId="22316" xr:uid="{1623CFE8-45AA-4A0F-AA33-1AAAE5D29F75}"/>
    <cellStyle name="Navadno 4 4 6 2 2 2" xfId="22317" xr:uid="{643F71CA-4DB9-45B1-9796-075EFBA11DA7}"/>
    <cellStyle name="Navadno 4 4 6 2 3" xfId="22318" xr:uid="{40419BB1-CC3D-407E-BE6B-85200787866D}"/>
    <cellStyle name="Navadno 4 4 6 3" xfId="22319" xr:uid="{2A4A76BA-568A-4ADE-9794-765BC21925C0}"/>
    <cellStyle name="Navadno 4 4 6 3 2" xfId="22320" xr:uid="{6780BD32-EE5B-4DC8-883F-89D2F4012187}"/>
    <cellStyle name="Navadno 4 4 6 4" xfId="22321" xr:uid="{0F08E76B-BFA8-4165-9699-747D2EE987AA}"/>
    <cellStyle name="Navadno 4 4 6 4 2" xfId="22322" xr:uid="{22CA6810-D2B5-4EFD-A8D4-0F76A08119F5}"/>
    <cellStyle name="Navadno 4 4 6 5" xfId="22323" xr:uid="{EC2F1DF1-54B1-4026-9953-F7A4F4B29DA0}"/>
    <cellStyle name="Navadno 4 4 6 6" xfId="22314" xr:uid="{C38C7A9D-F1C3-4CAF-B0B2-D658FC05FD0F}"/>
    <cellStyle name="Navadno 4 4 6 7" xfId="34484" xr:uid="{0010421C-0597-467F-9ECF-D71AB217BC60}"/>
    <cellStyle name="Navadno 4 4 6 8" xfId="36534" xr:uid="{30158142-179D-4CA9-973C-1D0F1A4FC733}"/>
    <cellStyle name="Navadno 4 4 7" xfId="22324" xr:uid="{FE559C87-DA43-46D6-AD2B-9C02F04FC5CB}"/>
    <cellStyle name="Navadno 4 4 7 2" xfId="22325" xr:uid="{690063FF-85C9-473B-8E1F-F995746DDFC8}"/>
    <cellStyle name="Navadno 4 4 7 2 2" xfId="22326" xr:uid="{C24CDFB2-F862-4FB1-A8AA-F62A1B6864BA}"/>
    <cellStyle name="Navadno 4 4 7 3" xfId="22327" xr:uid="{768C3D4E-8955-4AB2-8021-100F2E3CCFD0}"/>
    <cellStyle name="Navadno 4 4 8" xfId="22328" xr:uid="{A603A748-CFC0-41AA-A92C-2FD75E20B063}"/>
    <cellStyle name="Navadno 4 4 8 2" xfId="22329" xr:uid="{DAF87FDE-E9FF-4E31-BC0A-D7A8C4080075}"/>
    <cellStyle name="Navadno 4 4 9" xfId="22330" xr:uid="{4F47CF45-0936-4493-9D38-5CF96A5316D5}"/>
    <cellStyle name="Navadno 4 4 9 2" xfId="22331" xr:uid="{60BE3A90-76BC-486E-9F78-CC89DF690F40}"/>
    <cellStyle name="Navadno 4 5" xfId="2535" xr:uid="{00000000-0005-0000-0000-00004B0F0000}"/>
    <cellStyle name="Navadno 4 5 10" xfId="22333" xr:uid="{3B609A30-BCAD-4B41-BD7F-1BB6D10E64D1}"/>
    <cellStyle name="Navadno 4 5 11" xfId="22332" xr:uid="{D68613EF-5151-4133-A770-B9701A20889A}"/>
    <cellStyle name="Navadno 4 5 12" xfId="32783" xr:uid="{447E9008-7003-4315-BA4D-8101639772E8}"/>
    <cellStyle name="Navadno 4 5 13" xfId="32845" xr:uid="{CF7401F6-FA66-4C6E-8F24-B9E587BA9377}"/>
    <cellStyle name="Navadno 4 5 14" xfId="35738" xr:uid="{1A24CEC4-9424-4589-910E-B126A6E2D779}"/>
    <cellStyle name="Navadno 4 5 2" xfId="2536" xr:uid="{00000000-0005-0000-0000-00004C0F0000}"/>
    <cellStyle name="Navadno 4 5 2 10" xfId="22334" xr:uid="{DE8EA9E1-2EE6-47B2-84F6-F1EE321EECDA}"/>
    <cellStyle name="Navadno 4 5 2 11" xfId="32804" xr:uid="{51F51C89-0FE0-451D-8A81-3B7AA2C8C9F8}"/>
    <cellStyle name="Navadno 4 5 2 12" xfId="32846" xr:uid="{77091327-F394-4587-BD6C-DDD0B0DC1DFA}"/>
    <cellStyle name="Navadno 4 5 2 13" xfId="35739" xr:uid="{B94D5628-CA84-4B15-AD93-0144DF1A3F21}"/>
    <cellStyle name="Navadno 4 5 2 2" xfId="2537" xr:uid="{00000000-0005-0000-0000-00004D0F0000}"/>
    <cellStyle name="Navadno 4 5 2 2 10" xfId="34485" xr:uid="{D0C2F351-AD0F-4295-8466-03B7B60BA784}"/>
    <cellStyle name="Navadno 4 5 2 2 11" xfId="35740" xr:uid="{D0072371-6312-4A9F-83FB-9A0A0E35CBE2}"/>
    <cellStyle name="Navadno 4 5 2 2 2" xfId="2538" xr:uid="{00000000-0005-0000-0000-00004E0F0000}"/>
    <cellStyle name="Navadno 4 5 2 2 2 2" xfId="22337" xr:uid="{037AB84B-DEE8-4BB9-9B26-C882B6BF2DE8}"/>
    <cellStyle name="Navadno 4 5 2 2 2 2 2" xfId="22338" xr:uid="{3CADB14E-2CB6-4C87-B519-74AD0307182B}"/>
    <cellStyle name="Navadno 4 5 2 2 2 2 2 2" xfId="22339" xr:uid="{B78986F0-FDFC-488C-8399-6133F37481DD}"/>
    <cellStyle name="Navadno 4 5 2 2 2 2 3" xfId="22340" xr:uid="{4884F317-759C-4361-9C46-AC571F71BDAC}"/>
    <cellStyle name="Navadno 4 5 2 2 2 3" xfId="22341" xr:uid="{BC58852B-EA1E-469C-9E6F-07187B864E8B}"/>
    <cellStyle name="Navadno 4 5 2 2 2 3 2" xfId="22342" xr:uid="{B0863881-E9FF-4614-BF18-E82A350D3D20}"/>
    <cellStyle name="Navadno 4 5 2 2 2 4" xfId="22343" xr:uid="{30268919-C6AA-4940-BBCA-50F914D67D50}"/>
    <cellStyle name="Navadno 4 5 2 2 2 4 2" xfId="22344" xr:uid="{E0772D5B-E33F-4477-A573-43D894E88E12}"/>
    <cellStyle name="Navadno 4 5 2 2 2 5" xfId="22345" xr:uid="{D4AC12FE-8F69-4F43-8CBF-03726B912328}"/>
    <cellStyle name="Navadno 4 5 2 2 2 6" xfId="22336" xr:uid="{D0E57C61-A401-4024-A6DF-7857F97003F7}"/>
    <cellStyle name="Navadno 4 5 2 2 2 7" xfId="34486" xr:uid="{DC933C62-BDF9-46B8-AA42-84CCF364AD52}"/>
    <cellStyle name="Navadno 4 5 2 2 2 8" xfId="36036" xr:uid="{FD052A1C-EF43-4499-9B72-4A7F0CA18F39}"/>
    <cellStyle name="Navadno 4 5 2 2 3" xfId="2539" xr:uid="{00000000-0005-0000-0000-00004F0F0000}"/>
    <cellStyle name="Navadno 4 5 2 2 3 2" xfId="22347" xr:uid="{63AE2D33-B55C-4D4C-81C6-C5F327B31916}"/>
    <cellStyle name="Navadno 4 5 2 2 3 2 2" xfId="22348" xr:uid="{9C80139D-0D85-4F3F-A660-7AE532D8D7C0}"/>
    <cellStyle name="Navadno 4 5 2 2 3 2 2 2" xfId="22349" xr:uid="{4563F1FD-CF7B-4D1C-97E2-C3EE2261EF79}"/>
    <cellStyle name="Navadno 4 5 2 2 3 2 3" xfId="22350" xr:uid="{6453C6FB-459A-47CE-AE0F-BE031D8B3A36}"/>
    <cellStyle name="Navadno 4 5 2 2 3 3" xfId="22351" xr:uid="{6ADC9A4E-A8C6-423A-91C2-EB2FFC5C4C96}"/>
    <cellStyle name="Navadno 4 5 2 2 3 3 2" xfId="22352" xr:uid="{F98748E7-F852-434C-813B-F9B5F50A5B14}"/>
    <cellStyle name="Navadno 4 5 2 2 3 4" xfId="22353" xr:uid="{6C99CE32-95F9-46DB-83C5-BEE4D107769E}"/>
    <cellStyle name="Navadno 4 5 2 2 3 4 2" xfId="22354" xr:uid="{DA34B7FA-7035-47A9-840C-59CBE90A3038}"/>
    <cellStyle name="Navadno 4 5 2 2 3 5" xfId="22355" xr:uid="{8066B6DA-BCD7-46E7-AAD3-5634D84858A0}"/>
    <cellStyle name="Navadno 4 5 2 2 3 6" xfId="22346" xr:uid="{3E7270C8-53D7-473B-8AA2-9054CF9896A6}"/>
    <cellStyle name="Navadno 4 5 2 2 3 7" xfId="34487" xr:uid="{91C59088-BCE7-4402-950D-A9032A8B372D}"/>
    <cellStyle name="Navadno 4 5 2 2 3 8" xfId="36138" xr:uid="{ED26599B-425C-4FFF-85FD-C0B044C79841}"/>
    <cellStyle name="Navadno 4 5 2 2 4" xfId="2540" xr:uid="{00000000-0005-0000-0000-0000500F0000}"/>
    <cellStyle name="Navadno 4 5 2 2 4 2" xfId="22357" xr:uid="{A1BCB065-5E61-4BB8-A21A-5CF98DC45462}"/>
    <cellStyle name="Navadno 4 5 2 2 4 2 2" xfId="22358" xr:uid="{B9AC281C-35EC-4626-91D7-BF6EA33D4BEE}"/>
    <cellStyle name="Navadno 4 5 2 2 4 2 2 2" xfId="22359" xr:uid="{880687A6-1AA5-4A40-8D25-EAE4C61D3343}"/>
    <cellStyle name="Navadno 4 5 2 2 4 2 3" xfId="22360" xr:uid="{6B4107A4-33DF-4276-B7D5-FC620949B1CF}"/>
    <cellStyle name="Navadno 4 5 2 2 4 3" xfId="22361" xr:uid="{1184A311-373A-4AD5-BE6F-440205F5EA00}"/>
    <cellStyle name="Navadno 4 5 2 2 4 3 2" xfId="22362" xr:uid="{2DA608DE-4FE0-4E97-B162-8B50AA859FE6}"/>
    <cellStyle name="Navadno 4 5 2 2 4 4" xfId="22363" xr:uid="{284C54F2-7A1C-404A-A901-E4AB8CD5D647}"/>
    <cellStyle name="Navadno 4 5 2 2 4 4 2" xfId="22364" xr:uid="{C926D642-D4D4-4510-8C46-578F1C60C20B}"/>
    <cellStyle name="Navadno 4 5 2 2 4 5" xfId="22365" xr:uid="{431EACAC-29C2-484F-9631-DB6A9217E459}"/>
    <cellStyle name="Navadno 4 5 2 2 4 6" xfId="22356" xr:uid="{34EC5592-5C7B-41CF-8CFB-780C78F8BE25}"/>
    <cellStyle name="Navadno 4 5 2 2 4 7" xfId="34488" xr:uid="{2DB29D03-053F-453E-9A6A-D0C5C18458F0}"/>
    <cellStyle name="Navadno 4 5 2 2 4 8" xfId="36540" xr:uid="{4BCB4074-AF13-46BC-8211-9532D9781CB9}"/>
    <cellStyle name="Navadno 4 5 2 2 5" xfId="22366" xr:uid="{80D99FD5-56C2-4B06-9D07-B4622AC774B5}"/>
    <cellStyle name="Navadno 4 5 2 2 5 2" xfId="22367" xr:uid="{CBF55C99-4BCC-479D-843A-940C67E45C40}"/>
    <cellStyle name="Navadno 4 5 2 2 5 2 2" xfId="22368" xr:uid="{691699B7-09AF-40B6-83D5-DD6AE1D8B94E}"/>
    <cellStyle name="Navadno 4 5 2 2 5 3" xfId="22369" xr:uid="{708BC1CD-207C-40D1-8836-37ADC65B29DA}"/>
    <cellStyle name="Navadno 4 5 2 2 6" xfId="22370" xr:uid="{8F104D78-0C8D-4FED-A49A-7473D9A9BA64}"/>
    <cellStyle name="Navadno 4 5 2 2 6 2" xfId="22371" xr:uid="{51B47C6F-0F55-4E4C-B25B-C9C933547D2C}"/>
    <cellStyle name="Navadno 4 5 2 2 7" xfId="22372" xr:uid="{571587E3-D96F-4329-B650-D5B0FD80D129}"/>
    <cellStyle name="Navadno 4 5 2 2 7 2" xfId="22373" xr:uid="{CC0FC0F7-56D3-41CE-AF38-F8E7CA787780}"/>
    <cellStyle name="Navadno 4 5 2 2 8" xfId="22374" xr:uid="{CF2108F1-6E38-4354-A738-7DE0A5199492}"/>
    <cellStyle name="Navadno 4 5 2 2 9" xfId="22335" xr:uid="{87B513F1-4C05-4D01-98D7-325E563B6F89}"/>
    <cellStyle name="Navadno 4 5 2 3" xfId="2541" xr:uid="{00000000-0005-0000-0000-0000510F0000}"/>
    <cellStyle name="Navadno 4 5 2 3 2" xfId="22376" xr:uid="{614302AC-0721-461C-A3E6-763D1F8977CD}"/>
    <cellStyle name="Navadno 4 5 2 3 2 2" xfId="22377" xr:uid="{636FE914-1FA3-45DA-B4E0-57DED077FE40}"/>
    <cellStyle name="Navadno 4 5 2 3 2 2 2" xfId="22378" xr:uid="{18F578B4-C057-4002-BB24-115C3C892FBD}"/>
    <cellStyle name="Navadno 4 5 2 3 2 3" xfId="22379" xr:uid="{C08D1F5B-79A7-4D9F-BFA2-4CB672380915}"/>
    <cellStyle name="Navadno 4 5 2 3 3" xfId="22380" xr:uid="{55322F72-F3E4-41A2-B93C-F97A32DA18CF}"/>
    <cellStyle name="Navadno 4 5 2 3 3 2" xfId="22381" xr:uid="{38A859BA-0BF9-41D1-AA7D-F8B6530C5223}"/>
    <cellStyle name="Navadno 4 5 2 3 4" xfId="22382" xr:uid="{6F8A8051-DEEF-48C3-92A5-733665D605B1}"/>
    <cellStyle name="Navadno 4 5 2 3 4 2" xfId="22383" xr:uid="{E39B359B-2513-49DD-860E-17DA8C79FF5D}"/>
    <cellStyle name="Navadno 4 5 2 3 5" xfId="22384" xr:uid="{4E49DA8E-AE4D-4418-8BEA-89938B8C9128}"/>
    <cellStyle name="Navadno 4 5 2 3 6" xfId="22375" xr:uid="{79212FCA-8F0C-45DF-AF87-F9AA9AC38E69}"/>
    <cellStyle name="Navadno 4 5 2 3 7" xfId="34489" xr:uid="{FD5C3DE7-599C-4815-91D3-FBEBCFD1C0B3}"/>
    <cellStyle name="Navadno 4 5 2 3 8" xfId="36035" xr:uid="{9B259594-7839-4F2E-9026-95ABA97BCD16}"/>
    <cellStyle name="Navadno 4 5 2 4" xfId="2542" xr:uid="{00000000-0005-0000-0000-0000520F0000}"/>
    <cellStyle name="Navadno 4 5 2 4 2" xfId="22386" xr:uid="{3BBFDC61-4AFC-4081-8B17-7F1D0224965E}"/>
    <cellStyle name="Navadno 4 5 2 4 2 2" xfId="22387" xr:uid="{DC213B0B-65CA-48E1-9057-0B2EAFCB09DD}"/>
    <cellStyle name="Navadno 4 5 2 4 2 2 2" xfId="22388" xr:uid="{66D33893-F8F5-42DC-B236-1944E4029D55}"/>
    <cellStyle name="Navadno 4 5 2 4 2 3" xfId="22389" xr:uid="{E5E45BE4-AD64-4060-BA85-883AC459165D}"/>
    <cellStyle name="Navadno 4 5 2 4 3" xfId="22390" xr:uid="{3F1CEF98-31A5-4EAE-9689-783124555B63}"/>
    <cellStyle name="Navadno 4 5 2 4 3 2" xfId="22391" xr:uid="{AE1AABC5-7E90-4168-B6FB-0E549F690BAC}"/>
    <cellStyle name="Navadno 4 5 2 4 4" xfId="22392" xr:uid="{E88BF4CB-1A16-4059-A48F-FFCC768C12E4}"/>
    <cellStyle name="Navadno 4 5 2 4 4 2" xfId="22393" xr:uid="{8F0F7974-8CE5-4157-B7F7-F7AC73B5D80E}"/>
    <cellStyle name="Navadno 4 5 2 4 5" xfId="22394" xr:uid="{C94214BF-1B25-4D8F-83BC-B8E455B0EB77}"/>
    <cellStyle name="Navadno 4 5 2 4 6" xfId="22385" xr:uid="{A5621292-B2C9-4A16-BCBC-09A89C01558E}"/>
    <cellStyle name="Navadno 4 5 2 4 7" xfId="34490" xr:uid="{1E28A379-1949-4D9A-B773-17C8CD263564}"/>
    <cellStyle name="Navadno 4 5 2 4 8" xfId="36137" xr:uid="{95219236-FD56-49A6-9EBE-55C029E8ADEC}"/>
    <cellStyle name="Navadno 4 5 2 5" xfId="2543" xr:uid="{00000000-0005-0000-0000-0000530F0000}"/>
    <cellStyle name="Navadno 4 5 2 5 2" xfId="22396" xr:uid="{F4215CD0-505E-4C5A-9BC1-A03776D5595E}"/>
    <cellStyle name="Navadno 4 5 2 5 2 2" xfId="22397" xr:uid="{67EE363E-FD35-49D4-952A-C0F4F796C9F2}"/>
    <cellStyle name="Navadno 4 5 2 5 2 2 2" xfId="22398" xr:uid="{3A560D77-28F8-42EF-8A26-D95A4476B76B}"/>
    <cellStyle name="Navadno 4 5 2 5 2 3" xfId="22399" xr:uid="{BBAAAF8E-C4C9-4894-A784-18F00456A3A7}"/>
    <cellStyle name="Navadno 4 5 2 5 3" xfId="22400" xr:uid="{3C9F235B-914B-4708-8FD9-2BEE9A6E0884}"/>
    <cellStyle name="Navadno 4 5 2 5 3 2" xfId="22401" xr:uid="{45FB9D01-2AEA-487A-9B1D-93B475292A98}"/>
    <cellStyle name="Navadno 4 5 2 5 4" xfId="22402" xr:uid="{00A37592-0A18-45FF-9FBD-B5C54D0C1361}"/>
    <cellStyle name="Navadno 4 5 2 5 4 2" xfId="22403" xr:uid="{C6827EBA-6FBA-44A4-BCCC-C51E1685B277}"/>
    <cellStyle name="Navadno 4 5 2 5 5" xfId="22404" xr:uid="{61003533-CF29-48AF-BD7E-0DE6CDAF3AA2}"/>
    <cellStyle name="Navadno 4 5 2 5 6" xfId="22395" xr:uid="{09B8286A-C2D9-471D-B293-64BF72980085}"/>
    <cellStyle name="Navadno 4 5 2 5 7" xfId="34491" xr:uid="{519E656A-3195-4A7C-8340-BB231C8077A6}"/>
    <cellStyle name="Navadno 4 5 2 5 8" xfId="36539" xr:uid="{582D3144-CC25-49C5-8E58-91F47FFFA06B}"/>
    <cellStyle name="Navadno 4 5 2 6" xfId="22405" xr:uid="{4819303D-363B-450F-BB8C-4160678E2EAB}"/>
    <cellStyle name="Navadno 4 5 2 6 2" xfId="22406" xr:uid="{80E59992-803C-4972-91CF-4B2752789D86}"/>
    <cellStyle name="Navadno 4 5 2 6 2 2" xfId="22407" xr:uid="{A119E8EC-D43C-4FA1-A141-4F5ADDD74193}"/>
    <cellStyle name="Navadno 4 5 2 6 3" xfId="22408" xr:uid="{A006F495-972B-4376-A2F8-1F6D18427E96}"/>
    <cellStyle name="Navadno 4 5 2 7" xfId="22409" xr:uid="{A3DB1FD9-57C4-45E6-BE28-8A7946016CCE}"/>
    <cellStyle name="Navadno 4 5 2 7 2" xfId="22410" xr:uid="{A37BB20F-7AEA-4C4B-BE20-BE2CCC1F098B}"/>
    <cellStyle name="Navadno 4 5 2 8" xfId="22411" xr:uid="{A0026E64-02FA-48A0-B56E-FB1B3F45C650}"/>
    <cellStyle name="Navadno 4 5 2 8 2" xfId="22412" xr:uid="{EA7CF786-FC27-4203-A748-4691B1D32B52}"/>
    <cellStyle name="Navadno 4 5 2 9" xfId="22413" xr:uid="{F0DB0638-D54D-4C93-A9D2-09782B75A6EA}"/>
    <cellStyle name="Navadno 4 5 3" xfId="2544" xr:uid="{00000000-0005-0000-0000-0000540F0000}"/>
    <cellStyle name="Navadno 4 5 3 10" xfId="34492" xr:uid="{03B99074-EE66-4488-B877-AAAD10B87DC1}"/>
    <cellStyle name="Navadno 4 5 3 11" xfId="35741" xr:uid="{8CD90B3D-6D64-44FD-9CB8-A290301A5372}"/>
    <cellStyle name="Navadno 4 5 3 2" xfId="2545" xr:uid="{00000000-0005-0000-0000-0000550F0000}"/>
    <cellStyle name="Navadno 4 5 3 2 2" xfId="22416" xr:uid="{5C35AD12-C528-430A-8055-2A5452EFA38B}"/>
    <cellStyle name="Navadno 4 5 3 2 2 2" xfId="22417" xr:uid="{B9FE7FE0-64F8-4944-815F-A1E8D5F7FB36}"/>
    <cellStyle name="Navadno 4 5 3 2 2 2 2" xfId="22418" xr:uid="{6D63C48A-D5C4-42A9-84DA-5C08C29CC510}"/>
    <cellStyle name="Navadno 4 5 3 2 2 3" xfId="22419" xr:uid="{F7F2F1DE-378E-4304-8930-D1B42925C1EE}"/>
    <cellStyle name="Navadno 4 5 3 2 3" xfId="22420" xr:uid="{681CD10A-2AEE-4C51-BE21-7136F06A32EC}"/>
    <cellStyle name="Navadno 4 5 3 2 3 2" xfId="22421" xr:uid="{2094FC9C-769F-48A7-B62D-79D84A1C6D7F}"/>
    <cellStyle name="Navadno 4 5 3 2 4" xfId="22422" xr:uid="{13DA8514-DE9B-47E4-A4A5-921FBED263AD}"/>
    <cellStyle name="Navadno 4 5 3 2 4 2" xfId="22423" xr:uid="{57751412-317D-4CC4-B044-3CF2114D89AF}"/>
    <cellStyle name="Navadno 4 5 3 2 5" xfId="22424" xr:uid="{29730E06-2A55-46F1-A8A7-A2F09E930C4C}"/>
    <cellStyle name="Navadno 4 5 3 2 6" xfId="22415" xr:uid="{9C20E11E-D463-4EDC-802A-8147D921F5B7}"/>
    <cellStyle name="Navadno 4 5 3 2 7" xfId="34493" xr:uid="{8A7DAACA-A8E0-44A7-80B7-19C65463298C}"/>
    <cellStyle name="Navadno 4 5 3 2 8" xfId="36037" xr:uid="{89BAA907-8D6B-40ED-990A-B99E8CDC1A48}"/>
    <cellStyle name="Navadno 4 5 3 3" xfId="2546" xr:uid="{00000000-0005-0000-0000-0000560F0000}"/>
    <cellStyle name="Navadno 4 5 3 3 2" xfId="22426" xr:uid="{327C9B20-7982-4CD2-B39A-DF8B0990EAF5}"/>
    <cellStyle name="Navadno 4 5 3 3 2 2" xfId="22427" xr:uid="{930E84ED-F042-4DB7-BBDB-86B1717973D2}"/>
    <cellStyle name="Navadno 4 5 3 3 2 2 2" xfId="22428" xr:uid="{221715E2-CD15-4FB8-86EC-9770BCB9FC0F}"/>
    <cellStyle name="Navadno 4 5 3 3 2 3" xfId="22429" xr:uid="{491C2DC9-8107-43A4-BE66-7AD60B332638}"/>
    <cellStyle name="Navadno 4 5 3 3 3" xfId="22430" xr:uid="{D81A6ABF-CC90-45D7-BD6F-9A84DD4C011A}"/>
    <cellStyle name="Navadno 4 5 3 3 3 2" xfId="22431" xr:uid="{4C995FBB-A76C-47AB-AB4A-30BDA1B8AD00}"/>
    <cellStyle name="Navadno 4 5 3 3 4" xfId="22432" xr:uid="{40D330E7-583F-497A-809D-50BA1629DA48}"/>
    <cellStyle name="Navadno 4 5 3 3 4 2" xfId="22433" xr:uid="{3E067E5E-12EF-4F32-AD16-CD3B35EB6701}"/>
    <cellStyle name="Navadno 4 5 3 3 5" xfId="22434" xr:uid="{EC575086-FB7C-42BF-A560-3BAC68636FB6}"/>
    <cellStyle name="Navadno 4 5 3 3 6" xfId="22425" xr:uid="{363088B2-07D3-4CE9-8118-042BA246C2A6}"/>
    <cellStyle name="Navadno 4 5 3 3 7" xfId="34494" xr:uid="{385B0187-A809-4689-BE06-240121F24FBD}"/>
    <cellStyle name="Navadno 4 5 3 3 8" xfId="36139" xr:uid="{80EC350F-06A6-4697-975B-0CE56B835761}"/>
    <cellStyle name="Navadno 4 5 3 4" xfId="2547" xr:uid="{00000000-0005-0000-0000-0000570F0000}"/>
    <cellStyle name="Navadno 4 5 3 4 2" xfId="22436" xr:uid="{313EBD08-E001-435A-AF4A-2FD104D0D6C8}"/>
    <cellStyle name="Navadno 4 5 3 4 2 2" xfId="22437" xr:uid="{3A8EFEAD-22FA-497A-B0BB-208702F17F22}"/>
    <cellStyle name="Navadno 4 5 3 4 2 2 2" xfId="22438" xr:uid="{1F1AE09A-E13D-4842-83E5-CE16C715E071}"/>
    <cellStyle name="Navadno 4 5 3 4 2 3" xfId="22439" xr:uid="{1E20A82F-621E-4592-957A-5249AE248970}"/>
    <cellStyle name="Navadno 4 5 3 4 3" xfId="22440" xr:uid="{D5E649DD-EB24-4A33-9D71-6F210BA8753A}"/>
    <cellStyle name="Navadno 4 5 3 4 3 2" xfId="22441" xr:uid="{9156C7BF-41B0-4F33-920E-9F57A03DC8B4}"/>
    <cellStyle name="Navadno 4 5 3 4 4" xfId="22442" xr:uid="{B68D2E4F-CCCC-4D9B-8399-FDDC53C1F982}"/>
    <cellStyle name="Navadno 4 5 3 4 4 2" xfId="22443" xr:uid="{BC44C5A5-4956-4088-B7BB-211BF0105709}"/>
    <cellStyle name="Navadno 4 5 3 4 5" xfId="22444" xr:uid="{460A939D-BB5C-43C2-B0C4-3C20B614E52D}"/>
    <cellStyle name="Navadno 4 5 3 4 6" xfId="22435" xr:uid="{0A3718BC-5322-43DB-8B8A-AE067F2C400D}"/>
    <cellStyle name="Navadno 4 5 3 4 7" xfId="34495" xr:uid="{38B59A44-63AB-47A9-AB3C-5B8444981424}"/>
    <cellStyle name="Navadno 4 5 3 4 8" xfId="36541" xr:uid="{D59ED9B8-5E89-4D69-A59E-324A37C04381}"/>
    <cellStyle name="Navadno 4 5 3 5" xfId="22445" xr:uid="{8DE6CFF8-2506-4F76-B8BD-D67241D6C890}"/>
    <cellStyle name="Navadno 4 5 3 5 2" xfId="22446" xr:uid="{40DFC36E-1E2C-4269-B468-6A03BA07A78B}"/>
    <cellStyle name="Navadno 4 5 3 5 2 2" xfId="22447" xr:uid="{E5AACFB2-D744-42CE-AD12-FFD9C1D4401A}"/>
    <cellStyle name="Navadno 4 5 3 5 3" xfId="22448" xr:uid="{363EEEAB-AC1D-49E0-865C-26AAEBBBA30A}"/>
    <cellStyle name="Navadno 4 5 3 6" xfId="22449" xr:uid="{D3A6EF1B-8144-4301-876D-84FD1793A9DF}"/>
    <cellStyle name="Navadno 4 5 3 6 2" xfId="22450" xr:uid="{5576EF27-9E01-4FE8-BA0C-E71100FDDF8B}"/>
    <cellStyle name="Navadno 4 5 3 7" xfId="22451" xr:uid="{7934C778-F44C-4BBD-9C71-04389789049B}"/>
    <cellStyle name="Navadno 4 5 3 7 2" xfId="22452" xr:uid="{446D1A23-0623-438C-9A7C-2A43C197349C}"/>
    <cellStyle name="Navadno 4 5 3 8" xfId="22453" xr:uid="{A461EB09-2595-477E-858B-0A7524093E09}"/>
    <cellStyle name="Navadno 4 5 3 9" xfId="22414" xr:uid="{EBEEC68C-C4B3-4315-AEF7-6BE61168078C}"/>
    <cellStyle name="Navadno 4 5 4" xfId="2548" xr:uid="{00000000-0005-0000-0000-0000580F0000}"/>
    <cellStyle name="Navadno 4 5 4 2" xfId="22455" xr:uid="{D74ACA53-6674-45B1-81BE-5BEE1B1ECB12}"/>
    <cellStyle name="Navadno 4 5 4 2 2" xfId="22456" xr:uid="{F5DD00B6-8BD1-4A52-B084-205CE0E8D701}"/>
    <cellStyle name="Navadno 4 5 4 2 2 2" xfId="22457" xr:uid="{4D78D03D-488E-46E8-9FBE-B5EB13301CA4}"/>
    <cellStyle name="Navadno 4 5 4 2 3" xfId="22458" xr:uid="{8E4C696C-2E01-42AB-8B0D-FC2E8B2232AD}"/>
    <cellStyle name="Navadno 4 5 4 3" xfId="22459" xr:uid="{A1B8A49D-966D-4B1A-8884-D27B04ADA1F8}"/>
    <cellStyle name="Navadno 4 5 4 3 2" xfId="22460" xr:uid="{E5C28184-617C-49ED-A38A-E43C2DE83896}"/>
    <cellStyle name="Navadno 4 5 4 4" xfId="22461" xr:uid="{4CDEEC9E-3381-4054-83E4-A8C056F00DE5}"/>
    <cellStyle name="Navadno 4 5 4 4 2" xfId="22462" xr:uid="{D12E3BE0-4924-4E28-904F-D364A23AD56B}"/>
    <cellStyle name="Navadno 4 5 4 5" xfId="22463" xr:uid="{7FE6B9E0-AF12-4ED9-AC7A-298CEC95D490}"/>
    <cellStyle name="Navadno 4 5 4 6" xfId="22454" xr:uid="{566A8290-190F-4F55-854C-F5FFC134F547}"/>
    <cellStyle name="Navadno 4 5 4 7" xfId="34496" xr:uid="{3B14397E-6554-4ACB-97CB-889C50B952FE}"/>
    <cellStyle name="Navadno 4 5 4 8" xfId="36034" xr:uid="{BBE65F70-E9A0-4246-9CDC-2425F772C196}"/>
    <cellStyle name="Navadno 4 5 5" xfId="2549" xr:uid="{00000000-0005-0000-0000-0000590F0000}"/>
    <cellStyle name="Navadno 4 5 5 2" xfId="22465" xr:uid="{31CEA3C4-3DB0-452A-A6E4-83603BD875A2}"/>
    <cellStyle name="Navadno 4 5 5 2 2" xfId="22466" xr:uid="{DBC53D96-072A-4FEB-9CA6-4D4FCEE38943}"/>
    <cellStyle name="Navadno 4 5 5 2 2 2" xfId="22467" xr:uid="{52E44DDA-B176-408D-B148-65F44FF7081C}"/>
    <cellStyle name="Navadno 4 5 5 2 3" xfId="22468" xr:uid="{A17CB867-038F-4726-AD1C-5CE3AECBE51A}"/>
    <cellStyle name="Navadno 4 5 5 3" xfId="22469" xr:uid="{5CE2FF2A-ADF0-4736-98A7-CBD7BD510479}"/>
    <cellStyle name="Navadno 4 5 5 3 2" xfId="22470" xr:uid="{8D60CA42-7ADA-4435-9FD4-09F97783663C}"/>
    <cellStyle name="Navadno 4 5 5 4" xfId="22471" xr:uid="{8376C313-C834-4D26-976C-135AED83E3EC}"/>
    <cellStyle name="Navadno 4 5 5 4 2" xfId="22472" xr:uid="{64CCBEC6-0CAE-47BD-B033-A181DD7D23CD}"/>
    <cellStyle name="Navadno 4 5 5 5" xfId="22473" xr:uid="{74E78F15-4FAE-439B-86A6-130FF873856D}"/>
    <cellStyle name="Navadno 4 5 5 6" xfId="22464" xr:uid="{EA95252C-246C-42FB-929D-646AA2C39DA4}"/>
    <cellStyle name="Navadno 4 5 5 7" xfId="34497" xr:uid="{45D36C67-D608-4191-BE0B-8E302133B6BB}"/>
    <cellStyle name="Navadno 4 5 5 8" xfId="36136" xr:uid="{FD6B4E9D-9BB6-481D-8341-E182519832E3}"/>
    <cellStyle name="Navadno 4 5 6" xfId="2550" xr:uid="{00000000-0005-0000-0000-00005A0F0000}"/>
    <cellStyle name="Navadno 4 5 6 2" xfId="22475" xr:uid="{D6C00210-F769-4A1D-99B4-74AF8F9F786C}"/>
    <cellStyle name="Navadno 4 5 6 2 2" xfId="22476" xr:uid="{C2871B2F-C2C5-4497-A587-42A74C440B78}"/>
    <cellStyle name="Navadno 4 5 6 2 2 2" xfId="22477" xr:uid="{AA8CCA4E-4CA7-4BE2-9692-4501A605DAD9}"/>
    <cellStyle name="Navadno 4 5 6 2 3" xfId="22478" xr:uid="{CFA4C2BF-9C37-4977-A3E8-CF0E64538FA3}"/>
    <cellStyle name="Navadno 4 5 6 3" xfId="22479" xr:uid="{850CF453-D96A-4D9E-879E-CA5455F448DA}"/>
    <cellStyle name="Navadno 4 5 6 3 2" xfId="22480" xr:uid="{D408FCB6-8DCD-4CBD-8730-FA562B4B42AE}"/>
    <cellStyle name="Navadno 4 5 6 4" xfId="22481" xr:uid="{53CE5B5E-81E1-4324-AD3F-C40A062421DF}"/>
    <cellStyle name="Navadno 4 5 6 4 2" xfId="22482" xr:uid="{687D26E9-4997-4775-B08A-D718DCFFA9A9}"/>
    <cellStyle name="Navadno 4 5 6 5" xfId="22483" xr:uid="{D66FD4F7-5616-4843-8ED0-A033DB48AB05}"/>
    <cellStyle name="Navadno 4 5 6 6" xfId="22474" xr:uid="{E699E91F-3AB9-421F-A8BE-B879E4655315}"/>
    <cellStyle name="Navadno 4 5 6 7" xfId="34498" xr:uid="{FF0368A3-9894-4E19-9863-81437ECF3DA4}"/>
    <cellStyle name="Navadno 4 5 6 8" xfId="36538" xr:uid="{B0914E47-0BAF-4EFA-8032-EEA83D74957B}"/>
    <cellStyle name="Navadno 4 5 7" xfId="22484" xr:uid="{2DF90D20-9615-4E0F-8F4A-D51A52CC03C0}"/>
    <cellStyle name="Navadno 4 5 7 2" xfId="22485" xr:uid="{8D4A733A-F265-4D69-8B89-082625ABFA92}"/>
    <cellStyle name="Navadno 4 5 7 2 2" xfId="22486" xr:uid="{E6A7F079-4890-4269-A49D-D51319422451}"/>
    <cellStyle name="Navadno 4 5 7 3" xfId="22487" xr:uid="{CB12B3E1-F13F-496B-98F7-B55D6AD37F2E}"/>
    <cellStyle name="Navadno 4 5 8" xfId="22488" xr:uid="{57A7C72B-735F-4CF0-A3EB-2A1CBB3F4339}"/>
    <cellStyle name="Navadno 4 5 8 2" xfId="22489" xr:uid="{9D41979D-E07A-40E8-88B6-66DE0D7B2F95}"/>
    <cellStyle name="Navadno 4 5 9" xfId="22490" xr:uid="{5FDDDA04-6054-4AE9-ADF4-A34E448EB304}"/>
    <cellStyle name="Navadno 4 5 9 2" xfId="22491" xr:uid="{4D53522D-5E07-41A4-8F91-667643E23902}"/>
    <cellStyle name="Navadno 4 6" xfId="2551" xr:uid="{00000000-0005-0000-0000-00005B0F0000}"/>
    <cellStyle name="Navadno 4 6 2" xfId="22492" xr:uid="{4318663B-66CD-4C33-8262-D8588E56DA3B}"/>
    <cellStyle name="Navadno 4 7" xfId="2552" xr:uid="{00000000-0005-0000-0000-00005C0F0000}"/>
    <cellStyle name="Navadno 4 7 2" xfId="22493" xr:uid="{CA56BEB1-A63F-4518-8A07-9DF82C9AD433}"/>
    <cellStyle name="Navadno 4 8" xfId="2553" xr:uid="{00000000-0005-0000-0000-00005D0F0000}"/>
    <cellStyle name="Navadno 4 8 2" xfId="22494" xr:uid="{6DC71EB4-1AAC-48DD-BEA8-AE0C4D43F082}"/>
    <cellStyle name="Navadno 4_GRADBENA DELA ELEKTRO OMARE " xfId="2554" xr:uid="{00000000-0005-0000-0000-00005E0F0000}"/>
    <cellStyle name="Navadno 5" xfId="2555" xr:uid="{00000000-0005-0000-0000-00005F0F0000}"/>
    <cellStyle name="Navadno 5 2" xfId="2556" xr:uid="{00000000-0005-0000-0000-0000600F0000}"/>
    <cellStyle name="Navadno 5 2 2" xfId="2557" xr:uid="{00000000-0005-0000-0000-0000610F0000}"/>
    <cellStyle name="Navadno 5 2 2 2" xfId="22496" xr:uid="{66041287-31D7-4EEF-BE7C-A8B2686D5C9A}"/>
    <cellStyle name="Navadno 5 2 3" xfId="2558" xr:uid="{00000000-0005-0000-0000-0000620F0000}"/>
    <cellStyle name="Navadno 5 2 3 2" xfId="22497" xr:uid="{E8748493-54B4-484F-944D-AA99FE3A3E78}"/>
    <cellStyle name="Navadno 5 2 4" xfId="2559" xr:uid="{00000000-0005-0000-0000-0000630F0000}"/>
    <cellStyle name="Navadno 5 2 4 2" xfId="2560" xr:uid="{00000000-0005-0000-0000-0000640F0000}"/>
    <cellStyle name="Navadno 5 2 4 2 2" xfId="22499" xr:uid="{5077F297-985E-49B3-BBC2-5FE4340EE66D}"/>
    <cellStyle name="Navadno 5 2 4 3" xfId="22500" xr:uid="{03EC13A0-3048-47D3-88BB-613540436271}"/>
    <cellStyle name="Navadno 5 2 4 4" xfId="22501" xr:uid="{B542FF0C-CAC8-45BE-8EA4-8985595C8D3B}"/>
    <cellStyle name="Navadno 5 2 4 5" xfId="22498" xr:uid="{F607F819-7E93-4510-8001-3E3F58FB2BCD}"/>
    <cellStyle name="Navadno 5 2 5" xfId="22502" xr:uid="{748497DA-B576-4C54-917B-E143EC1A3E95}"/>
    <cellStyle name="Navadno 5 2 6" xfId="22495" xr:uid="{D252E1F7-6E25-4F28-BB74-63F22F546D93}"/>
    <cellStyle name="Navadno 5 3" xfId="2561" xr:uid="{00000000-0005-0000-0000-0000650F0000}"/>
    <cellStyle name="Navadno 5 3 2" xfId="22503" xr:uid="{F0136BF6-4894-42BA-85C7-71EC51C007D4}"/>
    <cellStyle name="Navadno 5 4" xfId="2562" xr:uid="{00000000-0005-0000-0000-0000660F0000}"/>
    <cellStyle name="Navadno 5 4 2" xfId="22504" xr:uid="{91594C86-CFB9-4C5F-A970-6B205D76E148}"/>
    <cellStyle name="Navadno 53" xfId="2563" xr:uid="{00000000-0005-0000-0000-0000670F0000}"/>
    <cellStyle name="Navadno 53 2" xfId="22505" xr:uid="{D3A4EC97-63C6-4CE6-BAFB-20C74FC2FEC9}"/>
    <cellStyle name="Navadno 6" xfId="2564" xr:uid="{00000000-0005-0000-0000-0000680F0000}"/>
    <cellStyle name="Navadno 6 2" xfId="2565" xr:uid="{00000000-0005-0000-0000-0000690F0000}"/>
    <cellStyle name="Navadno 6 2 2" xfId="2566" xr:uid="{00000000-0005-0000-0000-00006A0F0000}"/>
    <cellStyle name="Navadno 6 2 2 2" xfId="22508" xr:uid="{CCE5795D-A95E-4C1F-BD3F-2ED990D6A8F7}"/>
    <cellStyle name="Navadno 6 2 3" xfId="2567" xr:uid="{00000000-0005-0000-0000-00006B0F0000}"/>
    <cellStyle name="Navadno 6 2 3 2" xfId="22509" xr:uid="{87BBD3AF-5018-4DD6-915E-967B5E1B0948}"/>
    <cellStyle name="Navadno 6 2 4" xfId="22507" xr:uid="{0B09AAB0-F755-482B-BA83-83170E0B4536}"/>
    <cellStyle name="Navadno 6 3" xfId="2568" xr:uid="{00000000-0005-0000-0000-00006C0F0000}"/>
    <cellStyle name="Navadno 6 3 10" xfId="22511" xr:uid="{852233A8-4C3E-423B-B462-DF238883CBA8}"/>
    <cellStyle name="Navadno 6 3 11" xfId="22510" xr:uid="{A64E92E9-4579-4FF3-96B2-92712018061C}"/>
    <cellStyle name="Navadno 6 3 12" xfId="32788" xr:uid="{838B2BA9-35F8-4368-90CD-2B9CA1DC701A}"/>
    <cellStyle name="Navadno 6 3 13" xfId="32847" xr:uid="{A95D7BA3-69E9-4713-B0FB-73B5A7337FE8}"/>
    <cellStyle name="Navadno 6 3 14" xfId="35742" xr:uid="{AB5C0653-23F4-4198-BDC5-563A920F241D}"/>
    <cellStyle name="Navadno 6 3 2" xfId="2569" xr:uid="{00000000-0005-0000-0000-00006D0F0000}"/>
    <cellStyle name="Navadno 6 3 2 10" xfId="22512" xr:uid="{57955C5E-EDED-4186-B2AC-4DC759FEAB54}"/>
    <cellStyle name="Navadno 6 3 2 11" xfId="32809" xr:uid="{A7E9DD3C-B93F-4C27-9659-617719175B39}"/>
    <cellStyle name="Navadno 6 3 2 12" xfId="32848" xr:uid="{FAB416AE-D255-4298-A912-6DE8BAA18863}"/>
    <cellStyle name="Navadno 6 3 2 13" xfId="35743" xr:uid="{FF4455EB-156C-44B8-80F7-265F1A99DB70}"/>
    <cellStyle name="Navadno 6 3 2 2" xfId="2570" xr:uid="{00000000-0005-0000-0000-00006E0F0000}"/>
    <cellStyle name="Navadno 6 3 2 2 10" xfId="34499" xr:uid="{67F7B20A-5505-4ED0-8A7B-AC7297C0D624}"/>
    <cellStyle name="Navadno 6 3 2 2 11" xfId="35744" xr:uid="{5532981E-2A1F-454D-874F-494F89092BB5}"/>
    <cellStyle name="Navadno 6 3 2 2 2" xfId="2571" xr:uid="{00000000-0005-0000-0000-00006F0F0000}"/>
    <cellStyle name="Navadno 6 3 2 2 2 2" xfId="22515" xr:uid="{819F9212-1D60-466D-BC52-7CF0F34FB779}"/>
    <cellStyle name="Navadno 6 3 2 2 2 2 2" xfId="22516" xr:uid="{8B06F81D-7BB0-4D42-9740-F3B28B221C35}"/>
    <cellStyle name="Navadno 6 3 2 2 2 2 2 2" xfId="22517" xr:uid="{1BC18FC8-2147-4FCA-9356-EFCFB5EFD6CC}"/>
    <cellStyle name="Navadno 6 3 2 2 2 2 3" xfId="22518" xr:uid="{CA99C137-247A-4A29-9C63-7FA0CED06430}"/>
    <cellStyle name="Navadno 6 3 2 2 2 3" xfId="22519" xr:uid="{BD3C4DBE-5BB5-460F-97A5-F027DBD6D330}"/>
    <cellStyle name="Navadno 6 3 2 2 2 3 2" xfId="22520" xr:uid="{35F57F0C-1CDA-409D-BCA9-3D67DA2D9372}"/>
    <cellStyle name="Navadno 6 3 2 2 2 4" xfId="22521" xr:uid="{DACA55E8-D4DA-41FB-8ACA-3E654205AECD}"/>
    <cellStyle name="Navadno 6 3 2 2 2 4 2" xfId="22522" xr:uid="{9C4BCD9A-116A-4C62-B783-CAB0B4FA4364}"/>
    <cellStyle name="Navadno 6 3 2 2 2 5" xfId="22523" xr:uid="{699DFA69-FE75-41F3-8619-3A9A5E9E3982}"/>
    <cellStyle name="Navadno 6 3 2 2 2 6" xfId="22514" xr:uid="{99507D9F-6C3F-4493-A1EE-1CBF2144906A}"/>
    <cellStyle name="Navadno 6 3 2 2 2 7" xfId="34500" xr:uid="{14860F99-5695-495A-A3A0-CF5AF6E434E5}"/>
    <cellStyle name="Navadno 6 3 2 2 2 8" xfId="36040" xr:uid="{80E91B9A-327E-45B0-9891-60868E7D17D0}"/>
    <cellStyle name="Navadno 6 3 2 2 3" xfId="2572" xr:uid="{00000000-0005-0000-0000-0000700F0000}"/>
    <cellStyle name="Navadno 6 3 2 2 3 2" xfId="22525" xr:uid="{2B3661E0-0E88-4BF8-8697-C4786033D41F}"/>
    <cellStyle name="Navadno 6 3 2 2 3 2 2" xfId="22526" xr:uid="{4BC40FF6-7850-47D6-90BE-9DC6276385B7}"/>
    <cellStyle name="Navadno 6 3 2 2 3 2 2 2" xfId="22527" xr:uid="{9FDF6F30-A95D-4FDF-BC70-FF9B42486E74}"/>
    <cellStyle name="Navadno 6 3 2 2 3 2 3" xfId="22528" xr:uid="{BB686234-64A9-4B70-BBA5-54A38E57AC33}"/>
    <cellStyle name="Navadno 6 3 2 2 3 3" xfId="22529" xr:uid="{BD99BC99-8986-42E0-9D26-366211F1A929}"/>
    <cellStyle name="Navadno 6 3 2 2 3 3 2" xfId="22530" xr:uid="{3E6D9D19-502B-4647-99BF-921382313E58}"/>
    <cellStyle name="Navadno 6 3 2 2 3 4" xfId="22531" xr:uid="{83268C04-815D-4B4E-9A70-F5106684475F}"/>
    <cellStyle name="Navadno 6 3 2 2 3 4 2" xfId="22532" xr:uid="{AE86EA9C-4202-49B3-BF0C-249D2D05AD9E}"/>
    <cellStyle name="Navadno 6 3 2 2 3 5" xfId="22533" xr:uid="{AA971724-68AF-40E6-BDE0-CB78E15962F4}"/>
    <cellStyle name="Navadno 6 3 2 2 3 6" xfId="22524" xr:uid="{72D42712-A2B1-4D07-BDA7-D48F9CBD9F5B}"/>
    <cellStyle name="Navadno 6 3 2 2 3 7" xfId="34501" xr:uid="{7D199210-A9CA-4CD5-877C-B3405A6829D8}"/>
    <cellStyle name="Navadno 6 3 2 2 3 8" xfId="36142" xr:uid="{D04FB18B-3B9F-47E9-90F3-267A9503399F}"/>
    <cellStyle name="Navadno 6 3 2 2 4" xfId="2573" xr:uid="{00000000-0005-0000-0000-0000710F0000}"/>
    <cellStyle name="Navadno 6 3 2 2 4 2" xfId="22535" xr:uid="{598905A8-7EAE-4103-8E4A-4CBAF57187BA}"/>
    <cellStyle name="Navadno 6 3 2 2 4 2 2" xfId="22536" xr:uid="{E1394331-9F65-4E14-8356-FFB43830FF8B}"/>
    <cellStyle name="Navadno 6 3 2 2 4 2 2 2" xfId="22537" xr:uid="{CA8D5C2D-61CD-46E6-91EB-C24BF28523C7}"/>
    <cellStyle name="Navadno 6 3 2 2 4 2 3" xfId="22538" xr:uid="{BE0F223C-82F7-4883-9868-44B2C68791D3}"/>
    <cellStyle name="Navadno 6 3 2 2 4 3" xfId="22539" xr:uid="{0835636E-209A-4D47-99FA-70979CDD8A10}"/>
    <cellStyle name="Navadno 6 3 2 2 4 3 2" xfId="22540" xr:uid="{A5E1C646-1A3A-4DD8-A26D-928A425CC4FE}"/>
    <cellStyle name="Navadno 6 3 2 2 4 4" xfId="22541" xr:uid="{0F1C07A5-E256-4505-AB48-EC97C3083749}"/>
    <cellStyle name="Navadno 6 3 2 2 4 4 2" xfId="22542" xr:uid="{2F4B8414-1B58-4657-B5E8-A84902B66077}"/>
    <cellStyle name="Navadno 6 3 2 2 4 5" xfId="22543" xr:uid="{9493F44F-FABE-44D4-8F30-1042902DC321}"/>
    <cellStyle name="Navadno 6 3 2 2 4 6" xfId="22534" xr:uid="{01D5A229-52B2-40A9-952D-724DA3320A37}"/>
    <cellStyle name="Navadno 6 3 2 2 4 7" xfId="34502" xr:uid="{C788A354-F438-484E-966F-48185E3D7A44}"/>
    <cellStyle name="Navadno 6 3 2 2 4 8" xfId="36544" xr:uid="{9D7A585C-A627-4EA9-85F8-61ED927856EB}"/>
    <cellStyle name="Navadno 6 3 2 2 5" xfId="22544" xr:uid="{E634A3E6-EC66-4241-89F7-DA87EF44DA3F}"/>
    <cellStyle name="Navadno 6 3 2 2 5 2" xfId="22545" xr:uid="{8CAE3878-1F63-4CEF-9B06-BE9C9D62E78A}"/>
    <cellStyle name="Navadno 6 3 2 2 5 2 2" xfId="22546" xr:uid="{083FB935-F4C3-4ED7-AD86-C6BFA615EEB1}"/>
    <cellStyle name="Navadno 6 3 2 2 5 3" xfId="22547" xr:uid="{DDD11FF8-0399-497A-8642-4353F0583A0B}"/>
    <cellStyle name="Navadno 6 3 2 2 6" xfId="22548" xr:uid="{E8CCB4B0-2B3E-417A-9F6D-83E01BE9CEA2}"/>
    <cellStyle name="Navadno 6 3 2 2 6 2" xfId="22549" xr:uid="{C67F67C9-225A-4DE9-8328-9606D938C591}"/>
    <cellStyle name="Navadno 6 3 2 2 7" xfId="22550" xr:uid="{397D8ED6-D30E-488F-A59B-8BB6A4C645A4}"/>
    <cellStyle name="Navadno 6 3 2 2 7 2" xfId="22551" xr:uid="{300EEE06-45FA-499C-9E0B-61089786F86F}"/>
    <cellStyle name="Navadno 6 3 2 2 8" xfId="22552" xr:uid="{166B0FF2-696F-4FDC-AAEE-C59073EBE8BB}"/>
    <cellStyle name="Navadno 6 3 2 2 9" xfId="22513" xr:uid="{BF5A4D09-F4E6-4DB4-A8E8-E74F6A4863C4}"/>
    <cellStyle name="Navadno 6 3 2 3" xfId="2574" xr:uid="{00000000-0005-0000-0000-0000720F0000}"/>
    <cellStyle name="Navadno 6 3 2 3 2" xfId="22554" xr:uid="{1E91D521-43EB-41E8-A2A9-5F05EBC6B136}"/>
    <cellStyle name="Navadno 6 3 2 3 2 2" xfId="22555" xr:uid="{3D6C3323-3A09-4DAD-9CD1-AEEEB32A9094}"/>
    <cellStyle name="Navadno 6 3 2 3 2 2 2" xfId="22556" xr:uid="{64E9F0E2-9737-4681-A4A0-690F4EEBD5A7}"/>
    <cellStyle name="Navadno 6 3 2 3 2 3" xfId="22557" xr:uid="{1EAFDA50-6EA4-4C42-A730-8BFF2B950181}"/>
    <cellStyle name="Navadno 6 3 2 3 3" xfId="22558" xr:uid="{E5ACAF80-6D75-41DE-8FFE-EB5EF69CEDE0}"/>
    <cellStyle name="Navadno 6 3 2 3 3 2" xfId="22559" xr:uid="{257B5E14-7631-49F7-9333-3C8529466C79}"/>
    <cellStyle name="Navadno 6 3 2 3 4" xfId="22560" xr:uid="{E017B08A-7C7F-471F-B167-262B4DA6FC15}"/>
    <cellStyle name="Navadno 6 3 2 3 4 2" xfId="22561" xr:uid="{2DDE4EA6-F97C-414C-B844-EA361ED33650}"/>
    <cellStyle name="Navadno 6 3 2 3 5" xfId="22562" xr:uid="{B23B91AE-63F2-40A8-9BA6-439F93F92B81}"/>
    <cellStyle name="Navadno 6 3 2 3 6" xfId="22553" xr:uid="{C9711F14-8EF8-4A64-963B-67BE56AD78AB}"/>
    <cellStyle name="Navadno 6 3 2 3 7" xfId="34503" xr:uid="{FA997A70-9C15-42FF-B41E-A56CDBFCC03D}"/>
    <cellStyle name="Navadno 6 3 2 3 8" xfId="36039" xr:uid="{7263F30A-F83B-455F-AA5C-2531E1405D4F}"/>
    <cellStyle name="Navadno 6 3 2 4" xfId="2575" xr:uid="{00000000-0005-0000-0000-0000730F0000}"/>
    <cellStyle name="Navadno 6 3 2 4 2" xfId="22564" xr:uid="{1DF7BEB0-FA10-4587-AB1E-1F2F37D1FD5A}"/>
    <cellStyle name="Navadno 6 3 2 4 2 2" xfId="22565" xr:uid="{F104D9F5-B0C6-4036-AFF1-CA5B56446106}"/>
    <cellStyle name="Navadno 6 3 2 4 2 2 2" xfId="22566" xr:uid="{A2DA6B40-837C-43C1-8062-042792793012}"/>
    <cellStyle name="Navadno 6 3 2 4 2 3" xfId="22567" xr:uid="{FCE4047B-7934-4F45-ADEE-4F1F229AF30E}"/>
    <cellStyle name="Navadno 6 3 2 4 3" xfId="22568" xr:uid="{451C5BCC-F8EA-4CD3-AB45-BE02CE15F592}"/>
    <cellStyle name="Navadno 6 3 2 4 3 2" xfId="22569" xr:uid="{6B01A7C4-4AD4-4183-923D-8A8740D5F25E}"/>
    <cellStyle name="Navadno 6 3 2 4 4" xfId="22570" xr:uid="{632A4E7E-CA26-4C5B-BF22-3AAB83828811}"/>
    <cellStyle name="Navadno 6 3 2 4 4 2" xfId="22571" xr:uid="{D70D8B43-0604-484D-B5E5-6936A6899E33}"/>
    <cellStyle name="Navadno 6 3 2 4 5" xfId="22572" xr:uid="{5D57565A-2997-4C1A-ABF5-004B33DAD72F}"/>
    <cellStyle name="Navadno 6 3 2 4 6" xfId="22563" xr:uid="{1D8154E3-1A21-4ECF-B8E7-9E4A0DB361C9}"/>
    <cellStyle name="Navadno 6 3 2 4 7" xfId="34504" xr:uid="{C87D8C05-3FD7-44D9-946A-E90BC87104C8}"/>
    <cellStyle name="Navadno 6 3 2 4 8" xfId="36141" xr:uid="{AD69D5EA-B2E0-459B-A417-984F5E8B79D7}"/>
    <cellStyle name="Navadno 6 3 2 5" xfId="2576" xr:uid="{00000000-0005-0000-0000-0000740F0000}"/>
    <cellStyle name="Navadno 6 3 2 5 2" xfId="22574" xr:uid="{6A2C38ED-8E61-43BA-840C-2A836EA7AB52}"/>
    <cellStyle name="Navadno 6 3 2 5 2 2" xfId="22575" xr:uid="{E1A513F1-0A02-4809-955B-3FEE29739D16}"/>
    <cellStyle name="Navadno 6 3 2 5 2 2 2" xfId="22576" xr:uid="{248E3C66-FAF0-44A8-9719-5108F30EB82C}"/>
    <cellStyle name="Navadno 6 3 2 5 2 3" xfId="22577" xr:uid="{108E7F32-A89B-4D1A-BDB2-4B5D18E63C89}"/>
    <cellStyle name="Navadno 6 3 2 5 3" xfId="22578" xr:uid="{3B26A228-790F-4A00-8850-260DEFB51185}"/>
    <cellStyle name="Navadno 6 3 2 5 3 2" xfId="22579" xr:uid="{60AB963E-0DE0-4B38-BC90-BACE9F9246C5}"/>
    <cellStyle name="Navadno 6 3 2 5 4" xfId="22580" xr:uid="{F38125DF-891D-4163-9E75-697FDE89FE5E}"/>
    <cellStyle name="Navadno 6 3 2 5 4 2" xfId="22581" xr:uid="{8CA5ABC4-6061-478C-9B10-0CA431E95B81}"/>
    <cellStyle name="Navadno 6 3 2 5 5" xfId="22582" xr:uid="{7821C97D-9063-4A79-877F-40FD5F45EA51}"/>
    <cellStyle name="Navadno 6 3 2 5 6" xfId="22573" xr:uid="{69FF12C2-1BAE-4C62-8DE7-0E3C8FE8B451}"/>
    <cellStyle name="Navadno 6 3 2 5 7" xfId="34505" xr:uid="{0DEE0915-8616-4E97-9C79-61AE5AE14BA0}"/>
    <cellStyle name="Navadno 6 3 2 5 8" xfId="36543" xr:uid="{224B7858-B57D-4892-9872-83CB578A9AB0}"/>
    <cellStyle name="Navadno 6 3 2 6" xfId="22583" xr:uid="{86F59B3F-4FE6-42DB-AD11-B21B5BFFCB8F}"/>
    <cellStyle name="Navadno 6 3 2 6 2" xfId="22584" xr:uid="{0C092A20-ACC5-41A3-A7E9-EBE66C73DE6A}"/>
    <cellStyle name="Navadno 6 3 2 6 2 2" xfId="22585" xr:uid="{61592C60-33BE-407E-8EB6-C902380A324C}"/>
    <cellStyle name="Navadno 6 3 2 6 3" xfId="22586" xr:uid="{5622F249-9896-4018-8B11-9F68C61C850A}"/>
    <cellStyle name="Navadno 6 3 2 7" xfId="22587" xr:uid="{497C0CC7-7A54-48D7-A7ED-0BB39816F9F2}"/>
    <cellStyle name="Navadno 6 3 2 7 2" xfId="22588" xr:uid="{D3590A16-5698-4A78-993B-0A0BB4E9DDF7}"/>
    <cellStyle name="Navadno 6 3 2 8" xfId="22589" xr:uid="{1D644A82-7A7C-40FF-98FF-AD4F9B007368}"/>
    <cellStyle name="Navadno 6 3 2 8 2" xfId="22590" xr:uid="{2759261B-C5FD-4C0F-A413-7216B240B919}"/>
    <cellStyle name="Navadno 6 3 2 9" xfId="22591" xr:uid="{3E236B50-AB11-48FE-A9EA-771042A1950D}"/>
    <cellStyle name="Navadno 6 3 3" xfId="2577" xr:uid="{00000000-0005-0000-0000-0000750F0000}"/>
    <cellStyle name="Navadno 6 3 3 10" xfId="34506" xr:uid="{FA81F109-609A-4338-8CC7-BBB5FFF2F17B}"/>
    <cellStyle name="Navadno 6 3 3 11" xfId="35745" xr:uid="{7F0A128A-BB78-4E78-B7D0-37FEEC553F39}"/>
    <cellStyle name="Navadno 6 3 3 2" xfId="2578" xr:uid="{00000000-0005-0000-0000-0000760F0000}"/>
    <cellStyle name="Navadno 6 3 3 2 2" xfId="22594" xr:uid="{B9556758-566B-4FF6-94B3-4D2CC88ACEBF}"/>
    <cellStyle name="Navadno 6 3 3 2 2 2" xfId="22595" xr:uid="{C759EA1A-B4A2-4C9A-B051-280AE78F5D77}"/>
    <cellStyle name="Navadno 6 3 3 2 2 2 2" xfId="22596" xr:uid="{66813E1D-CC41-4871-B1DC-3BD62D601493}"/>
    <cellStyle name="Navadno 6 3 3 2 2 3" xfId="22597" xr:uid="{CB0B1612-B16C-4DFB-8582-EDF84B58D26C}"/>
    <cellStyle name="Navadno 6 3 3 2 3" xfId="22598" xr:uid="{DE8B9B36-1BFA-4488-AD81-BADF00558719}"/>
    <cellStyle name="Navadno 6 3 3 2 3 2" xfId="22599" xr:uid="{B981937B-F252-41D1-96DF-48BE48DBB495}"/>
    <cellStyle name="Navadno 6 3 3 2 4" xfId="22600" xr:uid="{D5231B99-A87F-4B27-AC1C-CAE43F66FE7F}"/>
    <cellStyle name="Navadno 6 3 3 2 4 2" xfId="22601" xr:uid="{FE85C2D8-39C7-4400-95F5-8657F1A8BFDB}"/>
    <cellStyle name="Navadno 6 3 3 2 5" xfId="22602" xr:uid="{DC76D033-0DFB-47C6-84EA-9C085FF8EB8B}"/>
    <cellStyle name="Navadno 6 3 3 2 6" xfId="22593" xr:uid="{08641E27-04A2-4642-A3E2-A61A0A8964BF}"/>
    <cellStyle name="Navadno 6 3 3 2 7" xfId="34507" xr:uid="{EEF9382A-F2A9-43C8-924B-479D3E86FDA2}"/>
    <cellStyle name="Navadno 6 3 3 2 8" xfId="36041" xr:uid="{D79772B3-BC09-470C-BE65-85F6E280A1DE}"/>
    <cellStyle name="Navadno 6 3 3 3" xfId="2579" xr:uid="{00000000-0005-0000-0000-0000770F0000}"/>
    <cellStyle name="Navadno 6 3 3 3 2" xfId="22604" xr:uid="{F582F743-E5C1-44FE-918B-E44C54CD64AF}"/>
    <cellStyle name="Navadno 6 3 3 3 2 2" xfId="22605" xr:uid="{4965EB87-1D6E-4BEF-A53F-A15E73367A82}"/>
    <cellStyle name="Navadno 6 3 3 3 2 2 2" xfId="22606" xr:uid="{DAC758CA-EF54-4549-A73B-043AFD5B103D}"/>
    <cellStyle name="Navadno 6 3 3 3 2 3" xfId="22607" xr:uid="{F3DBB8ED-960D-4700-B133-B39D7F8664CB}"/>
    <cellStyle name="Navadno 6 3 3 3 3" xfId="22608" xr:uid="{D9FA5025-EC38-4807-B905-ED71CF1391BC}"/>
    <cellStyle name="Navadno 6 3 3 3 3 2" xfId="22609" xr:uid="{AC950E26-434E-473D-A71B-C526F7A5D432}"/>
    <cellStyle name="Navadno 6 3 3 3 4" xfId="22610" xr:uid="{002BAEF7-96A8-4EB1-A352-94366F4F3BBC}"/>
    <cellStyle name="Navadno 6 3 3 3 4 2" xfId="22611" xr:uid="{12C295A0-7201-4906-9949-A9E754CAE618}"/>
    <cellStyle name="Navadno 6 3 3 3 5" xfId="22612" xr:uid="{EB4A7689-B75C-49EE-9E41-D39D4B51F67B}"/>
    <cellStyle name="Navadno 6 3 3 3 6" xfId="22603" xr:uid="{800B0F84-56E5-4591-B654-F7A2AC18A009}"/>
    <cellStyle name="Navadno 6 3 3 3 7" xfId="34508" xr:uid="{555DCE6C-FDE9-4F3D-97C5-9724218845A6}"/>
    <cellStyle name="Navadno 6 3 3 3 8" xfId="36143" xr:uid="{6255F024-72B8-4C9A-AAB8-CECB0CD03EB5}"/>
    <cellStyle name="Navadno 6 3 3 4" xfId="2580" xr:uid="{00000000-0005-0000-0000-0000780F0000}"/>
    <cellStyle name="Navadno 6 3 3 4 2" xfId="22614" xr:uid="{522ABDEC-A332-4354-ABB3-DD9E0BCEB70E}"/>
    <cellStyle name="Navadno 6 3 3 4 2 2" xfId="22615" xr:uid="{A32933E7-0CEB-4399-8751-2C732D85ED7C}"/>
    <cellStyle name="Navadno 6 3 3 4 2 2 2" xfId="22616" xr:uid="{DA6A7915-C1EB-4E3C-BB28-667CA808AA27}"/>
    <cellStyle name="Navadno 6 3 3 4 2 3" xfId="22617" xr:uid="{2078B394-957A-4577-A92C-A02000D40BD9}"/>
    <cellStyle name="Navadno 6 3 3 4 3" xfId="22618" xr:uid="{E1176826-9BC6-4D60-95B8-D72DED60F37B}"/>
    <cellStyle name="Navadno 6 3 3 4 3 2" xfId="22619" xr:uid="{30B94388-9F6E-4C1F-8A44-0CA81735A14C}"/>
    <cellStyle name="Navadno 6 3 3 4 4" xfId="22620" xr:uid="{76ABE9B6-BAC8-4280-AD9B-7D1A6DC4BCC9}"/>
    <cellStyle name="Navadno 6 3 3 4 4 2" xfId="22621" xr:uid="{4CB7CBB2-DF6E-4B4F-B69E-5797B3948662}"/>
    <cellStyle name="Navadno 6 3 3 4 5" xfId="22622" xr:uid="{DB8410ED-82C8-4EBF-9756-05E00F339DA2}"/>
    <cellStyle name="Navadno 6 3 3 4 6" xfId="22613" xr:uid="{15430D9D-F956-4D2A-85AE-9A2A69C81A01}"/>
    <cellStyle name="Navadno 6 3 3 4 7" xfId="34509" xr:uid="{15B5F93E-0003-42D2-A949-5230892A57FE}"/>
    <cellStyle name="Navadno 6 3 3 4 8" xfId="36545" xr:uid="{BA87456F-B46A-4DBF-BAAB-CEFB45FFF364}"/>
    <cellStyle name="Navadno 6 3 3 5" xfId="22623" xr:uid="{ACF161E6-4E0A-45EF-B844-EDE84B9104AB}"/>
    <cellStyle name="Navadno 6 3 3 5 2" xfId="22624" xr:uid="{7648B46A-0791-4EA7-BFEE-B24FD826CB4C}"/>
    <cellStyle name="Navadno 6 3 3 5 2 2" xfId="22625" xr:uid="{C677E7A2-DDE7-4231-99D0-B97274028FA0}"/>
    <cellStyle name="Navadno 6 3 3 5 3" xfId="22626" xr:uid="{9F23B01B-D07C-4DF6-8433-D82481268BA8}"/>
    <cellStyle name="Navadno 6 3 3 6" xfId="22627" xr:uid="{A71090D5-AB6F-485F-9D58-E37314575507}"/>
    <cellStyle name="Navadno 6 3 3 6 2" xfId="22628" xr:uid="{7A03CF6C-CCFB-4B2D-883B-5CA2FEA4074E}"/>
    <cellStyle name="Navadno 6 3 3 7" xfId="22629" xr:uid="{0CAFBE61-3B7D-41D8-B61D-60268AD3ECD2}"/>
    <cellStyle name="Navadno 6 3 3 7 2" xfId="22630" xr:uid="{124D70AD-C1A1-4CBC-904C-70CB7D4BFA5C}"/>
    <cellStyle name="Navadno 6 3 3 8" xfId="22631" xr:uid="{1F0018E3-7A89-4311-A616-F9568037F0D5}"/>
    <cellStyle name="Navadno 6 3 3 9" xfId="22592" xr:uid="{9A2D925B-BE60-4DFF-AC44-5CF4CE793B03}"/>
    <cellStyle name="Navadno 6 3 4" xfId="2581" xr:uid="{00000000-0005-0000-0000-0000790F0000}"/>
    <cellStyle name="Navadno 6 3 4 2" xfId="22633" xr:uid="{FC22F669-1167-445D-9665-3F1F1277329F}"/>
    <cellStyle name="Navadno 6 3 4 2 2" xfId="22634" xr:uid="{747FAD65-AD44-4428-9C0E-1172D241A32E}"/>
    <cellStyle name="Navadno 6 3 4 2 2 2" xfId="22635" xr:uid="{776A3FA8-82F3-4AE3-99D9-B330FE8C80FD}"/>
    <cellStyle name="Navadno 6 3 4 2 3" xfId="22636" xr:uid="{DB6977FA-DEA1-4665-9BB0-EF04674A91A3}"/>
    <cellStyle name="Navadno 6 3 4 3" xfId="22637" xr:uid="{D88DD753-8EF5-4275-AE1B-B5ACCF435A7D}"/>
    <cellStyle name="Navadno 6 3 4 3 2" xfId="22638" xr:uid="{84B5A8D2-9178-4974-8226-7D71E9EECDDD}"/>
    <cellStyle name="Navadno 6 3 4 4" xfId="22639" xr:uid="{750BA885-23D1-4A7A-A416-D66E53AEFB98}"/>
    <cellStyle name="Navadno 6 3 4 4 2" xfId="22640" xr:uid="{744D0ADF-B8D2-412D-9F54-A82190DC52CE}"/>
    <cellStyle name="Navadno 6 3 4 5" xfId="22641" xr:uid="{55E00FAE-4E3B-4449-BEF2-5D79272EB437}"/>
    <cellStyle name="Navadno 6 3 4 6" xfId="22632" xr:uid="{42F45D2E-41A0-40C3-9461-C87F6E3E47F0}"/>
    <cellStyle name="Navadno 6 3 4 7" xfId="34510" xr:uid="{8BBAA568-1976-4D9A-849D-D32269D00C90}"/>
    <cellStyle name="Navadno 6 3 4 8" xfId="36038" xr:uid="{D93B7681-9FD1-438E-9C91-8BE55C82F36F}"/>
    <cellStyle name="Navadno 6 3 5" xfId="2582" xr:uid="{00000000-0005-0000-0000-00007A0F0000}"/>
    <cellStyle name="Navadno 6 3 5 2" xfId="22643" xr:uid="{FD9909FE-A48F-4234-8158-FDC868972C37}"/>
    <cellStyle name="Navadno 6 3 5 2 2" xfId="22644" xr:uid="{5D82D17E-A7B0-4535-A739-5288FB7C3653}"/>
    <cellStyle name="Navadno 6 3 5 2 2 2" xfId="22645" xr:uid="{BA5A508E-7DAD-41F3-9395-10E8F10091C9}"/>
    <cellStyle name="Navadno 6 3 5 2 3" xfId="22646" xr:uid="{62030D48-C5DE-4FE1-A4AC-7F41C9577EDC}"/>
    <cellStyle name="Navadno 6 3 5 3" xfId="22647" xr:uid="{9BE9DB78-C613-4E96-94EF-F6C06796D1F9}"/>
    <cellStyle name="Navadno 6 3 5 3 2" xfId="22648" xr:uid="{EE20D544-9C57-4850-A172-F68758F139B1}"/>
    <cellStyle name="Navadno 6 3 5 4" xfId="22649" xr:uid="{B21BB263-CC05-4729-8552-0F6FB6A33D4C}"/>
    <cellStyle name="Navadno 6 3 5 4 2" xfId="22650" xr:uid="{F1F18FD4-C8A4-4E53-8888-276D3A73FD01}"/>
    <cellStyle name="Navadno 6 3 5 5" xfId="22651" xr:uid="{FED51293-CF71-4688-B847-D2517A3A7291}"/>
    <cellStyle name="Navadno 6 3 5 6" xfId="22642" xr:uid="{DC08EC49-1C4E-448F-9DEE-C790712BFAC6}"/>
    <cellStyle name="Navadno 6 3 5 7" xfId="34511" xr:uid="{A6C35103-344F-4F1C-984F-D454DC40BFF2}"/>
    <cellStyle name="Navadno 6 3 5 8" xfId="36140" xr:uid="{CA5B1E91-B150-4F68-83F6-B21B15404D3B}"/>
    <cellStyle name="Navadno 6 3 6" xfId="2583" xr:uid="{00000000-0005-0000-0000-00007B0F0000}"/>
    <cellStyle name="Navadno 6 3 6 2" xfId="22653" xr:uid="{AAF830F9-5666-46B5-95A5-F8300FA49618}"/>
    <cellStyle name="Navadno 6 3 6 2 2" xfId="22654" xr:uid="{070E686D-CC1C-4BD1-BA1B-90DE6A6A2CB7}"/>
    <cellStyle name="Navadno 6 3 6 2 2 2" xfId="22655" xr:uid="{29B63CE9-7CC8-49BA-9331-BC486C10D2AF}"/>
    <cellStyle name="Navadno 6 3 6 2 3" xfId="22656" xr:uid="{268290FA-866B-4D01-BE9E-7A0A23D65439}"/>
    <cellStyle name="Navadno 6 3 6 3" xfId="22657" xr:uid="{4858524D-9C8B-4C28-9457-C249E6F47F7F}"/>
    <cellStyle name="Navadno 6 3 6 3 2" xfId="22658" xr:uid="{7BD776E4-AC57-4A15-8222-BE4EACD963C7}"/>
    <cellStyle name="Navadno 6 3 6 4" xfId="22659" xr:uid="{C681098B-43E3-497D-95FC-B66AD8FAF15B}"/>
    <cellStyle name="Navadno 6 3 6 4 2" xfId="22660" xr:uid="{21D90791-C82D-45F2-B54F-C4974F73E21A}"/>
    <cellStyle name="Navadno 6 3 6 5" xfId="22661" xr:uid="{17E31756-F2D8-414C-AD08-85389DE67C35}"/>
    <cellStyle name="Navadno 6 3 6 6" xfId="22652" xr:uid="{40C496BF-1E00-4D16-B466-5CFD1A1B9094}"/>
    <cellStyle name="Navadno 6 3 6 7" xfId="34512" xr:uid="{C7F96A75-89D5-4C33-8C9B-E7C356AA8DA2}"/>
    <cellStyle name="Navadno 6 3 6 8" xfId="36542" xr:uid="{FE5B0EDE-A939-4262-9126-6C1C30C504EE}"/>
    <cellStyle name="Navadno 6 3 7" xfId="22662" xr:uid="{9DE57B3F-758B-49EF-8C2F-BA4E88B6559C}"/>
    <cellStyle name="Navadno 6 3 7 2" xfId="22663" xr:uid="{23EAE11D-CC68-45BC-85E5-B0656047C935}"/>
    <cellStyle name="Navadno 6 3 7 2 2" xfId="22664" xr:uid="{70B74E13-6341-4E27-A3EF-B96D31CAF76F}"/>
    <cellStyle name="Navadno 6 3 7 3" xfId="22665" xr:uid="{DC2A9BE3-C7B9-42C8-B300-3722DE019DF5}"/>
    <cellStyle name="Navadno 6 3 8" xfId="22666" xr:uid="{2A1AD07D-2C97-4A61-BB08-630D41D18892}"/>
    <cellStyle name="Navadno 6 3 8 2" xfId="22667" xr:uid="{07C666AB-AA64-4801-A57C-1A1D09BE1F9B}"/>
    <cellStyle name="Navadno 6 3 9" xfId="22668" xr:uid="{19CB6CD4-34CD-4397-BD1D-3A56907C9CBD}"/>
    <cellStyle name="Navadno 6 3 9 2" xfId="22669" xr:uid="{5A7127A9-121B-4005-8B34-4C7FA043CB02}"/>
    <cellStyle name="Navadno 6 4" xfId="2584" xr:uid="{00000000-0005-0000-0000-00007C0F0000}"/>
    <cellStyle name="Navadno 6 4 10" xfId="22671" xr:uid="{FCB9A42D-8206-444F-BCB4-10E6F7BD2BE6}"/>
    <cellStyle name="Navadno 6 4 11" xfId="22670" xr:uid="{F4967CE5-1C41-44FD-81D2-BC919D836CB1}"/>
    <cellStyle name="Navadno 6 4 12" xfId="32787" xr:uid="{23B59E9F-15DB-4AFB-9940-E81A2514561C}"/>
    <cellStyle name="Navadno 6 4 13" xfId="32849" xr:uid="{D8ABD382-48EF-40AD-AFA0-B93BC69F7914}"/>
    <cellStyle name="Navadno 6 4 14" xfId="35746" xr:uid="{FF53CEB4-E2C3-4713-87F7-E8933452E237}"/>
    <cellStyle name="Navadno 6 4 2" xfId="2585" xr:uid="{00000000-0005-0000-0000-00007D0F0000}"/>
    <cellStyle name="Navadno 6 4 2 10" xfId="22672" xr:uid="{162EB3E4-986E-4157-AC56-E09BD14617E5}"/>
    <cellStyle name="Navadno 6 4 2 11" xfId="32808" xr:uid="{CADF6D35-3BA6-4516-96BB-7F1EAB53E9CF}"/>
    <cellStyle name="Navadno 6 4 2 12" xfId="32850" xr:uid="{255E2097-8D4D-4942-8083-C854799C6B1B}"/>
    <cellStyle name="Navadno 6 4 2 13" xfId="35747" xr:uid="{2F40250A-86D4-4D9E-B476-6411E71B9F05}"/>
    <cellStyle name="Navadno 6 4 2 2" xfId="2586" xr:uid="{00000000-0005-0000-0000-00007E0F0000}"/>
    <cellStyle name="Navadno 6 4 2 2 10" xfId="34513" xr:uid="{23664376-2663-4226-8573-AF2D5E76B215}"/>
    <cellStyle name="Navadno 6 4 2 2 11" xfId="35748" xr:uid="{A34DC236-FED6-4C94-955B-09E2E7D5D2B5}"/>
    <cellStyle name="Navadno 6 4 2 2 2" xfId="2587" xr:uid="{00000000-0005-0000-0000-00007F0F0000}"/>
    <cellStyle name="Navadno 6 4 2 2 2 2" xfId="22675" xr:uid="{967039A7-31E3-4994-8826-2CB97527B2D2}"/>
    <cellStyle name="Navadno 6 4 2 2 2 2 2" xfId="22676" xr:uid="{E8C2DD1A-0D04-45D1-975C-7E5036236EBC}"/>
    <cellStyle name="Navadno 6 4 2 2 2 2 2 2" xfId="22677" xr:uid="{96CAE645-C327-46DE-861A-407EB69EE0BC}"/>
    <cellStyle name="Navadno 6 4 2 2 2 2 3" xfId="22678" xr:uid="{8F1685BE-9175-4808-B182-5AE921DFE22A}"/>
    <cellStyle name="Navadno 6 4 2 2 2 3" xfId="22679" xr:uid="{C6F4FE12-19F6-4B8E-924B-D802DD0E4ED4}"/>
    <cellStyle name="Navadno 6 4 2 2 2 3 2" xfId="22680" xr:uid="{8CE776A8-9455-4845-B59F-C61492D82F0A}"/>
    <cellStyle name="Navadno 6 4 2 2 2 4" xfId="22681" xr:uid="{F0A8EFED-7424-490C-8AD0-7E410B4B7A8C}"/>
    <cellStyle name="Navadno 6 4 2 2 2 4 2" xfId="22682" xr:uid="{DF198CC9-C9A4-41D6-A7A1-22E28344AF40}"/>
    <cellStyle name="Navadno 6 4 2 2 2 5" xfId="22683" xr:uid="{85205BFB-C377-4601-9554-8D74FBD3C8F0}"/>
    <cellStyle name="Navadno 6 4 2 2 2 6" xfId="22674" xr:uid="{92082714-3211-4376-B1FD-4DECE41BC8E7}"/>
    <cellStyle name="Navadno 6 4 2 2 2 7" xfId="34514" xr:uid="{2E8EBC13-AC34-4583-AAEB-9C7F9B4E8DA2}"/>
    <cellStyle name="Navadno 6 4 2 2 2 8" xfId="36044" xr:uid="{EEF4D69F-C208-466D-A9CD-C6CA3CEAA20B}"/>
    <cellStyle name="Navadno 6 4 2 2 3" xfId="2588" xr:uid="{00000000-0005-0000-0000-0000800F0000}"/>
    <cellStyle name="Navadno 6 4 2 2 3 2" xfId="22685" xr:uid="{606F5227-5062-4732-B1CF-18484BE4DDB9}"/>
    <cellStyle name="Navadno 6 4 2 2 3 2 2" xfId="22686" xr:uid="{1D7BA4A6-4D21-454A-82E3-C2FF9244456E}"/>
    <cellStyle name="Navadno 6 4 2 2 3 2 2 2" xfId="22687" xr:uid="{08E82871-0336-4E5E-B020-3C63C9F3776A}"/>
    <cellStyle name="Navadno 6 4 2 2 3 2 3" xfId="22688" xr:uid="{3978F527-E69D-426F-A8E3-834B807C72DF}"/>
    <cellStyle name="Navadno 6 4 2 2 3 3" xfId="22689" xr:uid="{851AF560-7CFE-4303-9990-7AA1C037D860}"/>
    <cellStyle name="Navadno 6 4 2 2 3 3 2" xfId="22690" xr:uid="{F4F8BDBB-C122-4038-954D-2340753668F8}"/>
    <cellStyle name="Navadno 6 4 2 2 3 4" xfId="22691" xr:uid="{DA379675-5641-414F-9E5D-DB6168BE9E1F}"/>
    <cellStyle name="Navadno 6 4 2 2 3 4 2" xfId="22692" xr:uid="{EEE9D48E-5EB6-4BF5-B6F6-B0421C3D2164}"/>
    <cellStyle name="Navadno 6 4 2 2 3 5" xfId="22693" xr:uid="{5F03C46C-391E-4386-BE33-3A3F5DD6D0E2}"/>
    <cellStyle name="Navadno 6 4 2 2 3 6" xfId="22684" xr:uid="{CEA73D57-6669-4245-B4AB-72ABE1E8FAFE}"/>
    <cellStyle name="Navadno 6 4 2 2 3 7" xfId="34515" xr:uid="{FE2DD070-CFD5-419D-9DF1-AAFD512432D1}"/>
    <cellStyle name="Navadno 6 4 2 2 3 8" xfId="36146" xr:uid="{E073BBA7-268C-4B66-86E3-F4E1C90078D6}"/>
    <cellStyle name="Navadno 6 4 2 2 4" xfId="2589" xr:uid="{00000000-0005-0000-0000-0000810F0000}"/>
    <cellStyle name="Navadno 6 4 2 2 4 2" xfId="22695" xr:uid="{BD6DBA30-0D9B-4B49-AFCF-0B3868A39B0E}"/>
    <cellStyle name="Navadno 6 4 2 2 4 2 2" xfId="22696" xr:uid="{61440421-31C1-4F32-B873-83A888469B60}"/>
    <cellStyle name="Navadno 6 4 2 2 4 2 2 2" xfId="22697" xr:uid="{C89AA753-2B14-4433-8BDD-33AAD08474E1}"/>
    <cellStyle name="Navadno 6 4 2 2 4 2 3" xfId="22698" xr:uid="{605CD653-2CA5-45DB-B6DA-7F8AD4055695}"/>
    <cellStyle name="Navadno 6 4 2 2 4 3" xfId="22699" xr:uid="{A18C8169-C3DA-45F2-BB76-43B4ACEF0622}"/>
    <cellStyle name="Navadno 6 4 2 2 4 3 2" xfId="22700" xr:uid="{EB03454A-0310-4F3E-8BC3-1DBD0B36DFAF}"/>
    <cellStyle name="Navadno 6 4 2 2 4 4" xfId="22701" xr:uid="{F4A7A550-090C-4CC8-AA66-45D801FAFB0E}"/>
    <cellStyle name="Navadno 6 4 2 2 4 4 2" xfId="22702" xr:uid="{02DEAFBB-8D0D-489D-9C08-74DC0B86BC97}"/>
    <cellStyle name="Navadno 6 4 2 2 4 5" xfId="22703" xr:uid="{01FD1555-6897-4FDF-BCCA-9DDA51657E32}"/>
    <cellStyle name="Navadno 6 4 2 2 4 6" xfId="22694" xr:uid="{57AB7716-AC25-4ECD-A7B2-E74818F3C0C7}"/>
    <cellStyle name="Navadno 6 4 2 2 4 7" xfId="34516" xr:uid="{D7A3DBDD-7BCB-42D0-9570-95BA721F5B6F}"/>
    <cellStyle name="Navadno 6 4 2 2 4 8" xfId="36548" xr:uid="{8470DF79-F237-41DF-8B0B-3A1212A94497}"/>
    <cellStyle name="Navadno 6 4 2 2 5" xfId="22704" xr:uid="{F24D8F08-DAAC-4B52-954C-4D4EF9C74E38}"/>
    <cellStyle name="Navadno 6 4 2 2 5 2" xfId="22705" xr:uid="{E4EB10D5-C111-4849-99A0-64508D307E39}"/>
    <cellStyle name="Navadno 6 4 2 2 5 2 2" xfId="22706" xr:uid="{4EED73D3-2D2F-40A8-A95C-84478912B970}"/>
    <cellStyle name="Navadno 6 4 2 2 5 3" xfId="22707" xr:uid="{42376E87-135E-44A7-B5F2-1A2298CA03C5}"/>
    <cellStyle name="Navadno 6 4 2 2 6" xfId="22708" xr:uid="{1EAA9C00-244F-4D25-9261-9CA2B0275270}"/>
    <cellStyle name="Navadno 6 4 2 2 6 2" xfId="22709" xr:uid="{7E521BF8-7090-4E32-805B-4521A47BB25D}"/>
    <cellStyle name="Navadno 6 4 2 2 7" xfId="22710" xr:uid="{6FE92794-16EE-4814-BABD-EDC11F4632E4}"/>
    <cellStyle name="Navadno 6 4 2 2 7 2" xfId="22711" xr:uid="{93310348-D494-40A9-9418-3C2F8474E055}"/>
    <cellStyle name="Navadno 6 4 2 2 8" xfId="22712" xr:uid="{27BEF71F-80C6-47E9-927D-B4FCDF234677}"/>
    <cellStyle name="Navadno 6 4 2 2 9" xfId="22673" xr:uid="{AC980240-8C58-4D4D-A369-C49824FBD158}"/>
    <cellStyle name="Navadno 6 4 2 3" xfId="2590" xr:uid="{00000000-0005-0000-0000-0000820F0000}"/>
    <cellStyle name="Navadno 6 4 2 3 2" xfId="22714" xr:uid="{D21869C6-BF65-49D2-BFDB-B5C73EEC4845}"/>
    <cellStyle name="Navadno 6 4 2 3 2 2" xfId="22715" xr:uid="{737E2362-CA97-43AC-BEF0-7568D617BEEB}"/>
    <cellStyle name="Navadno 6 4 2 3 2 2 2" xfId="22716" xr:uid="{EB995E3F-DDC8-43EF-9F4F-E903E0A3FA6C}"/>
    <cellStyle name="Navadno 6 4 2 3 2 3" xfId="22717" xr:uid="{8F4DDFE1-D93C-478A-9312-6C2C7025B614}"/>
    <cellStyle name="Navadno 6 4 2 3 3" xfId="22718" xr:uid="{EA6EEDD3-2400-4C97-868B-5A6AF9B0847E}"/>
    <cellStyle name="Navadno 6 4 2 3 3 2" xfId="22719" xr:uid="{4D62346E-2B13-4268-8C0B-C15B858915A8}"/>
    <cellStyle name="Navadno 6 4 2 3 4" xfId="22720" xr:uid="{D44B76C3-CF3D-42AC-81CC-CAD2F55DF8CB}"/>
    <cellStyle name="Navadno 6 4 2 3 4 2" xfId="22721" xr:uid="{39A1364C-D991-4B61-8399-4752856DE295}"/>
    <cellStyle name="Navadno 6 4 2 3 5" xfId="22722" xr:uid="{F628CAA5-E79E-494C-B85B-412C848F6372}"/>
    <cellStyle name="Navadno 6 4 2 3 6" xfId="22713" xr:uid="{48D993A0-30A0-4D36-B002-681590B4CF69}"/>
    <cellStyle name="Navadno 6 4 2 3 7" xfId="34517" xr:uid="{E2E2CD16-DD88-4C5D-9BD7-6DB35464BD6B}"/>
    <cellStyle name="Navadno 6 4 2 3 8" xfId="36043" xr:uid="{64CDC33A-D5A7-4B0D-98E0-0BA542EC08A2}"/>
    <cellStyle name="Navadno 6 4 2 4" xfId="2591" xr:uid="{00000000-0005-0000-0000-0000830F0000}"/>
    <cellStyle name="Navadno 6 4 2 4 2" xfId="22724" xr:uid="{28262708-2271-49B1-ADD4-CB99F94FDD06}"/>
    <cellStyle name="Navadno 6 4 2 4 2 2" xfId="22725" xr:uid="{67E0BEE3-DD19-424E-A9E5-74B983678A55}"/>
    <cellStyle name="Navadno 6 4 2 4 2 2 2" xfId="22726" xr:uid="{37E7EC3E-A51E-4DBE-9392-DC6D7A20BACD}"/>
    <cellStyle name="Navadno 6 4 2 4 2 3" xfId="22727" xr:uid="{ECA8820B-4F17-44EB-ABC8-99AA934D8657}"/>
    <cellStyle name="Navadno 6 4 2 4 3" xfId="22728" xr:uid="{BEB7D71C-47B3-42A5-A8AA-20DDDDB5BE51}"/>
    <cellStyle name="Navadno 6 4 2 4 3 2" xfId="22729" xr:uid="{E9518F81-975E-4399-A389-7D8C7AEEE194}"/>
    <cellStyle name="Navadno 6 4 2 4 4" xfId="22730" xr:uid="{6514411B-C52A-4E1B-9D0E-8D3D005AFE16}"/>
    <cellStyle name="Navadno 6 4 2 4 4 2" xfId="22731" xr:uid="{3DD729CA-FE17-4D52-849E-2C8765C5CAA5}"/>
    <cellStyle name="Navadno 6 4 2 4 5" xfId="22732" xr:uid="{E336C2F8-C635-4168-B2D1-54954E3231F4}"/>
    <cellStyle name="Navadno 6 4 2 4 6" xfId="22723" xr:uid="{F667BBFE-BABF-48DE-8689-B44306059A2D}"/>
    <cellStyle name="Navadno 6 4 2 4 7" xfId="34518" xr:uid="{D9E66C01-C6A7-48C6-953E-46481B842C62}"/>
    <cellStyle name="Navadno 6 4 2 4 8" xfId="36145" xr:uid="{1A1D17AC-52A5-41BA-9DEC-E75A39723226}"/>
    <cellStyle name="Navadno 6 4 2 5" xfId="2592" xr:uid="{00000000-0005-0000-0000-0000840F0000}"/>
    <cellStyle name="Navadno 6 4 2 5 2" xfId="22734" xr:uid="{37496D2B-D15B-4CD9-A583-4B1AEE00096C}"/>
    <cellStyle name="Navadno 6 4 2 5 2 2" xfId="22735" xr:uid="{9604CF52-1F29-406A-A888-F25B7E0065CE}"/>
    <cellStyle name="Navadno 6 4 2 5 2 2 2" xfId="22736" xr:uid="{F826F854-6AAC-4715-9E7F-0AC152462537}"/>
    <cellStyle name="Navadno 6 4 2 5 2 3" xfId="22737" xr:uid="{C5F49424-CB0A-4336-A8A9-C588533C2929}"/>
    <cellStyle name="Navadno 6 4 2 5 3" xfId="22738" xr:uid="{688306F4-FBFC-4459-9787-BF947CFA9579}"/>
    <cellStyle name="Navadno 6 4 2 5 3 2" xfId="22739" xr:uid="{A9E99716-C7D3-4E85-B690-B259C4D8A65E}"/>
    <cellStyle name="Navadno 6 4 2 5 4" xfId="22740" xr:uid="{197CF277-A521-40C7-AAE3-6BC4A6FA25FF}"/>
    <cellStyle name="Navadno 6 4 2 5 4 2" xfId="22741" xr:uid="{C7020C3C-4854-4323-AAE2-ACBF722178B8}"/>
    <cellStyle name="Navadno 6 4 2 5 5" xfId="22742" xr:uid="{A17E9614-CDB5-4E78-85FA-8B4E36DF3822}"/>
    <cellStyle name="Navadno 6 4 2 5 6" xfId="22733" xr:uid="{CA21857D-E292-40BD-B9A7-D7EC7F0F5DCC}"/>
    <cellStyle name="Navadno 6 4 2 5 7" xfId="34519" xr:uid="{3F36B9E1-11C8-49FB-9C0E-1840B56D9C3F}"/>
    <cellStyle name="Navadno 6 4 2 5 8" xfId="36547" xr:uid="{57C813D1-2DF2-4DAF-B868-115B044638D8}"/>
    <cellStyle name="Navadno 6 4 2 6" xfId="22743" xr:uid="{F5D92A45-F0A4-4809-8EE2-64F6CE452DEA}"/>
    <cellStyle name="Navadno 6 4 2 6 2" xfId="22744" xr:uid="{95A861EB-E00C-4AC1-A160-FA0DF71414C1}"/>
    <cellStyle name="Navadno 6 4 2 6 2 2" xfId="22745" xr:uid="{8CC7F04D-E2EF-4D62-8F04-6AFB1EB8C0C6}"/>
    <cellStyle name="Navadno 6 4 2 6 3" xfId="22746" xr:uid="{6DA854CA-9DE1-472C-BCD5-8793ED6D15EA}"/>
    <cellStyle name="Navadno 6 4 2 7" xfId="22747" xr:uid="{82D8E68E-B99B-47F8-A687-CDB9EC166287}"/>
    <cellStyle name="Navadno 6 4 2 7 2" xfId="22748" xr:uid="{A01F704B-8B61-40BB-A3A6-2E83D257F339}"/>
    <cellStyle name="Navadno 6 4 2 8" xfId="22749" xr:uid="{FC004655-9FF8-4DC8-8295-4A5287E8388A}"/>
    <cellStyle name="Navadno 6 4 2 8 2" xfId="22750" xr:uid="{9AD07644-EF79-406E-A2E6-357755CC05B0}"/>
    <cellStyle name="Navadno 6 4 2 9" xfId="22751" xr:uid="{A807A227-CD2D-4BD9-974A-CCCBA42B718D}"/>
    <cellStyle name="Navadno 6 4 3" xfId="2593" xr:uid="{00000000-0005-0000-0000-0000850F0000}"/>
    <cellStyle name="Navadno 6 4 3 10" xfId="34520" xr:uid="{34B9BBBF-886F-464B-AAF9-389271475DC4}"/>
    <cellStyle name="Navadno 6 4 3 11" xfId="35749" xr:uid="{3334DB01-161B-4E17-81DE-83D64EEAD799}"/>
    <cellStyle name="Navadno 6 4 3 2" xfId="2594" xr:uid="{00000000-0005-0000-0000-0000860F0000}"/>
    <cellStyle name="Navadno 6 4 3 2 2" xfId="22754" xr:uid="{6F115891-0CBE-4B82-93BA-E992E36EDF46}"/>
    <cellStyle name="Navadno 6 4 3 2 2 2" xfId="22755" xr:uid="{9299E7FA-7F4B-483D-9148-73BBDBFBC129}"/>
    <cellStyle name="Navadno 6 4 3 2 2 2 2" xfId="22756" xr:uid="{67E08353-7025-4C12-9AFE-4E8297DB0DF7}"/>
    <cellStyle name="Navadno 6 4 3 2 2 3" xfId="22757" xr:uid="{916EF88C-2DC0-432C-A0FF-FE7CA1AE3F40}"/>
    <cellStyle name="Navadno 6 4 3 2 3" xfId="22758" xr:uid="{CCFAB919-0186-4F83-9937-07D59DDD5084}"/>
    <cellStyle name="Navadno 6 4 3 2 3 2" xfId="22759" xr:uid="{C56C92B3-DE1F-4672-A095-29DC70103217}"/>
    <cellStyle name="Navadno 6 4 3 2 4" xfId="22760" xr:uid="{84F10BAB-BC3D-4F54-9AC0-33C667213C89}"/>
    <cellStyle name="Navadno 6 4 3 2 4 2" xfId="22761" xr:uid="{1DD157FD-2976-4CA1-A8BB-4C623EBF13F6}"/>
    <cellStyle name="Navadno 6 4 3 2 5" xfId="22762" xr:uid="{A56078AF-CFD4-4D49-AE78-433E24C7B80D}"/>
    <cellStyle name="Navadno 6 4 3 2 6" xfId="22753" xr:uid="{04B5C406-9E5D-4DAF-AE70-F2CA3A3049C8}"/>
    <cellStyle name="Navadno 6 4 3 2 7" xfId="34521" xr:uid="{CBED90AA-9E3A-4F7A-9829-688449E6702E}"/>
    <cellStyle name="Navadno 6 4 3 2 8" xfId="36045" xr:uid="{4143EA53-C2E9-42DC-B6BD-B5B538AC1258}"/>
    <cellStyle name="Navadno 6 4 3 3" xfId="2595" xr:uid="{00000000-0005-0000-0000-0000870F0000}"/>
    <cellStyle name="Navadno 6 4 3 3 2" xfId="22764" xr:uid="{570D9736-E645-48D4-9F39-232C5C1058A0}"/>
    <cellStyle name="Navadno 6 4 3 3 2 2" xfId="22765" xr:uid="{71012AC4-965F-4AC3-B44C-547D3E11BA78}"/>
    <cellStyle name="Navadno 6 4 3 3 2 2 2" xfId="22766" xr:uid="{316780C1-99E4-4465-86D3-27FA5E3378F8}"/>
    <cellStyle name="Navadno 6 4 3 3 2 3" xfId="22767" xr:uid="{C6944096-87DD-4027-94A3-1A5BE730F6E4}"/>
    <cellStyle name="Navadno 6 4 3 3 3" xfId="22768" xr:uid="{88E96FAF-AEA5-4C2C-AE5D-15E9D185FF90}"/>
    <cellStyle name="Navadno 6 4 3 3 3 2" xfId="22769" xr:uid="{4C8C432B-64E0-431E-8E22-FAF2F1F30193}"/>
    <cellStyle name="Navadno 6 4 3 3 4" xfId="22770" xr:uid="{A237C23B-437D-483A-8B46-F34EAB909740}"/>
    <cellStyle name="Navadno 6 4 3 3 4 2" xfId="22771" xr:uid="{7D0805E7-DE63-4CCE-BD25-A54FCE0BA6F4}"/>
    <cellStyle name="Navadno 6 4 3 3 5" xfId="22772" xr:uid="{230DEB6E-2922-4854-BB32-757A4F2B911A}"/>
    <cellStyle name="Navadno 6 4 3 3 6" xfId="22763" xr:uid="{655E2BCC-8538-4B3B-A3FB-1B3157C5CCDA}"/>
    <cellStyle name="Navadno 6 4 3 3 7" xfId="34522" xr:uid="{40FCCDAC-F944-4F13-BB9D-4467252A5425}"/>
    <cellStyle name="Navadno 6 4 3 3 8" xfId="36147" xr:uid="{5939FD0A-8582-4E5B-9B8C-87C5FA4A7936}"/>
    <cellStyle name="Navadno 6 4 3 4" xfId="2596" xr:uid="{00000000-0005-0000-0000-0000880F0000}"/>
    <cellStyle name="Navadno 6 4 3 4 2" xfId="22774" xr:uid="{8FDE8DCD-8AF9-4C87-9AC1-748EF8891659}"/>
    <cellStyle name="Navadno 6 4 3 4 2 2" xfId="22775" xr:uid="{DFD3E6FF-3422-41D9-8420-5380C44D6713}"/>
    <cellStyle name="Navadno 6 4 3 4 2 2 2" xfId="22776" xr:uid="{64370817-EA71-4ED4-A8B4-08BFF224B3C1}"/>
    <cellStyle name="Navadno 6 4 3 4 2 3" xfId="22777" xr:uid="{D8B76804-2972-4D9D-87F4-91DC19215274}"/>
    <cellStyle name="Navadno 6 4 3 4 3" xfId="22778" xr:uid="{0EBA9592-2DE6-4E18-AA92-1B0695D8F0C4}"/>
    <cellStyle name="Navadno 6 4 3 4 3 2" xfId="22779" xr:uid="{395B3F6E-7FFA-41AF-BCC1-B7984C845273}"/>
    <cellStyle name="Navadno 6 4 3 4 4" xfId="22780" xr:uid="{AE978409-89DC-4F9B-9013-81929E2C135B}"/>
    <cellStyle name="Navadno 6 4 3 4 4 2" xfId="22781" xr:uid="{4D1D9925-62F5-4962-A815-9FADF422F1CF}"/>
    <cellStyle name="Navadno 6 4 3 4 5" xfId="22782" xr:uid="{092B7680-6851-4CE8-8603-B823B17B5339}"/>
    <cellStyle name="Navadno 6 4 3 4 6" xfId="22773" xr:uid="{F9DBE3F6-4D6C-4427-ACB4-9583D630EAAB}"/>
    <cellStyle name="Navadno 6 4 3 4 7" xfId="34523" xr:uid="{593B8FB4-007E-4289-8BFE-91AF08C23BFD}"/>
    <cellStyle name="Navadno 6 4 3 4 8" xfId="36549" xr:uid="{DBECD772-9600-4C80-B0BC-EDF8CEC262DC}"/>
    <cellStyle name="Navadno 6 4 3 5" xfId="22783" xr:uid="{224115D5-A4A9-4F05-AF4F-14EB1561B7AB}"/>
    <cellStyle name="Navadno 6 4 3 5 2" xfId="22784" xr:uid="{923555CE-7EB2-4FA0-87CB-673F96219C84}"/>
    <cellStyle name="Navadno 6 4 3 5 2 2" xfId="22785" xr:uid="{7322AD86-5B75-484E-A660-55A82BF802C2}"/>
    <cellStyle name="Navadno 6 4 3 5 3" xfId="22786" xr:uid="{350F42BE-EFA9-46CC-A30A-7CA8DDD09415}"/>
    <cellStyle name="Navadno 6 4 3 6" xfId="22787" xr:uid="{D78E492C-1758-4984-A69F-17E9E7250D13}"/>
    <cellStyle name="Navadno 6 4 3 6 2" xfId="22788" xr:uid="{09013875-B943-41DC-9D00-FE954EB59B74}"/>
    <cellStyle name="Navadno 6 4 3 7" xfId="22789" xr:uid="{F06A8103-A967-4CC6-A47E-2CEA17C27176}"/>
    <cellStyle name="Navadno 6 4 3 7 2" xfId="22790" xr:uid="{372DF55F-A9B1-4ABB-9BBD-0C57CA5DF138}"/>
    <cellStyle name="Navadno 6 4 3 8" xfId="22791" xr:uid="{73ACC7AE-88AC-4694-8FE3-37994708DAA5}"/>
    <cellStyle name="Navadno 6 4 3 9" xfId="22752" xr:uid="{32DA3319-12F6-4E45-9287-9FC37F1D8709}"/>
    <cellStyle name="Navadno 6 4 4" xfId="2597" xr:uid="{00000000-0005-0000-0000-0000890F0000}"/>
    <cellStyle name="Navadno 6 4 4 2" xfId="22793" xr:uid="{077476C5-B2BE-4892-AE5C-7D4584782A00}"/>
    <cellStyle name="Navadno 6 4 4 2 2" xfId="22794" xr:uid="{4B3861A6-D941-4832-A214-C87CCEA2958A}"/>
    <cellStyle name="Navadno 6 4 4 2 2 2" xfId="22795" xr:uid="{A7E22476-A2BD-43F5-870E-43BACE601F29}"/>
    <cellStyle name="Navadno 6 4 4 2 3" xfId="22796" xr:uid="{A18A74D1-F538-4905-9969-761800A1FAD5}"/>
    <cellStyle name="Navadno 6 4 4 3" xfId="22797" xr:uid="{1EC5950C-BF1F-46B1-ACB2-42B33341E2B1}"/>
    <cellStyle name="Navadno 6 4 4 3 2" xfId="22798" xr:uid="{FF2E63D2-1271-425D-A838-4C2165C25734}"/>
    <cellStyle name="Navadno 6 4 4 4" xfId="22799" xr:uid="{DD30B5D5-032B-4CAD-9278-A62D8AE27667}"/>
    <cellStyle name="Navadno 6 4 4 4 2" xfId="22800" xr:uid="{669C0FBA-CADB-4FA5-A176-3B0F9592559A}"/>
    <cellStyle name="Navadno 6 4 4 5" xfId="22801" xr:uid="{6C329950-8115-4C7D-AB43-6B4207D06263}"/>
    <cellStyle name="Navadno 6 4 4 6" xfId="22792" xr:uid="{4DA1FA12-BE76-478C-BB9D-06BE2208180D}"/>
    <cellStyle name="Navadno 6 4 4 7" xfId="34524" xr:uid="{B0FF675B-5757-4EA7-B3BC-98D74932EA6F}"/>
    <cellStyle name="Navadno 6 4 4 8" xfId="36042" xr:uid="{5CF4998D-56EC-489C-A913-B87D76383EA6}"/>
    <cellStyle name="Navadno 6 4 5" xfId="2598" xr:uid="{00000000-0005-0000-0000-00008A0F0000}"/>
    <cellStyle name="Navadno 6 4 5 2" xfId="22803" xr:uid="{DEBA2E5E-022C-4B7E-B922-0FD4D67AA7BB}"/>
    <cellStyle name="Navadno 6 4 5 2 2" xfId="22804" xr:uid="{D347D6A5-0EB5-487B-9366-74EF710E0401}"/>
    <cellStyle name="Navadno 6 4 5 2 2 2" xfId="22805" xr:uid="{CEBA64E2-8D3D-4D28-9B5C-F296046B5686}"/>
    <cellStyle name="Navadno 6 4 5 2 3" xfId="22806" xr:uid="{B0BD5A61-8235-4592-830B-A830CA41A1B7}"/>
    <cellStyle name="Navadno 6 4 5 3" xfId="22807" xr:uid="{5369D461-D721-4A9F-9E37-64924222DEE9}"/>
    <cellStyle name="Navadno 6 4 5 3 2" xfId="22808" xr:uid="{D9E63110-AB77-4979-9190-052DDAEFA4C3}"/>
    <cellStyle name="Navadno 6 4 5 4" xfId="22809" xr:uid="{CA011E99-2FA7-4330-932F-7C382BC0C760}"/>
    <cellStyle name="Navadno 6 4 5 4 2" xfId="22810" xr:uid="{F57E2D2D-2028-4000-BAA7-867CF2373E66}"/>
    <cellStyle name="Navadno 6 4 5 5" xfId="22811" xr:uid="{5601AC18-0696-485F-A90E-59AA6034F328}"/>
    <cellStyle name="Navadno 6 4 5 6" xfId="22802" xr:uid="{B3A952B2-0B7E-4102-B2FF-5881360DB841}"/>
    <cellStyle name="Navadno 6 4 5 7" xfId="34525" xr:uid="{D534C9D8-D31A-4EC1-889B-7FD9B5970CDB}"/>
    <cellStyle name="Navadno 6 4 5 8" xfId="36144" xr:uid="{101BA584-B743-40B6-B1BF-0EFB4C961040}"/>
    <cellStyle name="Navadno 6 4 6" xfId="2599" xr:uid="{00000000-0005-0000-0000-00008B0F0000}"/>
    <cellStyle name="Navadno 6 4 6 2" xfId="22813" xr:uid="{EE8876DD-F6B1-4568-8E64-F34FB75A5820}"/>
    <cellStyle name="Navadno 6 4 6 2 2" xfId="22814" xr:uid="{DBB69745-4E05-4617-BAD2-9186B63D873B}"/>
    <cellStyle name="Navadno 6 4 6 2 2 2" xfId="22815" xr:uid="{D97A45ED-9542-457A-A6B4-3CCDBC5050CD}"/>
    <cellStyle name="Navadno 6 4 6 2 3" xfId="22816" xr:uid="{127AD840-F606-494F-8ED6-9B96C4D8C0E7}"/>
    <cellStyle name="Navadno 6 4 6 3" xfId="22817" xr:uid="{9BDC8D0B-3D1F-4B6C-A33C-5746EBA11BE7}"/>
    <cellStyle name="Navadno 6 4 6 3 2" xfId="22818" xr:uid="{B625DD03-150C-4472-9FCF-E77B30A27DF2}"/>
    <cellStyle name="Navadno 6 4 6 4" xfId="22819" xr:uid="{D35648FD-E93C-4CE9-BA9C-1EA74CD611E4}"/>
    <cellStyle name="Navadno 6 4 6 4 2" xfId="22820" xr:uid="{59782C90-B632-4B85-93D9-800C9DAF4F45}"/>
    <cellStyle name="Navadno 6 4 6 5" xfId="22821" xr:uid="{2F8AD7CF-482A-414E-B552-2AA2A30F10F9}"/>
    <cellStyle name="Navadno 6 4 6 6" xfId="22812" xr:uid="{45D2D40D-0462-4702-95CB-7C340942E1E8}"/>
    <cellStyle name="Navadno 6 4 6 7" xfId="34526" xr:uid="{24F472D1-BDE5-49BE-B9EC-DDA68136A0AF}"/>
    <cellStyle name="Navadno 6 4 6 8" xfId="36546" xr:uid="{09629BFF-C32B-415B-B975-D3BD8ED726B6}"/>
    <cellStyle name="Navadno 6 4 7" xfId="22822" xr:uid="{C227F67E-AB89-49D1-8649-AD842EBAEA2E}"/>
    <cellStyle name="Navadno 6 4 7 2" xfId="22823" xr:uid="{BD0FE39F-E5C3-49A9-A1F3-947835B09D7C}"/>
    <cellStyle name="Navadno 6 4 7 2 2" xfId="22824" xr:uid="{8D55C211-90FE-4223-A9CC-6382010EE9D0}"/>
    <cellStyle name="Navadno 6 4 7 3" xfId="22825" xr:uid="{7074E390-0DD2-4EB9-A992-4B3320DF5273}"/>
    <cellStyle name="Navadno 6 4 8" xfId="22826" xr:uid="{AC1A08D3-8CBD-4A5C-9888-76C90736C5C7}"/>
    <cellStyle name="Navadno 6 4 8 2" xfId="22827" xr:uid="{BA52DF23-BCD1-41F3-8156-5910CB2D429D}"/>
    <cellStyle name="Navadno 6 4 9" xfId="22828" xr:uid="{2A697DD8-27DD-4C34-8C55-2EE9CB070948}"/>
    <cellStyle name="Navadno 6 4 9 2" xfId="22829" xr:uid="{8B52E83A-B6BC-48E9-9810-1496A59AA61E}"/>
    <cellStyle name="Navadno 6 5" xfId="2600" xr:uid="{00000000-0005-0000-0000-00008C0F0000}"/>
    <cellStyle name="Navadno 6 5 2" xfId="22830" xr:uid="{6CE7453F-AA11-4184-BD91-AF0195E35836}"/>
    <cellStyle name="Navadno 6 6" xfId="2601" xr:uid="{00000000-0005-0000-0000-00008D0F0000}"/>
    <cellStyle name="Navadno 6 6 2" xfId="22831" xr:uid="{5BE259AC-A9C1-4F1D-8851-31BE2BFE4C7E}"/>
    <cellStyle name="Navadno 6 7" xfId="2602" xr:uid="{00000000-0005-0000-0000-00008E0F0000}"/>
    <cellStyle name="Navadno 6 7 2" xfId="22832" xr:uid="{AB980A07-2601-43A4-B0B4-6F581BF115F3}"/>
    <cellStyle name="Navadno 6 8" xfId="22506" xr:uid="{2BCF4F68-807D-43AA-81F8-C4305A85AE39}"/>
    <cellStyle name="Navadno 6_GRADBENA DELA ELEKTRO OMARE " xfId="2603" xr:uid="{00000000-0005-0000-0000-00008F0F0000}"/>
    <cellStyle name="Navadno 7" xfId="2604" xr:uid="{00000000-0005-0000-0000-0000900F0000}"/>
    <cellStyle name="Navadno 7 2" xfId="2605" xr:uid="{00000000-0005-0000-0000-0000910F0000}"/>
    <cellStyle name="Navadno 7 3" xfId="2606" xr:uid="{00000000-0005-0000-0000-0000920F0000}"/>
    <cellStyle name="Navadno 7 4" xfId="2607" xr:uid="{00000000-0005-0000-0000-0000930F0000}"/>
    <cellStyle name="Navadno 7 4 2" xfId="22833" xr:uid="{F4D3B0C6-1692-4741-A7CF-01FA9ED1AF5A}"/>
    <cellStyle name="Navadno 7 5" xfId="2608" xr:uid="{00000000-0005-0000-0000-0000940F0000}"/>
    <cellStyle name="Navadno 7 6" xfId="2609" xr:uid="{00000000-0005-0000-0000-0000950F0000}"/>
    <cellStyle name="Navadno 7 6 2" xfId="22834" xr:uid="{2A306E0E-2221-404D-BD24-891E11BF10E2}"/>
    <cellStyle name="Navadno 8" xfId="2610" xr:uid="{00000000-0005-0000-0000-0000960F0000}"/>
    <cellStyle name="Navadno 8 2" xfId="2611" xr:uid="{00000000-0005-0000-0000-0000970F0000}"/>
    <cellStyle name="Navadno 8 2 2" xfId="22835" xr:uid="{1C53960C-8776-4F0E-A91A-6247766EABFE}"/>
    <cellStyle name="Navadno 9" xfId="2612" xr:uid="{00000000-0005-0000-0000-0000980F0000}"/>
    <cellStyle name="Navadno 9 2" xfId="2613" xr:uid="{00000000-0005-0000-0000-0000990F0000}"/>
    <cellStyle name="Navadno 9 2 2" xfId="22837" xr:uid="{3822C258-E54E-4827-AE37-E5294F321D61}"/>
    <cellStyle name="Navadno 9 3" xfId="22836" xr:uid="{BB6054FB-7C76-440F-BF87-CDF99BD8E251}"/>
    <cellStyle name="Navadno_pop.PGD-GO-Petanjci 2" xfId="36665" xr:uid="{8F54AA6B-642F-46D7-98F7-A25E2BB126CD}"/>
    <cellStyle name="Nevtralno 2" xfId="2614" xr:uid="{00000000-0005-0000-0000-00009A0F0000}"/>
    <cellStyle name="Nevtralno 2 2" xfId="2615" xr:uid="{00000000-0005-0000-0000-00009B0F0000}"/>
    <cellStyle name="Nevtralno 2 2 2" xfId="2616" xr:uid="{00000000-0005-0000-0000-00009C0F0000}"/>
    <cellStyle name="Nevtralno 2 2 2 2" xfId="2617" xr:uid="{00000000-0005-0000-0000-00009D0F0000}"/>
    <cellStyle name="Nevtralno 2 2 2 2 2" xfId="22841" xr:uid="{492E3F16-F92C-4454-9905-61A7BEA95E96}"/>
    <cellStyle name="Nevtralno 2 2 2 3" xfId="2618" xr:uid="{00000000-0005-0000-0000-00009E0F0000}"/>
    <cellStyle name="Nevtralno 2 2 2 3 2" xfId="22842" xr:uid="{C2494D31-FA48-403C-B521-57A0BE1CC40C}"/>
    <cellStyle name="Nevtralno 2 2 2 4" xfId="22840" xr:uid="{A3FD403A-DE6A-4CE8-B509-A75F5D6F6AE0}"/>
    <cellStyle name="Nevtralno 2 2 3" xfId="2619" xr:uid="{00000000-0005-0000-0000-00009F0F0000}"/>
    <cellStyle name="Nevtralno 2 2 3 2" xfId="22843" xr:uid="{E3299BCA-22DB-4613-9401-7D428FA4B298}"/>
    <cellStyle name="Nevtralno 2 2 4" xfId="2620" xr:uid="{00000000-0005-0000-0000-0000A00F0000}"/>
    <cellStyle name="Nevtralno 2 2 4 2" xfId="22844" xr:uid="{D04CF728-C7E2-4D45-BB47-6AE1778022D6}"/>
    <cellStyle name="Nevtralno 2 2 5" xfId="2621" xr:uid="{00000000-0005-0000-0000-0000A10F0000}"/>
    <cellStyle name="Nevtralno 2 2 5 2" xfId="22845" xr:uid="{A18FFA2B-9056-4EE8-95BD-54CC179F0823}"/>
    <cellStyle name="Nevtralno 2 2 6" xfId="22839" xr:uid="{A0EBB79E-4727-4942-ADC7-926F37EE7D30}"/>
    <cellStyle name="Nevtralno 2 3" xfId="2622" xr:uid="{00000000-0005-0000-0000-0000A20F0000}"/>
    <cellStyle name="Nevtralno 2 3 2" xfId="22846" xr:uid="{EE97E68C-22B7-41FF-A6A7-CD8927DB42C0}"/>
    <cellStyle name="Nevtralno 2 4" xfId="2623" xr:uid="{00000000-0005-0000-0000-0000A30F0000}"/>
    <cellStyle name="Nevtralno 2 4 2" xfId="22847" xr:uid="{63039E5A-161A-4149-B82F-7803E6EE80F0}"/>
    <cellStyle name="Nevtralno 2 5" xfId="2624" xr:uid="{00000000-0005-0000-0000-0000A40F0000}"/>
    <cellStyle name="Nevtralno 2 5 2" xfId="22848" xr:uid="{0F70EE07-3C60-48A4-B6C0-7B9BC94A71E4}"/>
    <cellStyle name="Nevtralno 2 6" xfId="22838" xr:uid="{E530B59F-3DA6-49CC-A57E-8127D099131E}"/>
    <cellStyle name="Nevtralno 3" xfId="2625" xr:uid="{00000000-0005-0000-0000-0000A50F0000}"/>
    <cellStyle name="Nevtralno 3 2" xfId="22849" xr:uid="{1CC5F292-A714-4597-81D3-A933B410126C}"/>
    <cellStyle name="NORMA" xfId="2626" xr:uid="{00000000-0005-0000-0000-0000A60F0000}"/>
    <cellStyle name="NORMA 2" xfId="2627" xr:uid="{00000000-0005-0000-0000-0000A70F0000}"/>
    <cellStyle name="NORMA 2 2" xfId="2628" xr:uid="{00000000-0005-0000-0000-0000A80F0000}"/>
    <cellStyle name="NORMA 2 2 2" xfId="22852" xr:uid="{9BEF6CD3-C9CA-4E40-9C0C-1C7B3CE0D9F3}"/>
    <cellStyle name="NORMA 2 3" xfId="2629" xr:uid="{00000000-0005-0000-0000-0000A90F0000}"/>
    <cellStyle name="NORMA 2 3 2" xfId="22853" xr:uid="{9D837FF3-103A-48CA-ABD9-FF7FD0E7911B}"/>
    <cellStyle name="NORMA 2 4" xfId="22851" xr:uid="{184810BD-E6CD-4D4D-8529-03B67BF53D1E}"/>
    <cellStyle name="NORMA 3" xfId="2630" xr:uid="{00000000-0005-0000-0000-0000AA0F0000}"/>
    <cellStyle name="NORMA 3 2" xfId="22854" xr:uid="{D9B79AA0-3E41-49BD-B5FC-729C527D97EC}"/>
    <cellStyle name="NORMA 4" xfId="2631" xr:uid="{00000000-0005-0000-0000-0000AB0F0000}"/>
    <cellStyle name="NORMA 4 2" xfId="22855" xr:uid="{469F7A5F-7608-4773-9022-E1C9735327E5}"/>
    <cellStyle name="NORMA 5" xfId="22850" xr:uid="{BE6B5889-82E9-449D-A6ED-57E3769F249B}"/>
    <cellStyle name="Normal 10" xfId="2632" xr:uid="{00000000-0005-0000-0000-0000AC0F0000}"/>
    <cellStyle name="Normal 10 2" xfId="2633" xr:uid="{00000000-0005-0000-0000-0000AD0F0000}"/>
    <cellStyle name="Normal 10 2 2" xfId="2634" xr:uid="{00000000-0005-0000-0000-0000AE0F0000}"/>
    <cellStyle name="Normal 10 2 2 2" xfId="22858" xr:uid="{3D1491D2-12D1-49F1-965C-1DBD8DD89AC4}"/>
    <cellStyle name="Normal 10 2 3" xfId="2635" xr:uid="{00000000-0005-0000-0000-0000AF0F0000}"/>
    <cellStyle name="Normal 10 2 3 2" xfId="22859" xr:uid="{C3529273-A68C-45D6-B4BC-E481EE8B9B6D}"/>
    <cellStyle name="Normal 10 2 4" xfId="22857" xr:uid="{C59ED13D-F9D9-4F06-8F18-CFBC29D1A7E3}"/>
    <cellStyle name="Normal 10 3" xfId="2636" xr:uid="{00000000-0005-0000-0000-0000B00F0000}"/>
    <cellStyle name="Normal 10 3 2" xfId="22860" xr:uid="{4A34D2C5-A008-4A79-81AC-2857CD754392}"/>
    <cellStyle name="Normal 10 4" xfId="2637" xr:uid="{00000000-0005-0000-0000-0000B10F0000}"/>
    <cellStyle name="Normal 10 4 2" xfId="22861" xr:uid="{A3509BDE-6BC1-47DE-8C32-C1C91035B789}"/>
    <cellStyle name="Normal 10 5" xfId="22856" xr:uid="{E76AAB30-CC22-4CDF-BCB9-2A06080CBCEE}"/>
    <cellStyle name="Normal 13" xfId="2638" xr:uid="{00000000-0005-0000-0000-0000B20F0000}"/>
    <cellStyle name="Normal 13 2" xfId="22862" xr:uid="{EA118363-66DD-4AB2-9974-3F514B8BA0AB}"/>
    <cellStyle name="Normal 2" xfId="2639" xr:uid="{00000000-0005-0000-0000-0000B30F0000}"/>
    <cellStyle name="Normal 2 10" xfId="2640" xr:uid="{00000000-0005-0000-0000-0000B40F0000}"/>
    <cellStyle name="Normal 2 10 2" xfId="22864" xr:uid="{21BD930A-01C6-419F-A947-D13D372E650F}"/>
    <cellStyle name="Normal 2 11" xfId="2641" xr:uid="{00000000-0005-0000-0000-0000B50F0000}"/>
    <cellStyle name="Normal 2 11 2" xfId="2642" xr:uid="{00000000-0005-0000-0000-0000B60F0000}"/>
    <cellStyle name="Normal 2 11 2 2" xfId="22866" xr:uid="{0EACC893-8D77-4729-B539-2C1B7BC96B8A}"/>
    <cellStyle name="Normal 2 11 3" xfId="2643" xr:uid="{00000000-0005-0000-0000-0000B70F0000}"/>
    <cellStyle name="Normal 2 11 3 2" xfId="22867" xr:uid="{B867F89C-45C9-49A4-B652-3DCCB96677E5}"/>
    <cellStyle name="Normal 2 11 4" xfId="22865" xr:uid="{F622F4BE-0607-469B-8145-361BC84C2171}"/>
    <cellStyle name="Normal 2 12" xfId="22863" xr:uid="{CCA0778C-6A65-4685-8CC5-C8E78D7225C7}"/>
    <cellStyle name="normal 2 13" xfId="36664" xr:uid="{559F1F81-F928-41FA-954D-3A11215A2BAA}"/>
    <cellStyle name="Normal 2 2" xfId="2644" xr:uid="{00000000-0005-0000-0000-0000B80F0000}"/>
    <cellStyle name="Normal 2 2 10" xfId="2645" xr:uid="{00000000-0005-0000-0000-0000B90F0000}"/>
    <cellStyle name="Normal 2 2 10 2" xfId="22869" xr:uid="{7568DD8A-29EC-43AD-900D-6417F7225326}"/>
    <cellStyle name="Normal 2 2 11" xfId="2646" xr:uid="{00000000-0005-0000-0000-0000BA0F0000}"/>
    <cellStyle name="Normal 2 2 11 2" xfId="22870" xr:uid="{D92DC7AC-A984-45C9-9786-B44166445194}"/>
    <cellStyle name="Normal 2 2 12" xfId="22868" xr:uid="{51F95A50-933E-4D5C-8771-2A217881762E}"/>
    <cellStyle name="normal 2 2 13" xfId="32851" xr:uid="{596A1B7D-77E8-41AD-82E8-E2F6BCE43445}"/>
    <cellStyle name="normal 2 2 2" xfId="2647" xr:uid="{00000000-0005-0000-0000-0000BB0F0000}"/>
    <cellStyle name="Normal 2 2 2 2" xfId="2648" xr:uid="{00000000-0005-0000-0000-0000BC0F0000}"/>
    <cellStyle name="Normal 2 2 2 2 2" xfId="22872" xr:uid="{B495363C-6A41-4B8C-A9BD-7ACB06BBD301}"/>
    <cellStyle name="Normal 2 2 2 3" xfId="2649" xr:uid="{00000000-0005-0000-0000-0000BD0F0000}"/>
    <cellStyle name="Normal 2 2 2 3 2" xfId="22873" xr:uid="{F57E5063-CFAA-4EB5-9A36-8A709CF50142}"/>
    <cellStyle name="normal 2 2 2 4" xfId="22871" xr:uid="{7E99B73D-F09D-4516-A6EA-2C8BBA6D97FA}"/>
    <cellStyle name="Normal 2 2 3" xfId="2650" xr:uid="{00000000-0005-0000-0000-0000BE0F0000}"/>
    <cellStyle name="Normal 2 2 3 2" xfId="2651" xr:uid="{00000000-0005-0000-0000-0000BF0F0000}"/>
    <cellStyle name="Normal 2 2 3 2 2" xfId="22875" xr:uid="{C9ED1C96-1B42-4532-842D-6F7857FE2333}"/>
    <cellStyle name="Normal 2 2 3 3" xfId="2652" xr:uid="{00000000-0005-0000-0000-0000C00F0000}"/>
    <cellStyle name="Normal 2 2 3 3 2" xfId="22876" xr:uid="{BDA3F739-C2E7-4C6D-9D6C-90A2A65705FA}"/>
    <cellStyle name="Normal 2 2 3 4" xfId="22874" xr:uid="{8F1D557E-998B-47A0-AB68-CD2915F78EC2}"/>
    <cellStyle name="Normal 2 2 4" xfId="2653" xr:uid="{00000000-0005-0000-0000-0000C10F0000}"/>
    <cellStyle name="Normal 2 2 4 2" xfId="22877" xr:uid="{47C7B33D-EFDB-44B4-8FE5-D42D49AD6245}"/>
    <cellStyle name="Normal 2 2 5" xfId="2654" xr:uid="{00000000-0005-0000-0000-0000C20F0000}"/>
    <cellStyle name="Normal 2 2 5 2" xfId="22878" xr:uid="{D5426712-FFED-456C-BD4B-D492F46A35C0}"/>
    <cellStyle name="Normal 2 2 6" xfId="2655" xr:uid="{00000000-0005-0000-0000-0000C30F0000}"/>
    <cellStyle name="Normal 2 2 6 2" xfId="2656" xr:uid="{00000000-0005-0000-0000-0000C40F0000}"/>
    <cellStyle name="Normal 2 2 6 2 2" xfId="22880" xr:uid="{C8ABCC98-0FAB-4504-9C4E-94C0208E56B8}"/>
    <cellStyle name="Normal 2 2 6 3" xfId="22881" xr:uid="{62B5D50E-D71A-4B45-9F58-EA6C2F6B310C}"/>
    <cellStyle name="Normal 2 2 6 4" xfId="22879" xr:uid="{F4785BC7-E76E-4F70-86D3-4EAA8D991F40}"/>
    <cellStyle name="Normal 2 2 7" xfId="2657" xr:uid="{00000000-0005-0000-0000-0000C50F0000}"/>
    <cellStyle name="Normal 2 2 7 2" xfId="2658" xr:uid="{00000000-0005-0000-0000-0000C60F0000}"/>
    <cellStyle name="Normal 2 2 7 2 2" xfId="22883" xr:uid="{2E28A647-6EF9-4005-86B6-B62AF46DA52A}"/>
    <cellStyle name="Normal 2 2 7 3" xfId="22884" xr:uid="{91FC0BBD-69DC-49DD-9CD0-68D29C0C0807}"/>
    <cellStyle name="Normal 2 2 7 4" xfId="22882" xr:uid="{C288CB1D-1351-425D-8FA5-E5A8391E75CB}"/>
    <cellStyle name="Normal 2 2 8" xfId="2659" xr:uid="{00000000-0005-0000-0000-0000C70F0000}"/>
    <cellStyle name="Normal 2 2 8 2" xfId="2660" xr:uid="{00000000-0005-0000-0000-0000C80F0000}"/>
    <cellStyle name="Normal 2 2 8 2 2" xfId="22886" xr:uid="{4DE4C675-9967-4298-91EE-DB72F8E5D6E0}"/>
    <cellStyle name="Normal 2 2 8 3" xfId="22887" xr:uid="{CFAFBAB9-D25C-4079-8EBA-B3AEB996C952}"/>
    <cellStyle name="Normal 2 2 8 4" xfId="22885" xr:uid="{1F552BA1-CCE4-47B6-AC30-BF885911C74D}"/>
    <cellStyle name="Normal 2 2 9" xfId="2661" xr:uid="{00000000-0005-0000-0000-0000C90F0000}"/>
    <cellStyle name="Normal 2 2 9 2" xfId="22888" xr:uid="{72E6B416-2356-42EF-A1DA-4E1FA6C418CF}"/>
    <cellStyle name="Normal 2 3" xfId="2662" xr:uid="{00000000-0005-0000-0000-0000CA0F0000}"/>
    <cellStyle name="Normal 2 3 2" xfId="2663" xr:uid="{00000000-0005-0000-0000-0000CB0F0000}"/>
    <cellStyle name="Normal 2 3 2 2" xfId="2664" xr:uid="{00000000-0005-0000-0000-0000CC0F0000}"/>
    <cellStyle name="Normal 2 3 2 2 2" xfId="2665" xr:uid="{00000000-0005-0000-0000-0000CD0F0000}"/>
    <cellStyle name="Normal 2 3 2 2 2 2" xfId="22892" xr:uid="{3CFD1FCB-4AAF-4848-9E4C-49A7B470D0F0}"/>
    <cellStyle name="Normal 2 3 2 2 3" xfId="22891" xr:uid="{C8349CC3-6BBD-415F-B9F4-36DDF399EE96}"/>
    <cellStyle name="Normal 2 3 2 3" xfId="2666" xr:uid="{00000000-0005-0000-0000-0000CE0F0000}"/>
    <cellStyle name="Normal 2 3 2 3 2" xfId="22893" xr:uid="{0F0D6D98-FE53-4C3A-970D-E0C5979E057F}"/>
    <cellStyle name="Normal 2 3 2 4" xfId="2667" xr:uid="{00000000-0005-0000-0000-0000CF0F0000}"/>
    <cellStyle name="Normal 2 3 2 4 2" xfId="22894" xr:uid="{543CD0D0-504C-40FC-A433-E1A2E19027E0}"/>
    <cellStyle name="Normal 2 3 2 5" xfId="22890" xr:uid="{51099E1C-4790-4CF9-ADE3-2F749D177B25}"/>
    <cellStyle name="Normal 2 3 3" xfId="2668" xr:uid="{00000000-0005-0000-0000-0000D00F0000}"/>
    <cellStyle name="Normal 2 3 3 2" xfId="2669" xr:uid="{00000000-0005-0000-0000-0000D10F0000}"/>
    <cellStyle name="Normal 2 3 3 2 2" xfId="22896" xr:uid="{12633A3F-9A2B-4465-AD90-0804C92C6772}"/>
    <cellStyle name="Normal 2 3 3 3" xfId="22895" xr:uid="{D4233768-DECD-4395-B0DD-C5D8BE97316A}"/>
    <cellStyle name="Normal 2 3 4" xfId="2670" xr:uid="{00000000-0005-0000-0000-0000D20F0000}"/>
    <cellStyle name="Normal 2 3 4 2" xfId="22897" xr:uid="{D412B229-6076-4C99-B1EA-4C900010BE02}"/>
    <cellStyle name="Normal 2 3 5" xfId="2671" xr:uid="{00000000-0005-0000-0000-0000D30F0000}"/>
    <cellStyle name="Normal 2 3 5 2" xfId="22898" xr:uid="{65919A99-5E31-4088-8D77-688A537A06E4}"/>
    <cellStyle name="Normal 2 3 6" xfId="22889" xr:uid="{8D5BB3D4-400C-4D6E-89A0-2EC58343B39A}"/>
    <cellStyle name="Normal 2 4" xfId="2672" xr:uid="{00000000-0005-0000-0000-0000D40F0000}"/>
    <cellStyle name="Normal 2 4 2" xfId="2673" xr:uid="{00000000-0005-0000-0000-0000D50F0000}"/>
    <cellStyle name="Normal 2 4 2 2" xfId="2674" xr:uid="{00000000-0005-0000-0000-0000D60F0000}"/>
    <cellStyle name="Normal 2 4 2 2 2" xfId="22901" xr:uid="{0639CEF3-A421-410F-8294-72A8F129E476}"/>
    <cellStyle name="Normal 2 4 2 3" xfId="22900" xr:uid="{28171416-E68E-442E-B302-FC21B8C03D29}"/>
    <cellStyle name="Normal 2 4 3" xfId="2675" xr:uid="{00000000-0005-0000-0000-0000D70F0000}"/>
    <cellStyle name="Normal 2 4 3 2" xfId="22902" xr:uid="{18AD0774-9E9B-4FEB-8C48-D0DDF0523898}"/>
    <cellStyle name="Normal 2 4 4" xfId="2676" xr:uid="{00000000-0005-0000-0000-0000D80F0000}"/>
    <cellStyle name="Normal 2 4 4 2" xfId="22903" xr:uid="{1AF2E70A-B7D4-4FBE-82CC-CD7CD316D016}"/>
    <cellStyle name="Normal 2 4 5" xfId="2677" xr:uid="{00000000-0005-0000-0000-0000D90F0000}"/>
    <cellStyle name="Normal 2 4 5 2" xfId="22904" xr:uid="{F00DE7D0-A88A-4D4D-87D8-DEBF0E4F0977}"/>
    <cellStyle name="Normal 2 4 6" xfId="22899" xr:uid="{3FF94DB3-5CE5-4209-94C8-D540FE2A2638}"/>
    <cellStyle name="Normal 2 5" xfId="2678" xr:uid="{00000000-0005-0000-0000-0000DA0F0000}"/>
    <cellStyle name="Normal 2 5 2" xfId="2679" xr:uid="{00000000-0005-0000-0000-0000DB0F0000}"/>
    <cellStyle name="Normal 2 5 2 2" xfId="2680" xr:uid="{00000000-0005-0000-0000-0000DC0F0000}"/>
    <cellStyle name="Normal 2 5 2 2 2" xfId="22907" xr:uid="{4406CFBD-EF70-43AB-AA0A-297006609432}"/>
    <cellStyle name="Normal 2 5 2 3" xfId="2681" xr:uid="{00000000-0005-0000-0000-0000DD0F0000}"/>
    <cellStyle name="Normal 2 5 2 3 2" xfId="22908" xr:uid="{D90DFFD9-1EC6-400E-BE79-E96D920511F9}"/>
    <cellStyle name="Normal 2 5 2 4" xfId="22906" xr:uid="{B6DC4DE9-748E-42FE-BC40-8E51E14FB80A}"/>
    <cellStyle name="Normal 2 5 3" xfId="2682" xr:uid="{00000000-0005-0000-0000-0000DE0F0000}"/>
    <cellStyle name="Normal 2 5 3 2" xfId="2683" xr:uid="{00000000-0005-0000-0000-0000DF0F0000}"/>
    <cellStyle name="Normal 2 5 3 2 2" xfId="22910" xr:uid="{AEF8BE93-832D-492A-ACE4-0D3E12BE50EC}"/>
    <cellStyle name="Normal 2 5 3 3" xfId="22909" xr:uid="{A74661B1-C30D-4129-8472-3711152E6DD3}"/>
    <cellStyle name="Normal 2 5 4" xfId="2684" xr:uid="{00000000-0005-0000-0000-0000E00F0000}"/>
    <cellStyle name="Normal 2 5 4 2" xfId="22911" xr:uid="{5D67FF1A-6458-4363-94CC-B1467985096E}"/>
    <cellStyle name="Normal 2 5 5" xfId="2685" xr:uid="{00000000-0005-0000-0000-0000E10F0000}"/>
    <cellStyle name="Normal 2 5 5 2" xfId="22912" xr:uid="{315480CD-4A8C-48E9-8320-C7E91D806BEE}"/>
    <cellStyle name="Normal 2 5 6" xfId="2686" xr:uid="{00000000-0005-0000-0000-0000E20F0000}"/>
    <cellStyle name="Normal 2 5 6 2" xfId="22913" xr:uid="{9A0533E0-204B-4ADC-8798-0A7AAAC384EF}"/>
    <cellStyle name="Normal 2 5 7" xfId="22905" xr:uid="{2DC243E5-2212-400B-88D0-0C96BB9B8252}"/>
    <cellStyle name="Normal 2 6" xfId="2687" xr:uid="{00000000-0005-0000-0000-0000E30F0000}"/>
    <cellStyle name="Normal 2 6 2" xfId="2688" xr:uid="{00000000-0005-0000-0000-0000E40F0000}"/>
    <cellStyle name="Normal 2 6 2 2" xfId="22915" xr:uid="{322C8389-4B4D-47F9-B5F7-BB5E742608FE}"/>
    <cellStyle name="Normal 2 6 3" xfId="2689" xr:uid="{00000000-0005-0000-0000-0000E50F0000}"/>
    <cellStyle name="Normal 2 6 3 2" xfId="22916" xr:uid="{6BB398CF-9D5A-4B2B-BF36-7EC2B886AB2F}"/>
    <cellStyle name="Normal 2 6 4" xfId="22914" xr:uid="{3DD68A68-41EF-4CEE-ACDF-C0A3E2918C15}"/>
    <cellStyle name="Normal 2 7" xfId="2690" xr:uid="{00000000-0005-0000-0000-0000E60F0000}"/>
    <cellStyle name="Normal 2 7 2" xfId="2691" xr:uid="{00000000-0005-0000-0000-0000E70F0000}"/>
    <cellStyle name="Normal 2 7 2 2" xfId="22918" xr:uid="{B1BBB278-8059-4B07-8CF1-BD68CCD568CB}"/>
    <cellStyle name="Normal 2 7 3" xfId="22917" xr:uid="{E4E400A7-F3E0-485B-9A87-EC1D215F53AC}"/>
    <cellStyle name="Normal 2 8" xfId="2692" xr:uid="{00000000-0005-0000-0000-0000E80F0000}"/>
    <cellStyle name="Normal 2 8 2" xfId="22919" xr:uid="{40E4282F-50C6-4767-9E78-5E4A1400BB9E}"/>
    <cellStyle name="Normal 2 9" xfId="2693" xr:uid="{00000000-0005-0000-0000-0000E90F0000}"/>
    <cellStyle name="Normal 2 9 2" xfId="22920" xr:uid="{B8D968E6-F158-432E-BCF1-CECC45E92CB7}"/>
    <cellStyle name="Normal 2_PREDRAČUN _ ZA RAZPIS 2015" xfId="2694" xr:uid="{00000000-0005-0000-0000-0000EA0F0000}"/>
    <cellStyle name="Normal 3" xfId="2695" xr:uid="{00000000-0005-0000-0000-0000EB0F0000}"/>
    <cellStyle name="Normal 3 2" xfId="2696" xr:uid="{00000000-0005-0000-0000-0000EC0F0000}"/>
    <cellStyle name="Normal 3 2 2" xfId="2697" xr:uid="{00000000-0005-0000-0000-0000ED0F0000}"/>
    <cellStyle name="Normal 3 2 2 2" xfId="2698" xr:uid="{00000000-0005-0000-0000-0000EE0F0000}"/>
    <cellStyle name="Normal 3 2 2 2 2" xfId="22924" xr:uid="{6A0165AC-BBA1-400E-8A37-94330D7597E8}"/>
    <cellStyle name="Normal 3 2 2 3" xfId="22925" xr:uid="{6535E5FF-3936-4EBF-B0EA-CEC4D42763E7}"/>
    <cellStyle name="Normal 3 2 2 4" xfId="22923" xr:uid="{CA9FB49C-6537-4958-91B7-7918F2921266}"/>
    <cellStyle name="Normal 3 2 3" xfId="22926" xr:uid="{3B9BCCA7-94B1-487F-9353-2E18247D59FE}"/>
    <cellStyle name="Normal 3 2 4" xfId="22922" xr:uid="{86A6C0FE-7064-4BF1-8FEB-5B269E67DCF6}"/>
    <cellStyle name="Normal 3 3" xfId="2699" xr:uid="{00000000-0005-0000-0000-0000EF0F0000}"/>
    <cellStyle name="Normal 3 3 2" xfId="22927" xr:uid="{6335F213-642C-444A-8D2F-5DE99A0FFD4D}"/>
    <cellStyle name="Normal 3 4" xfId="22928" xr:uid="{90BFC4FF-4074-4094-9AB1-D5F6721FC751}"/>
    <cellStyle name="Normal 3 5" xfId="22921" xr:uid="{7EC0D72E-840F-45FA-BDFE-C4D16EEE9022}"/>
    <cellStyle name="Normal 4" xfId="2700" xr:uid="{00000000-0005-0000-0000-0000F00F0000}"/>
    <cellStyle name="Normal 4 2" xfId="2701" xr:uid="{00000000-0005-0000-0000-0000F10F0000}"/>
    <cellStyle name="Normal 4 2 2" xfId="2702" xr:uid="{00000000-0005-0000-0000-0000F20F0000}"/>
    <cellStyle name="Normal 4 2 2 10" xfId="34527" xr:uid="{DC29A2C9-3293-4FFF-B07C-79C3647A1B87}"/>
    <cellStyle name="Normal 4 2 2 11" xfId="35881" xr:uid="{18656647-E541-4983-8C3F-181B199C2CF3}"/>
    <cellStyle name="Normal 4 2 2 2" xfId="2703" xr:uid="{00000000-0005-0000-0000-0000F30F0000}"/>
    <cellStyle name="Normal 4 2 2 2 10" xfId="35882" xr:uid="{2D5C5D79-FB81-4BBB-AC05-6917FD1CC1A8}"/>
    <cellStyle name="Normal 4 2 2 2 2" xfId="2704" xr:uid="{00000000-0005-0000-0000-0000F40F0000}"/>
    <cellStyle name="Normal 4 2 2 2 2 2" xfId="22934" xr:uid="{04B76A47-7616-4EC7-92AE-02B9B749923A}"/>
    <cellStyle name="Normal 4 2 2 2 2 2 2" xfId="22935" xr:uid="{D7FC8A90-6341-4CC8-94FE-9E4EABE35069}"/>
    <cellStyle name="Normal 4 2 2 2 2 2 2 2" xfId="22936" xr:uid="{A8D584B8-DD10-49BD-B57B-1B514007A632}"/>
    <cellStyle name="Normal 4 2 2 2 2 2 3" xfId="22937" xr:uid="{BFC18422-CD3C-4F4E-B3E9-79256D155284}"/>
    <cellStyle name="Normal 4 2 2 2 2 3" xfId="22938" xr:uid="{218A9738-B4F8-4A40-A5F8-4347447FB0C5}"/>
    <cellStyle name="Normal 4 2 2 2 2 3 2" xfId="22939" xr:uid="{5B24241D-62BA-4947-AD4C-3CA1C5CAA426}"/>
    <cellStyle name="Normal 4 2 2 2 2 4" xfId="22940" xr:uid="{282AD445-66C8-4C2E-94A9-18C2B9EE0206}"/>
    <cellStyle name="Normal 4 2 2 2 2 4 2" xfId="22941" xr:uid="{88249BCD-372A-4164-9388-900C4ECD58C6}"/>
    <cellStyle name="Normal 4 2 2 2 2 5" xfId="22942" xr:uid="{3DD4BA96-4F80-4AF3-97E3-EB31D249AB79}"/>
    <cellStyle name="Normal 4 2 2 2 2 6" xfId="22933" xr:uid="{C4405115-201D-4B92-A67B-22035E126476}"/>
    <cellStyle name="Normal 4 2 2 2 2 7" xfId="34529" xr:uid="{D5E65D98-BD20-4AF3-BFE0-8F4AF76F19B1}"/>
    <cellStyle name="Normal 4 2 2 2 2 8" xfId="36259" xr:uid="{B87645EE-5669-4432-9EF0-7585A6C63E84}"/>
    <cellStyle name="Normal 4 2 2 2 3" xfId="2705" xr:uid="{00000000-0005-0000-0000-0000F50F0000}"/>
    <cellStyle name="Normal 4 2 2 2 3 2" xfId="22944" xr:uid="{9BA33E6C-1D97-42B1-AC39-55D292BD1680}"/>
    <cellStyle name="Normal 4 2 2 2 3 2 2" xfId="22945" xr:uid="{C18A76D3-3502-42C1-8538-F8905C1288B1}"/>
    <cellStyle name="Normal 4 2 2 2 3 2 2 2" xfId="22946" xr:uid="{D8F8F19F-8F95-4DA9-9579-CB9EE503C637}"/>
    <cellStyle name="Normal 4 2 2 2 3 2 3" xfId="22947" xr:uid="{98CB3AA1-7642-42E5-A5DC-10482523B4D4}"/>
    <cellStyle name="Normal 4 2 2 2 3 3" xfId="22948" xr:uid="{638D6018-9E34-42FF-8230-3C8639C4F521}"/>
    <cellStyle name="Normal 4 2 2 2 3 3 2" xfId="22949" xr:uid="{C175AF03-AAD5-4362-963E-FD0955FE499E}"/>
    <cellStyle name="Normal 4 2 2 2 3 4" xfId="22950" xr:uid="{BF85DB28-14BD-4207-98FF-9ED4FB7C7256}"/>
    <cellStyle name="Normal 4 2 2 2 3 4 2" xfId="22951" xr:uid="{A31C382E-45E6-4B46-8C35-7B436D2BCC12}"/>
    <cellStyle name="Normal 4 2 2 2 3 5" xfId="22952" xr:uid="{D3EC5278-EC55-4465-9AAC-FB61F91AFF6D}"/>
    <cellStyle name="Normal 4 2 2 2 3 6" xfId="22943" xr:uid="{76890641-3993-46F2-B81E-3FB665E5DAA5}"/>
    <cellStyle name="Normal 4 2 2 2 3 7" xfId="34530" xr:uid="{951F80CF-38EF-45F4-A166-EE3B394E3ECA}"/>
    <cellStyle name="Normal 4 2 2 2 3 8" xfId="36551" xr:uid="{52CA12DA-EE99-40C6-B70C-63FF6AB33600}"/>
    <cellStyle name="Normal 4 2 2 2 4" xfId="22953" xr:uid="{957E6EB5-5DB4-4E38-8A72-80CEEC3FBB89}"/>
    <cellStyle name="Normal 4 2 2 2 4 2" xfId="22954" xr:uid="{E6415D2B-0692-4C17-8617-9414301FCC62}"/>
    <cellStyle name="Normal 4 2 2 2 4 2 2" xfId="22955" xr:uid="{0BFA44A3-8FDA-4DC8-9010-D31F0B475546}"/>
    <cellStyle name="Normal 4 2 2 2 4 3" xfId="22956" xr:uid="{04E8001C-C434-42F9-A21E-95DA538941B3}"/>
    <cellStyle name="Normal 4 2 2 2 5" xfId="22957" xr:uid="{A1870651-21E0-46EC-86E2-C06CA46F9A8C}"/>
    <cellStyle name="Normal 4 2 2 2 5 2" xfId="22958" xr:uid="{495BAA3E-A940-436E-B8D8-365D1D1B31A3}"/>
    <cellStyle name="Normal 4 2 2 2 6" xfId="22959" xr:uid="{260D97EE-2A4F-403E-8931-05CAF38BF3F2}"/>
    <cellStyle name="Normal 4 2 2 2 6 2" xfId="22960" xr:uid="{8D9EC1C6-498A-4576-ACF7-0EB3E7EDC174}"/>
    <cellStyle name="Normal 4 2 2 2 7" xfId="22961" xr:uid="{9574CB6C-C105-4CCA-A0D6-0FFE156C614D}"/>
    <cellStyle name="Normal 4 2 2 2 8" xfId="22932" xr:uid="{AC5FF0C5-E061-4814-8150-EB523F35D28F}"/>
    <cellStyle name="Normal 4 2 2 2 9" xfId="34528" xr:uid="{23323AAD-F49D-460E-AA97-4B0AA3651EE4}"/>
    <cellStyle name="Normal 4 2 2 3" xfId="2706" xr:uid="{00000000-0005-0000-0000-0000F60F0000}"/>
    <cellStyle name="Normal 4 2 2 3 2" xfId="22963" xr:uid="{433FE809-691C-4C84-AC53-4D5F1B23C645}"/>
    <cellStyle name="Normal 4 2 2 3 2 2" xfId="22964" xr:uid="{E99F81B4-3563-4C15-996E-11099EED6820}"/>
    <cellStyle name="Normal 4 2 2 3 2 2 2" xfId="22965" xr:uid="{C6429463-5CEE-468E-98FD-9D93D202F497}"/>
    <cellStyle name="Normal 4 2 2 3 2 3" xfId="22966" xr:uid="{4C9401A5-E66C-4D6A-A641-A3BC9F31C070}"/>
    <cellStyle name="Normal 4 2 2 3 3" xfId="22967" xr:uid="{40DD9A8B-6114-4309-B1E9-236B3C725777}"/>
    <cellStyle name="Normal 4 2 2 3 3 2" xfId="22968" xr:uid="{75754CDB-D709-477E-BC0B-8385666B731B}"/>
    <cellStyle name="Normal 4 2 2 3 4" xfId="22969" xr:uid="{C12FD1A1-7C20-4101-8965-6B40E08D008D}"/>
    <cellStyle name="Normal 4 2 2 3 4 2" xfId="22970" xr:uid="{154F717F-6946-4B9F-B5BB-E164A977E423}"/>
    <cellStyle name="Normal 4 2 2 3 5" xfId="22971" xr:uid="{1B8A170E-FC98-45E5-80CE-F333C62D2898}"/>
    <cellStyle name="Normal 4 2 2 3 6" xfId="22962" xr:uid="{D00F0406-0134-4E53-A947-E06CB5C57B4A}"/>
    <cellStyle name="Normal 4 2 2 3 7" xfId="34531" xr:uid="{77FE4F4D-5003-47DD-A907-B1B250606C66}"/>
    <cellStyle name="Normal 4 2 2 3 8" xfId="36258" xr:uid="{31131CED-DAF2-44E4-99E4-0DB05EE1E7B6}"/>
    <cellStyle name="Normal 4 2 2 4" xfId="2707" xr:uid="{00000000-0005-0000-0000-0000F70F0000}"/>
    <cellStyle name="Normal 4 2 2 4 2" xfId="22973" xr:uid="{D4CD5376-37F4-4581-8EB7-5DA49B515B36}"/>
    <cellStyle name="Normal 4 2 2 4 2 2" xfId="22974" xr:uid="{B0A5BF62-C0F9-4C04-83F3-7B52DDF89259}"/>
    <cellStyle name="Normal 4 2 2 4 2 2 2" xfId="22975" xr:uid="{31F45EF2-0D2A-4580-871B-971A97366F25}"/>
    <cellStyle name="Normal 4 2 2 4 2 3" xfId="22976" xr:uid="{6C3E5409-1B2F-4151-BDD3-E49A675A4BB1}"/>
    <cellStyle name="Normal 4 2 2 4 3" xfId="22977" xr:uid="{C170CBDF-3473-45CE-980A-4A208D54A6F8}"/>
    <cellStyle name="Normal 4 2 2 4 3 2" xfId="22978" xr:uid="{55AD2FDB-8982-4DA0-8BF7-AC0294A36D35}"/>
    <cellStyle name="Normal 4 2 2 4 4" xfId="22979" xr:uid="{141C009F-7B39-4ED3-8024-229332C178C9}"/>
    <cellStyle name="Normal 4 2 2 4 4 2" xfId="22980" xr:uid="{A7C5837C-4CA6-4D79-810B-6CFFFA50792D}"/>
    <cellStyle name="Normal 4 2 2 4 5" xfId="22981" xr:uid="{A8773FB2-D23B-4B33-8F5D-3F690BCA4EBB}"/>
    <cellStyle name="Normal 4 2 2 4 6" xfId="22972" xr:uid="{B4731DB1-9BBA-4B28-A018-2B2990E7D5D6}"/>
    <cellStyle name="Normal 4 2 2 4 7" xfId="34532" xr:uid="{C5BBB3D3-6A18-4409-AEE7-4614B4BF0EA3}"/>
    <cellStyle name="Normal 4 2 2 4 8" xfId="36550" xr:uid="{3EE26853-F7C1-4F8A-A265-2D3DF2DC940D}"/>
    <cellStyle name="Normal 4 2 2 5" xfId="22982" xr:uid="{5732D0B1-4112-409F-96E8-868329DECBA4}"/>
    <cellStyle name="Normal 4 2 2 5 2" xfId="22983" xr:uid="{0B0AB6A0-77CD-40DF-A5F9-B439FB8A1FFD}"/>
    <cellStyle name="Normal 4 2 2 5 2 2" xfId="22984" xr:uid="{82094CB2-0B2E-4797-B9DC-C2539AD71B90}"/>
    <cellStyle name="Normal 4 2 2 5 3" xfId="22985" xr:uid="{10D1F1B1-8C44-4808-B1F0-A6A3B1F989D4}"/>
    <cellStyle name="Normal 4 2 2 6" xfId="22986" xr:uid="{B71F212F-3A81-4385-82CC-7D51D0BA52E1}"/>
    <cellStyle name="Normal 4 2 2 6 2" xfId="22987" xr:uid="{EE6A7BD6-98FB-464A-BD82-9D0E32A5ED0E}"/>
    <cellStyle name="Normal 4 2 2 7" xfId="22988" xr:uid="{7DE826CA-0D6A-461A-95AC-109BA3A336BD}"/>
    <cellStyle name="Normal 4 2 2 7 2" xfId="22989" xr:uid="{D0BFEAC0-EE09-4460-A116-FBE7B87E42B2}"/>
    <cellStyle name="Normal 4 2 2 8" xfId="22990" xr:uid="{7EB34D4C-F560-4350-99FA-D9A59C5BA044}"/>
    <cellStyle name="Normal 4 2 2 9" xfId="22931" xr:uid="{1D5E1208-9875-4749-B5F9-C28E015BD44D}"/>
    <cellStyle name="Normal 4 2 3" xfId="2708" xr:uid="{00000000-0005-0000-0000-0000F80F0000}"/>
    <cellStyle name="Normal 4 2 3 10" xfId="35883" xr:uid="{45389A12-C438-4184-9E10-DBFAC9B108C1}"/>
    <cellStyle name="Normal 4 2 3 2" xfId="2709" xr:uid="{00000000-0005-0000-0000-0000F90F0000}"/>
    <cellStyle name="Normal 4 2 3 2 2" xfId="22993" xr:uid="{200B8181-57FC-4D9B-B5E3-C11B4A668FA4}"/>
    <cellStyle name="Normal 4 2 3 2 2 2" xfId="22994" xr:uid="{CFA07BEC-8E99-4C61-AC4C-BD318E92D9D2}"/>
    <cellStyle name="Normal 4 2 3 2 2 2 2" xfId="22995" xr:uid="{3E1C6D07-8782-495C-842E-8B92E89A6A1E}"/>
    <cellStyle name="Normal 4 2 3 2 2 3" xfId="22996" xr:uid="{62E2D26E-5B1E-4822-BBE4-B91CBE18997C}"/>
    <cellStyle name="Normal 4 2 3 2 3" xfId="22997" xr:uid="{FC71B9CD-1197-4570-BC0F-D284415727A8}"/>
    <cellStyle name="Normal 4 2 3 2 3 2" xfId="22998" xr:uid="{BD9BD713-2778-49F8-9236-2CF8212FAC94}"/>
    <cellStyle name="Normal 4 2 3 2 4" xfId="22999" xr:uid="{2A3187FD-A5A2-4824-958E-DA935DC28831}"/>
    <cellStyle name="Normal 4 2 3 2 4 2" xfId="23000" xr:uid="{E6395658-AED4-4572-9C64-B7F5D9E3BE56}"/>
    <cellStyle name="Normal 4 2 3 2 5" xfId="23001" xr:uid="{DAB48239-BFF7-42DB-AC08-1C5D366DD72A}"/>
    <cellStyle name="Normal 4 2 3 2 6" xfId="22992" xr:uid="{74992E20-294C-4C57-AB5C-18FF9546FB0F}"/>
    <cellStyle name="Normal 4 2 3 2 7" xfId="34534" xr:uid="{963688C7-4F59-4E51-8B5C-0291979007C9}"/>
    <cellStyle name="Normal 4 2 3 2 8" xfId="36260" xr:uid="{CD7E694D-75FA-44B1-B851-0D5768EA6CF0}"/>
    <cellStyle name="Normal 4 2 3 3" xfId="2710" xr:uid="{00000000-0005-0000-0000-0000FA0F0000}"/>
    <cellStyle name="Normal 4 2 3 3 2" xfId="23003" xr:uid="{4C128CDA-A38D-42C9-BD25-35375C88AA18}"/>
    <cellStyle name="Normal 4 2 3 3 2 2" xfId="23004" xr:uid="{1E82FECF-1BF8-4764-8FD7-3090AC4AA380}"/>
    <cellStyle name="Normal 4 2 3 3 2 2 2" xfId="23005" xr:uid="{651DDF11-54AF-4B18-9117-BF03AC88D071}"/>
    <cellStyle name="Normal 4 2 3 3 2 3" xfId="23006" xr:uid="{58611EE8-B8BB-4925-A4EA-CF3163027B08}"/>
    <cellStyle name="Normal 4 2 3 3 3" xfId="23007" xr:uid="{D9907DB1-865B-4F67-BDBA-6E4599326C96}"/>
    <cellStyle name="Normal 4 2 3 3 3 2" xfId="23008" xr:uid="{144623A2-0331-43D3-AFFD-B74BF5B4ACD4}"/>
    <cellStyle name="Normal 4 2 3 3 4" xfId="23009" xr:uid="{4533E209-D869-4C21-9A41-E0DC8E5D6517}"/>
    <cellStyle name="Normal 4 2 3 3 4 2" xfId="23010" xr:uid="{831ED574-47A5-4442-8F6E-A0CF865FCBE5}"/>
    <cellStyle name="Normal 4 2 3 3 5" xfId="23011" xr:uid="{54D64222-800D-4002-B90C-EEB5B1B8DC85}"/>
    <cellStyle name="Normal 4 2 3 3 6" xfId="23002" xr:uid="{75374696-2A1B-41AA-8D39-5D6F0C24372F}"/>
    <cellStyle name="Normal 4 2 3 3 7" xfId="34535" xr:uid="{0A4D1F0B-E152-44F1-B081-A2AC20D348F3}"/>
    <cellStyle name="Normal 4 2 3 3 8" xfId="36552" xr:uid="{8DE88972-8EF3-4D31-BF00-D638E7386854}"/>
    <cellStyle name="Normal 4 2 3 4" xfId="23012" xr:uid="{6A620920-35ED-4CBF-9E04-A824545A08D7}"/>
    <cellStyle name="Normal 4 2 3 4 2" xfId="23013" xr:uid="{CD889965-C02E-478A-A628-85945E97B0D6}"/>
    <cellStyle name="Normal 4 2 3 4 2 2" xfId="23014" xr:uid="{95436039-4208-4B10-BFD7-AF972C230A75}"/>
    <cellStyle name="Normal 4 2 3 4 3" xfId="23015" xr:uid="{D4927093-B8F6-490F-BD53-833B45475E94}"/>
    <cellStyle name="Normal 4 2 3 5" xfId="23016" xr:uid="{514163D5-E315-4D4E-A6E5-02B311D85778}"/>
    <cellStyle name="Normal 4 2 3 5 2" xfId="23017" xr:uid="{5C9F87ED-56D4-4A1C-AF68-C76B825DE6F2}"/>
    <cellStyle name="Normal 4 2 3 6" xfId="23018" xr:uid="{B680435F-5319-468E-8A31-132EE0EDF882}"/>
    <cellStyle name="Normal 4 2 3 6 2" xfId="23019" xr:uid="{357503DD-95B6-479F-94C3-24C7B28805BC}"/>
    <cellStyle name="Normal 4 2 3 7" xfId="23020" xr:uid="{47FE5052-C095-41E6-84E2-4C503AC85E03}"/>
    <cellStyle name="Normal 4 2 3 8" xfId="22991" xr:uid="{3698CCE9-2C20-4B12-9AC2-64788892F1D6}"/>
    <cellStyle name="Normal 4 2 3 9" xfId="34533" xr:uid="{7D6C5179-84E1-4A55-8A92-59D4F400C3CD}"/>
    <cellStyle name="Normal 4 2 4" xfId="2711" xr:uid="{00000000-0005-0000-0000-0000FB0F0000}"/>
    <cellStyle name="Normal 4 2 4 10" xfId="35884" xr:uid="{ED0BB07E-539B-490E-84B1-A98AE341D0C3}"/>
    <cellStyle name="Normal 4 2 4 2" xfId="2712" xr:uid="{00000000-0005-0000-0000-0000FC0F0000}"/>
    <cellStyle name="Normal 4 2 4 2 2" xfId="23023" xr:uid="{B4BC5F52-3DCA-4757-9224-F6BF7F56E009}"/>
    <cellStyle name="Normal 4 2 4 2 2 2" xfId="23024" xr:uid="{E34A9C69-6757-479B-A9CE-9486D078DE7A}"/>
    <cellStyle name="Normal 4 2 4 2 2 2 2" xfId="23025" xr:uid="{7ED36612-E3A9-45A4-B2D5-A9618A5E8DCB}"/>
    <cellStyle name="Normal 4 2 4 2 2 3" xfId="23026" xr:uid="{CE6A67F7-E100-43BF-8DDA-9B57726634D1}"/>
    <cellStyle name="Normal 4 2 4 2 3" xfId="23027" xr:uid="{AA62A345-B6E6-43A3-881D-44C503ABA22C}"/>
    <cellStyle name="Normal 4 2 4 2 3 2" xfId="23028" xr:uid="{82D70AE6-9924-4E8A-8290-DAD8BDD501AB}"/>
    <cellStyle name="Normal 4 2 4 2 4" xfId="23029" xr:uid="{04B96B15-79F9-49C1-8B9C-A715BD405BB0}"/>
    <cellStyle name="Normal 4 2 4 2 4 2" xfId="23030" xr:uid="{29FA888F-7ADE-4C95-BBE9-8D8775A34FB1}"/>
    <cellStyle name="Normal 4 2 4 2 5" xfId="23031" xr:uid="{75D7E319-2D3B-49E5-A8E4-937FE1262532}"/>
    <cellStyle name="Normal 4 2 4 2 6" xfId="23022" xr:uid="{19E8AD88-378D-4A0B-BE23-0BE7CAFC267D}"/>
    <cellStyle name="Normal 4 2 4 2 7" xfId="34537" xr:uid="{EB52E58B-CF1D-4B41-A2A5-E5775B0706CD}"/>
    <cellStyle name="Normal 4 2 4 2 8" xfId="36261" xr:uid="{074CFFD1-39F9-4A38-A6FB-C907D757DE49}"/>
    <cellStyle name="Normal 4 2 4 3" xfId="2713" xr:uid="{00000000-0005-0000-0000-0000FD0F0000}"/>
    <cellStyle name="Normal 4 2 4 3 2" xfId="23033" xr:uid="{FFC592B4-4DB6-4EBD-8214-9DB27E453C7D}"/>
    <cellStyle name="Normal 4 2 4 3 2 2" xfId="23034" xr:uid="{E395A6A4-B101-4C30-977D-E8FEA00773CF}"/>
    <cellStyle name="Normal 4 2 4 3 2 2 2" xfId="23035" xr:uid="{3F01FC68-02D0-4347-8CD9-6D8DF8D538DC}"/>
    <cellStyle name="Normal 4 2 4 3 2 3" xfId="23036" xr:uid="{4D9D0B7D-25E6-4265-838A-0C6FE6285E31}"/>
    <cellStyle name="Normal 4 2 4 3 3" xfId="23037" xr:uid="{A89E317A-D9FC-4E80-9E7B-EFAF0B67DD58}"/>
    <cellStyle name="Normal 4 2 4 3 3 2" xfId="23038" xr:uid="{3ED834A0-EE80-43E9-BB53-E379522C5EC0}"/>
    <cellStyle name="Normal 4 2 4 3 4" xfId="23039" xr:uid="{C7055D37-6109-419F-9971-A093819ACC19}"/>
    <cellStyle name="Normal 4 2 4 3 4 2" xfId="23040" xr:uid="{75BA6E54-2E08-4BF8-B83F-0D38318BD980}"/>
    <cellStyle name="Normal 4 2 4 3 5" xfId="23041" xr:uid="{D8E696B5-ACF8-46D5-8451-C03EF2476BF9}"/>
    <cellStyle name="Normal 4 2 4 3 6" xfId="23032" xr:uid="{20A35928-C841-45BB-BB4E-7F4AB45DF889}"/>
    <cellStyle name="Normal 4 2 4 3 7" xfId="34538" xr:uid="{80AF55F9-1176-4930-8B4D-06ACE0A4A9CE}"/>
    <cellStyle name="Normal 4 2 4 3 8" xfId="36553" xr:uid="{878FAA55-48CD-455B-9459-D583DD6C4484}"/>
    <cellStyle name="Normal 4 2 4 4" xfId="23042" xr:uid="{151F7E2F-1E98-425A-A50A-53AC7589C51E}"/>
    <cellStyle name="Normal 4 2 4 4 2" xfId="23043" xr:uid="{97C7E334-9A76-4E14-AD82-A67375D0D0D0}"/>
    <cellStyle name="Normal 4 2 4 4 2 2" xfId="23044" xr:uid="{5C494F95-A9C0-4BE5-B2EE-2982573DF8AA}"/>
    <cellStyle name="Normal 4 2 4 4 3" xfId="23045" xr:uid="{D8431346-0AF8-4E27-82B3-EB2CE3C41080}"/>
    <cellStyle name="Normal 4 2 4 5" xfId="23046" xr:uid="{5BF302CF-7094-4C6F-8F28-9B83016FD2F9}"/>
    <cellStyle name="Normal 4 2 4 5 2" xfId="23047" xr:uid="{A524E237-5CD6-460A-A668-7AED4A78E0FE}"/>
    <cellStyle name="Normal 4 2 4 6" xfId="23048" xr:uid="{92EEDB5E-6753-4570-B649-9DF8AECA05DB}"/>
    <cellStyle name="Normal 4 2 4 6 2" xfId="23049" xr:uid="{935DF4F9-B35E-4A8A-9E4E-B7FA67EF96CD}"/>
    <cellStyle name="Normal 4 2 4 7" xfId="23050" xr:uid="{D5994581-D8D8-4C15-925A-7213E2043541}"/>
    <cellStyle name="Normal 4 2 4 8" xfId="23021" xr:uid="{8F53B4CF-B641-4E0E-B529-9C42F547FFB5}"/>
    <cellStyle name="Normal 4 2 4 9" xfId="34536" xr:uid="{09DE7DCE-A2D5-4FFF-8C39-71BA47BE1390}"/>
    <cellStyle name="Normal 4 2 5" xfId="22930" xr:uid="{3A87CA21-E5E3-41EA-93D4-3F6B491C6A9E}"/>
    <cellStyle name="Normal 4 3" xfId="2714" xr:uid="{00000000-0005-0000-0000-0000FE0F0000}"/>
    <cellStyle name="Normal 4 3 2" xfId="23051" xr:uid="{F2EA57BE-A37F-43C1-A103-CA29D6A61A94}"/>
    <cellStyle name="Normal 4 4" xfId="2715" xr:uid="{00000000-0005-0000-0000-0000FF0F0000}"/>
    <cellStyle name="Normal 4 4 10" xfId="34539" xr:uid="{6D3AB41A-70F8-47EA-B888-38A11C2748AE}"/>
    <cellStyle name="Normal 4 4 11" xfId="35885" xr:uid="{D385C53C-4CFA-49EC-912B-477591859415}"/>
    <cellStyle name="Normal 4 4 2" xfId="2716" xr:uid="{00000000-0005-0000-0000-000000100000}"/>
    <cellStyle name="Normal 4 4 2 10" xfId="35886" xr:uid="{26568ADE-0E0C-4B14-9203-D795F50AD813}"/>
    <cellStyle name="Normal 4 4 2 2" xfId="2717" xr:uid="{00000000-0005-0000-0000-000001100000}"/>
    <cellStyle name="Normal 4 4 2 2 2" xfId="23055" xr:uid="{992FFB72-4D45-4D95-9622-58E1253E5B41}"/>
    <cellStyle name="Normal 4 4 2 2 2 2" xfId="23056" xr:uid="{1BFE9487-E9AA-4C8E-9461-3EC8F4E66552}"/>
    <cellStyle name="Normal 4 4 2 2 2 2 2" xfId="23057" xr:uid="{F774224F-BC13-4525-A907-659D8B044039}"/>
    <cellStyle name="Normal 4 4 2 2 2 3" xfId="23058" xr:uid="{B7C4A124-5645-4BE7-BA78-C01D90B083F4}"/>
    <cellStyle name="Normal 4 4 2 2 3" xfId="23059" xr:uid="{94260A83-1292-4E8C-9270-DE8B978C3A60}"/>
    <cellStyle name="Normal 4 4 2 2 3 2" xfId="23060" xr:uid="{B79AE2A5-5BFB-4FD3-8BB1-3C904F8DF4BA}"/>
    <cellStyle name="Normal 4 4 2 2 4" xfId="23061" xr:uid="{76D176F6-BCF3-44F1-BF98-6CD80B132031}"/>
    <cellStyle name="Normal 4 4 2 2 4 2" xfId="23062" xr:uid="{FC116A53-42E5-461A-8E9B-5A8F7C6A3316}"/>
    <cellStyle name="Normal 4 4 2 2 5" xfId="23063" xr:uid="{50CCA5FA-3B9B-45B9-B3A2-A5A1816845C6}"/>
    <cellStyle name="Normal 4 4 2 2 6" xfId="23054" xr:uid="{9ECFDA54-1E02-4A07-884E-780BECCF566B}"/>
    <cellStyle name="Normal 4 4 2 2 7" xfId="34541" xr:uid="{ADB2A885-6E41-4616-A47C-0BEC22FC58DD}"/>
    <cellStyle name="Normal 4 4 2 2 8" xfId="36263" xr:uid="{F0223AD9-EC11-434F-A34C-D05BEFEA614F}"/>
    <cellStyle name="Normal 4 4 2 3" xfId="2718" xr:uid="{00000000-0005-0000-0000-000002100000}"/>
    <cellStyle name="Normal 4 4 2 3 2" xfId="23065" xr:uid="{E8E417CD-C76E-47D7-9539-5B9F925229CA}"/>
    <cellStyle name="Normal 4 4 2 3 2 2" xfId="23066" xr:uid="{8AE0D845-B928-4C44-AF3C-8215B34FC771}"/>
    <cellStyle name="Normal 4 4 2 3 2 2 2" xfId="23067" xr:uid="{97CA880E-2EF6-4F73-B972-8DF6334F0C9A}"/>
    <cellStyle name="Normal 4 4 2 3 2 3" xfId="23068" xr:uid="{3C8E3E58-515E-41CC-8503-5B7F91D1F6E1}"/>
    <cellStyle name="Normal 4 4 2 3 3" xfId="23069" xr:uid="{8377B5AC-47DC-4F92-B9B5-964C39163D8C}"/>
    <cellStyle name="Normal 4 4 2 3 3 2" xfId="23070" xr:uid="{3336DD7B-5319-440D-9BA1-37E19E93B69A}"/>
    <cellStyle name="Normal 4 4 2 3 4" xfId="23071" xr:uid="{D7A2B285-68E6-436B-B1A0-6F811A390B6A}"/>
    <cellStyle name="Normal 4 4 2 3 4 2" xfId="23072" xr:uid="{92D831E9-7AFA-49BF-A113-A6D1B280E375}"/>
    <cellStyle name="Normal 4 4 2 3 5" xfId="23073" xr:uid="{18DCC932-A665-48BF-9461-48C2717D1F78}"/>
    <cellStyle name="Normal 4 4 2 3 6" xfId="23064" xr:uid="{133CAE1B-6ACE-4B15-9F74-F217ECDC6D6C}"/>
    <cellStyle name="Normal 4 4 2 3 7" xfId="34542" xr:uid="{A5964853-B2E3-4901-B36B-EA918990DB95}"/>
    <cellStyle name="Normal 4 4 2 3 8" xfId="36555" xr:uid="{E4416ED7-166A-466C-8EE8-0054F41C947D}"/>
    <cellStyle name="Normal 4 4 2 4" xfId="23074" xr:uid="{C5D31938-49C0-4AE2-B36B-5F5C2317F171}"/>
    <cellStyle name="Normal 4 4 2 4 2" xfId="23075" xr:uid="{8355ABFF-0480-4CBB-B5FC-AD572ADB24EF}"/>
    <cellStyle name="Normal 4 4 2 4 2 2" xfId="23076" xr:uid="{F8F80516-65E3-4A53-B480-05F130BAF9B9}"/>
    <cellStyle name="Normal 4 4 2 4 3" xfId="23077" xr:uid="{12AC0E42-A35A-4A80-BA47-11AB9F07738D}"/>
    <cellStyle name="Normal 4 4 2 5" xfId="23078" xr:uid="{9B4BCF58-5C2A-47CD-9F37-D66D302A6306}"/>
    <cellStyle name="Normal 4 4 2 5 2" xfId="23079" xr:uid="{2523462E-3807-421B-81A8-684537AA2123}"/>
    <cellStyle name="Normal 4 4 2 6" xfId="23080" xr:uid="{BBBE3B4A-296A-4AD6-8177-89066BF38529}"/>
    <cellStyle name="Normal 4 4 2 6 2" xfId="23081" xr:uid="{B6AF8AEF-F0ED-4753-AAC5-5F511E0362DA}"/>
    <cellStyle name="Normal 4 4 2 7" xfId="23082" xr:uid="{4DCF9CD9-AC0A-497E-B314-82336334A071}"/>
    <cellStyle name="Normal 4 4 2 8" xfId="23053" xr:uid="{28857AF6-0E48-4D7C-B463-483914EA2DF6}"/>
    <cellStyle name="Normal 4 4 2 9" xfId="34540" xr:uid="{2E50CE3F-01DF-42F4-AF46-8A476DD1651E}"/>
    <cellStyle name="Normal 4 4 3" xfId="2719" xr:uid="{00000000-0005-0000-0000-000003100000}"/>
    <cellStyle name="Normal 4 4 3 2" xfId="23084" xr:uid="{493B9ACF-6C1A-498F-9D48-5970B6B35372}"/>
    <cellStyle name="Normal 4 4 3 2 2" xfId="23085" xr:uid="{7262CF05-BBD2-42C8-96B9-6C1344F0E4F8}"/>
    <cellStyle name="Normal 4 4 3 2 2 2" xfId="23086" xr:uid="{23B7D016-3B52-459A-A1C0-80A43AB8760B}"/>
    <cellStyle name="Normal 4 4 3 2 3" xfId="23087" xr:uid="{3F5A9CDF-9BA1-48A8-ACD2-193821031017}"/>
    <cellStyle name="Normal 4 4 3 3" xfId="23088" xr:uid="{14E4DBEF-28C5-4B1B-B085-28514FC77FAD}"/>
    <cellStyle name="Normal 4 4 3 3 2" xfId="23089" xr:uid="{85A14C29-7B72-4121-B7B4-9E9F55AEFBA5}"/>
    <cellStyle name="Normal 4 4 3 4" xfId="23090" xr:uid="{D0783E86-F0BA-4449-9512-FC7143B2925B}"/>
    <cellStyle name="Normal 4 4 3 4 2" xfId="23091" xr:uid="{4135F35E-2DB2-43E9-B7E2-E0892FC11F69}"/>
    <cellStyle name="Normal 4 4 3 5" xfId="23092" xr:uid="{5A6D3EB4-2A14-4053-ABEF-5230E4410D19}"/>
    <cellStyle name="Normal 4 4 3 6" xfId="23083" xr:uid="{5FA505CA-0255-412A-A794-595C3C638471}"/>
    <cellStyle name="Normal 4 4 3 7" xfId="34543" xr:uid="{14CAF6F9-85D4-43D4-B974-594D2093874E}"/>
    <cellStyle name="Normal 4 4 3 8" xfId="36262" xr:uid="{D652605E-4703-4013-851F-54934AC61EEC}"/>
    <cellStyle name="Normal 4 4 4" xfId="2720" xr:uid="{00000000-0005-0000-0000-000004100000}"/>
    <cellStyle name="Normal 4 4 4 2" xfId="23094" xr:uid="{21F8A7B4-3787-4E4A-BC09-89BBE40635A4}"/>
    <cellStyle name="Normal 4 4 4 2 2" xfId="23095" xr:uid="{8B35A7D2-05B8-4CB9-AA0E-9D2B7066C458}"/>
    <cellStyle name="Normal 4 4 4 2 2 2" xfId="23096" xr:uid="{A761ABC2-431E-45DC-987B-D315C66F6C2C}"/>
    <cellStyle name="Normal 4 4 4 2 3" xfId="23097" xr:uid="{70AD80D9-6348-4828-821C-E4316F257D84}"/>
    <cellStyle name="Normal 4 4 4 3" xfId="23098" xr:uid="{EADAD4D6-07EA-4909-8A7E-5682C1F9D0CB}"/>
    <cellStyle name="Normal 4 4 4 3 2" xfId="23099" xr:uid="{DE1216F6-41B9-485A-B807-C10CD32F6A62}"/>
    <cellStyle name="Normal 4 4 4 4" xfId="23100" xr:uid="{C8AB67C9-C34D-4088-B572-E154B8B46625}"/>
    <cellStyle name="Normal 4 4 4 4 2" xfId="23101" xr:uid="{E2731679-9E5F-432F-8167-97051557DFF0}"/>
    <cellStyle name="Normal 4 4 4 5" xfId="23102" xr:uid="{CCAFB291-D0D2-4D31-8863-AB19FD6BCAA5}"/>
    <cellStyle name="Normal 4 4 4 6" xfId="23093" xr:uid="{77C35BC8-591C-40A2-BFCF-72C89EF110A5}"/>
    <cellStyle name="Normal 4 4 4 7" xfId="34544" xr:uid="{7E446D3D-58A6-4ED2-AB3F-DA486DC911D1}"/>
    <cellStyle name="Normal 4 4 4 8" xfId="36554" xr:uid="{005B7153-8619-4377-A893-94AE8A92A2AA}"/>
    <cellStyle name="Normal 4 4 5" xfId="23103" xr:uid="{A1F1FF74-266A-45D3-8EE2-EE309188AB6E}"/>
    <cellStyle name="Normal 4 4 5 2" xfId="23104" xr:uid="{1631E7D5-E0FC-4F2E-847C-282A4AE0D287}"/>
    <cellStyle name="Normal 4 4 5 2 2" xfId="23105" xr:uid="{448E8C7E-355B-4FB6-953D-0F0E2FAFBDCC}"/>
    <cellStyle name="Normal 4 4 5 3" xfId="23106" xr:uid="{B81DEE65-515A-4D19-8605-54E88C582FC2}"/>
    <cellStyle name="Normal 4 4 6" xfId="23107" xr:uid="{81129717-4E7F-4FCC-B900-CB108F258901}"/>
    <cellStyle name="Normal 4 4 6 2" xfId="23108" xr:uid="{B64B6381-EEF2-430F-8FF8-455F65AEAD94}"/>
    <cellStyle name="Normal 4 4 7" xfId="23109" xr:uid="{76BA0F2A-87B0-4183-95C1-5AFCCFB1D5B3}"/>
    <cellStyle name="Normal 4 4 7 2" xfId="23110" xr:uid="{B07F11A5-F812-477D-AFAB-2C56CFC21A40}"/>
    <cellStyle name="Normal 4 4 8" xfId="23111" xr:uid="{6C09C9AE-C722-45FE-BFFB-4E1C1257CD7D}"/>
    <cellStyle name="Normal 4 4 9" xfId="23052" xr:uid="{2C7D586D-DA5F-4525-92E9-2926040A6401}"/>
    <cellStyle name="Normal 4 5" xfId="2721" xr:uid="{00000000-0005-0000-0000-000005100000}"/>
    <cellStyle name="Normal 4 5 10" xfId="35887" xr:uid="{811C5391-8C6F-4BF1-9734-1CE36D189A8D}"/>
    <cellStyle name="Normal 4 5 2" xfId="2722" xr:uid="{00000000-0005-0000-0000-000006100000}"/>
    <cellStyle name="Normal 4 5 2 2" xfId="23114" xr:uid="{3F036F65-F5DD-481C-AAE0-16DF35ACEC35}"/>
    <cellStyle name="Normal 4 5 2 2 2" xfId="23115" xr:uid="{CC4265CA-ECB4-40FC-A5F1-CC0FFA019648}"/>
    <cellStyle name="Normal 4 5 2 2 2 2" xfId="23116" xr:uid="{303DBBDB-E247-4CD0-BC06-BD0F81A35F42}"/>
    <cellStyle name="Normal 4 5 2 2 3" xfId="23117" xr:uid="{B24E9438-0282-461E-B553-70D4048B407B}"/>
    <cellStyle name="Normal 4 5 2 3" xfId="23118" xr:uid="{595DCFCF-F683-41F2-887C-4698CA795BFD}"/>
    <cellStyle name="Normal 4 5 2 3 2" xfId="23119" xr:uid="{92F5069B-A7D2-4FB0-AD52-81E04164749B}"/>
    <cellStyle name="Normal 4 5 2 4" xfId="23120" xr:uid="{D68DFDC8-606A-4473-B388-4C626DB600E8}"/>
    <cellStyle name="Normal 4 5 2 4 2" xfId="23121" xr:uid="{208D1165-24E0-4B5D-9E24-BA64EAF8C75F}"/>
    <cellStyle name="Normal 4 5 2 5" xfId="23122" xr:uid="{09558CE2-3A0F-448C-827D-43293C340529}"/>
    <cellStyle name="Normal 4 5 2 6" xfId="23113" xr:uid="{F9A7F4CD-BB7B-4AC0-A724-F7425DAC9E47}"/>
    <cellStyle name="Normal 4 5 2 7" xfId="34546" xr:uid="{55BC6138-67A9-4BCD-A5D9-FB47B6CBC28D}"/>
    <cellStyle name="Normal 4 5 2 8" xfId="36264" xr:uid="{3EEB59E5-626C-4528-80C3-C27A0ABEE872}"/>
    <cellStyle name="Normal 4 5 3" xfId="2723" xr:uid="{00000000-0005-0000-0000-000007100000}"/>
    <cellStyle name="Normal 4 5 3 2" xfId="23124" xr:uid="{3981FE62-6BB0-4038-A2F9-875683C3CD54}"/>
    <cellStyle name="Normal 4 5 3 2 2" xfId="23125" xr:uid="{772B13CA-85E8-494B-8481-BF9BDB3A72D9}"/>
    <cellStyle name="Normal 4 5 3 2 2 2" xfId="23126" xr:uid="{9974CB7C-E9B0-4E7C-9886-A46DCB693812}"/>
    <cellStyle name="Normal 4 5 3 2 3" xfId="23127" xr:uid="{A2FCD309-8406-4ED7-BB4E-A9766DA19188}"/>
    <cellStyle name="Normal 4 5 3 3" xfId="23128" xr:uid="{6158FB8A-2D17-4DBF-93F6-BD4C8C773657}"/>
    <cellStyle name="Normal 4 5 3 3 2" xfId="23129" xr:uid="{03D0AC97-F781-4F6B-BAC2-A026ACDDE0D4}"/>
    <cellStyle name="Normal 4 5 3 4" xfId="23130" xr:uid="{71D5C417-E662-48BD-9753-E8F0AA6B8873}"/>
    <cellStyle name="Normal 4 5 3 4 2" xfId="23131" xr:uid="{7C987DD0-B6C4-4483-AE52-9F84BDF304C9}"/>
    <cellStyle name="Normal 4 5 3 5" xfId="23132" xr:uid="{0AA71ECB-5459-40C6-AEF7-CF751B5EEE8B}"/>
    <cellStyle name="Normal 4 5 3 6" xfId="23123" xr:uid="{5F312432-F931-47B5-BDF5-05C925FB78EF}"/>
    <cellStyle name="Normal 4 5 3 7" xfId="34547" xr:uid="{EED05769-108C-491A-B04D-D3B922D381C6}"/>
    <cellStyle name="Normal 4 5 3 8" xfId="36556" xr:uid="{1B5A51B1-CC15-4901-B1AA-B269C818CD2B}"/>
    <cellStyle name="Normal 4 5 4" xfId="23133" xr:uid="{0E91A648-955B-42FE-80F0-FCE0F0336638}"/>
    <cellStyle name="Normal 4 5 4 2" xfId="23134" xr:uid="{91AAF857-D795-4CC5-ABFA-7AE3B418E0F7}"/>
    <cellStyle name="Normal 4 5 4 2 2" xfId="23135" xr:uid="{537DC27D-3668-4AE5-833E-C496CF0AB0AC}"/>
    <cellStyle name="Normal 4 5 4 3" xfId="23136" xr:uid="{98EFE2FB-002E-4CC3-B08D-6AEDDC445052}"/>
    <cellStyle name="Normal 4 5 5" xfId="23137" xr:uid="{39CE5193-BD06-4DDA-A2C4-9AE405508214}"/>
    <cellStyle name="Normal 4 5 5 2" xfId="23138" xr:uid="{52B26E87-C867-4E22-9713-DC733036FFDA}"/>
    <cellStyle name="Normal 4 5 6" xfId="23139" xr:uid="{F61E4C28-923A-4C53-AA5E-2FA1167E8691}"/>
    <cellStyle name="Normal 4 5 6 2" xfId="23140" xr:uid="{07888B41-7294-4AF0-8EA3-9D32A10C4449}"/>
    <cellStyle name="Normal 4 5 7" xfId="23141" xr:uid="{30970F25-E848-44E3-8AB8-59413B6918CF}"/>
    <cellStyle name="Normal 4 5 8" xfId="23112" xr:uid="{BDFE50D5-9850-48C7-BA3B-069760356947}"/>
    <cellStyle name="Normal 4 5 9" xfId="34545" xr:uid="{45D30B7B-234B-4C7A-83B4-38DAEB5484D7}"/>
    <cellStyle name="Normal 4 6" xfId="2724" xr:uid="{00000000-0005-0000-0000-000008100000}"/>
    <cellStyle name="Normal 4 6 10" xfId="35888" xr:uid="{AD6E3EB8-B4DF-48E8-8C4E-A2CB6B1FA8AD}"/>
    <cellStyle name="Normal 4 6 2" xfId="2725" xr:uid="{00000000-0005-0000-0000-000009100000}"/>
    <cellStyle name="Normal 4 6 2 2" xfId="23144" xr:uid="{2753498E-5547-4371-A79E-EC82C2A22DFE}"/>
    <cellStyle name="Normal 4 6 2 2 2" xfId="23145" xr:uid="{6358C912-2A82-448F-9F06-05CC4873E119}"/>
    <cellStyle name="Normal 4 6 2 2 2 2" xfId="23146" xr:uid="{BCA04EAE-BD80-4159-810D-A2E23B03A779}"/>
    <cellStyle name="Normal 4 6 2 2 3" xfId="23147" xr:uid="{11C0E6DB-A813-440F-8841-135800BB0ECA}"/>
    <cellStyle name="Normal 4 6 2 3" xfId="23148" xr:uid="{B09781F2-F1A9-4267-815A-AEB8792F093A}"/>
    <cellStyle name="Normal 4 6 2 3 2" xfId="23149" xr:uid="{026DC400-3E68-4D84-97CC-564DB21B24A5}"/>
    <cellStyle name="Normal 4 6 2 4" xfId="23150" xr:uid="{8D702E2E-F490-40CD-B96B-6C365F7DE524}"/>
    <cellStyle name="Normal 4 6 2 4 2" xfId="23151" xr:uid="{97BD7244-DB6C-4D6C-8DCF-6D3D2E80F4CF}"/>
    <cellStyle name="Normal 4 6 2 5" xfId="23152" xr:uid="{9D2E8F8B-15AC-4BA6-BC35-B5BD04F4F11D}"/>
    <cellStyle name="Normal 4 6 2 6" xfId="23143" xr:uid="{AF4ED939-4DF6-4827-9863-B8C891E8BF6D}"/>
    <cellStyle name="Normal 4 6 2 7" xfId="34549" xr:uid="{E373D9D4-A94B-4214-BE72-9C3183F839E7}"/>
    <cellStyle name="Normal 4 6 2 8" xfId="36265" xr:uid="{F94824EB-3B03-4129-BFAF-DFF3D23317B5}"/>
    <cellStyle name="Normal 4 6 3" xfId="2726" xr:uid="{00000000-0005-0000-0000-00000A100000}"/>
    <cellStyle name="Normal 4 6 3 2" xfId="23154" xr:uid="{8610819C-0283-4531-A624-A2BC0EE66EE2}"/>
    <cellStyle name="Normal 4 6 3 2 2" xfId="23155" xr:uid="{9F76B747-4F0F-4AED-B254-12E8C3470202}"/>
    <cellStyle name="Normal 4 6 3 2 2 2" xfId="23156" xr:uid="{98F51CBB-6FD2-4A67-B8CB-8F61832196AE}"/>
    <cellStyle name="Normal 4 6 3 2 3" xfId="23157" xr:uid="{E0A6A5A5-4EEF-447E-863A-356BC2352268}"/>
    <cellStyle name="Normal 4 6 3 3" xfId="23158" xr:uid="{60CE130D-5986-4FFF-8451-EB0A58224CC7}"/>
    <cellStyle name="Normal 4 6 3 3 2" xfId="23159" xr:uid="{52927877-F57C-4936-BB33-ABF85FCA0528}"/>
    <cellStyle name="Normal 4 6 3 4" xfId="23160" xr:uid="{7F7C6D75-A685-42A5-A909-04B82AC76CB9}"/>
    <cellStyle name="Normal 4 6 3 4 2" xfId="23161" xr:uid="{A14788C8-EEBA-4EC7-8B47-E1771CBFBFDF}"/>
    <cellStyle name="Normal 4 6 3 5" xfId="23162" xr:uid="{C37099A0-F03B-4F70-8B8F-CD9B0163734E}"/>
    <cellStyle name="Normal 4 6 3 6" xfId="23153" xr:uid="{AC2D6842-DABC-43B1-A8A8-A51E2BECD989}"/>
    <cellStyle name="Normal 4 6 3 7" xfId="34550" xr:uid="{63D9AC51-1C87-4DC6-B189-301F76F6CAE2}"/>
    <cellStyle name="Normal 4 6 3 8" xfId="36557" xr:uid="{56D41491-EE52-4E34-9CBB-07A048C2C1B6}"/>
    <cellStyle name="Normal 4 6 4" xfId="23163" xr:uid="{98711B0B-3A76-4EF2-B156-91D7E17B9DA7}"/>
    <cellStyle name="Normal 4 6 4 2" xfId="23164" xr:uid="{738A2D2B-7213-4EEA-9731-6A7D31481179}"/>
    <cellStyle name="Normal 4 6 4 2 2" xfId="23165" xr:uid="{681A7BBA-A100-4E7E-B0D8-056C228CCD9B}"/>
    <cellStyle name="Normal 4 6 4 3" xfId="23166" xr:uid="{B1482F6E-3AB7-4966-B2B4-8E16A0DC2754}"/>
    <cellStyle name="Normal 4 6 5" xfId="23167" xr:uid="{4AEF6372-F3FD-4F80-BF2B-8636083DFDF5}"/>
    <cellStyle name="Normal 4 6 5 2" xfId="23168" xr:uid="{576B885C-9492-4257-BB40-7C5921E3002C}"/>
    <cellStyle name="Normal 4 6 6" xfId="23169" xr:uid="{F1A23B3F-CA10-4258-A54B-7B055F622BD8}"/>
    <cellStyle name="Normal 4 6 6 2" xfId="23170" xr:uid="{0A7BF51D-3019-4F6A-B4DC-679DA9F16EE3}"/>
    <cellStyle name="Normal 4 6 7" xfId="23171" xr:uid="{FF4F7968-6534-4776-BC0A-72CA34A310A7}"/>
    <cellStyle name="Normal 4 6 8" xfId="23142" xr:uid="{AFCD5F3C-58D8-4737-929E-AD9E877E9122}"/>
    <cellStyle name="Normal 4 6 9" xfId="34548" xr:uid="{353BDFBB-9A8C-4C6B-841E-872CA897C014}"/>
    <cellStyle name="Normal 4 7" xfId="22929" xr:uid="{409C43F8-7476-4681-85A1-86832838DAE5}"/>
    <cellStyle name="Normal 5" xfId="2727" xr:uid="{00000000-0005-0000-0000-00000B100000}"/>
    <cellStyle name="Normal 5 2" xfId="2728" xr:uid="{00000000-0005-0000-0000-00000C100000}"/>
    <cellStyle name="Normal 5 2 2" xfId="2729" xr:uid="{00000000-0005-0000-0000-00000D100000}"/>
    <cellStyle name="Normal 5 2 2 2" xfId="2730" xr:uid="{00000000-0005-0000-0000-00000E100000}"/>
    <cellStyle name="Normal 5 2 2 2 2" xfId="23175" xr:uid="{BE78CD49-04B3-4932-9CDD-D48B4025FA05}"/>
    <cellStyle name="Normal 5 2 2 3" xfId="2731" xr:uid="{00000000-0005-0000-0000-00000F100000}"/>
    <cellStyle name="Normal 5 2 2 3 2" xfId="23176" xr:uid="{F637BE01-7AC7-44E6-8666-9FED50B0D99A}"/>
    <cellStyle name="Normal 5 2 2 4" xfId="23174" xr:uid="{A65A8EF4-2E29-4F1B-87C2-F213D66F67F8}"/>
    <cellStyle name="Normal 5 2 3" xfId="2732" xr:uid="{00000000-0005-0000-0000-000010100000}"/>
    <cellStyle name="Normal 5 2 3 2" xfId="23177" xr:uid="{9B01FB62-98A8-4766-814F-F7FF0D3F7CF2}"/>
    <cellStyle name="Normal 5 2 4" xfId="23173" xr:uid="{1A6B20E3-0ED0-48FA-BD94-0AB58251F10F}"/>
    <cellStyle name="Normal 5 3" xfId="2733" xr:uid="{00000000-0005-0000-0000-000011100000}"/>
    <cellStyle name="Normal 5 3 2" xfId="23178" xr:uid="{56A5C745-F627-4D7A-83FE-2D85E576AB89}"/>
    <cellStyle name="Normal 5 4" xfId="2734" xr:uid="{00000000-0005-0000-0000-000012100000}"/>
    <cellStyle name="Normal 5 4 2" xfId="23179" xr:uid="{D9A8D671-4299-47C2-8572-8B34BD2200C5}"/>
    <cellStyle name="Normal 5 5" xfId="23172" xr:uid="{10A94FFA-ECD5-452B-8F14-3E4A7E6EC362}"/>
    <cellStyle name="Normal 6" xfId="2735" xr:uid="{00000000-0005-0000-0000-000013100000}"/>
    <cellStyle name="Normal 6 2" xfId="2736" xr:uid="{00000000-0005-0000-0000-000014100000}"/>
    <cellStyle name="Normal 6 2 2" xfId="2737" xr:uid="{00000000-0005-0000-0000-000015100000}"/>
    <cellStyle name="Normal 6 2 2 2" xfId="23182" xr:uid="{A18EB31C-94E4-4A71-9851-04D8014D0AEB}"/>
    <cellStyle name="Normal 6 2 3" xfId="2738" xr:uid="{00000000-0005-0000-0000-000016100000}"/>
    <cellStyle name="Normal 6 2 3 2" xfId="2739" xr:uid="{00000000-0005-0000-0000-000017100000}"/>
    <cellStyle name="Normal 6 2 3 2 2" xfId="23184" xr:uid="{F2436A58-AF21-46AF-97C3-04D7C330AF05}"/>
    <cellStyle name="Normal 6 2 3 3" xfId="23185" xr:uid="{05385AF3-AA3C-4CBF-8713-DE6F3ED6ED1B}"/>
    <cellStyle name="Normal 6 2 3 4" xfId="23183" xr:uid="{3B83CF03-698A-41DD-8246-E581F99D4418}"/>
    <cellStyle name="Normal 6 2 4" xfId="23186" xr:uid="{698C8E7B-E17E-4593-9817-15AE310D5338}"/>
    <cellStyle name="Normal 6 2 5" xfId="23181" xr:uid="{D73E9481-9E13-4C06-9FC2-1FBF95B919AB}"/>
    <cellStyle name="Normal 6 3" xfId="2740" xr:uid="{00000000-0005-0000-0000-000018100000}"/>
    <cellStyle name="Normal 6 3 2" xfId="23187" xr:uid="{E2802FD7-3B04-4DA4-AEBA-BAF5FF0A5F1A}"/>
    <cellStyle name="Normal 6 4" xfId="2741" xr:uid="{00000000-0005-0000-0000-000019100000}"/>
    <cellStyle name="Normal 6 4 2" xfId="23188" xr:uid="{B95599A0-C6C1-474E-A959-21A9F98BDD8F}"/>
    <cellStyle name="Normal 6 5" xfId="2742" xr:uid="{00000000-0005-0000-0000-00001A100000}"/>
    <cellStyle name="Normal 6 5 2" xfId="23189" xr:uid="{9B616523-A022-4389-B47F-EABA0DA1DB1F}"/>
    <cellStyle name="Normal 6 6" xfId="23180" xr:uid="{2F653F77-A2DF-413C-963B-08E39F59F413}"/>
    <cellStyle name="Normal 7" xfId="2743" xr:uid="{00000000-0005-0000-0000-00001B100000}"/>
    <cellStyle name="Normal 7 2" xfId="2744" xr:uid="{00000000-0005-0000-0000-00001C100000}"/>
    <cellStyle name="Normal 7 2 2" xfId="2745" xr:uid="{00000000-0005-0000-0000-00001D100000}"/>
    <cellStyle name="Normal 7 2 2 2" xfId="23192" xr:uid="{4A08EE8B-6D35-4E2F-9E99-479C85E2388E}"/>
    <cellStyle name="Normal 7 2 3" xfId="23191" xr:uid="{56F3A3B2-74AF-44CB-9B34-E1B1EA0EC4F8}"/>
    <cellStyle name="Normal 7 3" xfId="2746" xr:uid="{00000000-0005-0000-0000-00001E100000}"/>
    <cellStyle name="Normal 7 3 2" xfId="23193" xr:uid="{840F2EC1-4B4D-4C4A-99F7-52C9A4BB40A8}"/>
    <cellStyle name="Normal 7 4" xfId="2747" xr:uid="{00000000-0005-0000-0000-00001F100000}"/>
    <cellStyle name="Normal 7 4 2" xfId="23194" xr:uid="{4C7FCD7F-281F-445D-956E-0B156DE33F2A}"/>
    <cellStyle name="Normal 7 5" xfId="23190" xr:uid="{6477ABBE-F976-4C24-8D7F-BD49CCF425C1}"/>
    <cellStyle name="Normal 8" xfId="2748" xr:uid="{00000000-0005-0000-0000-000020100000}"/>
    <cellStyle name="Normal 8 2" xfId="23195" xr:uid="{18DF105B-7FE5-419F-B98B-5F18601B5E67}"/>
    <cellStyle name="Normal 9" xfId="2749" xr:uid="{00000000-0005-0000-0000-000021100000}"/>
    <cellStyle name="Normal_DomzaleSrS_Popisi_zunanja ureditev" xfId="2750" xr:uid="{00000000-0005-0000-0000-000022100000}"/>
    <cellStyle name="normal1" xfId="2751" xr:uid="{00000000-0005-0000-0000-000023100000}"/>
    <cellStyle name="normal1 2" xfId="2752" xr:uid="{00000000-0005-0000-0000-000024100000}"/>
    <cellStyle name="normal1 2 2" xfId="2753" xr:uid="{00000000-0005-0000-0000-000025100000}"/>
    <cellStyle name="normal1 2 2 2" xfId="23198" xr:uid="{25246A17-DC9B-4B65-B3AE-11F29ED17601}"/>
    <cellStyle name="normal1 2 3" xfId="2754" xr:uid="{00000000-0005-0000-0000-000026100000}"/>
    <cellStyle name="normal1 2 3 2" xfId="23199" xr:uid="{C22ECF95-DE86-4643-A42D-BB4DB6EB54B6}"/>
    <cellStyle name="normal1 2 4" xfId="23197" xr:uid="{77A4DD85-46CC-4CB4-8538-A41E2DCF51C2}"/>
    <cellStyle name="normal1 3" xfId="2755" xr:uid="{00000000-0005-0000-0000-000027100000}"/>
    <cellStyle name="normal1 3 2" xfId="23200" xr:uid="{D877CA22-B21A-4ADB-BE95-19819B0099FD}"/>
    <cellStyle name="normal1 4" xfId="2756" xr:uid="{00000000-0005-0000-0000-000028100000}"/>
    <cellStyle name="normal1 4 2" xfId="23201" xr:uid="{8C761F2E-18CB-4CA0-A71C-0E98EA83FB1E}"/>
    <cellStyle name="normal1 5" xfId="23196" xr:uid="{F4308E2B-3761-4606-A114-6A11E028A324}"/>
    <cellStyle name="Normale_CCTV Price List Jan-Jun 2005" xfId="2757" xr:uid="{00000000-0005-0000-0000-000029100000}"/>
    <cellStyle name="Odstotek 2" xfId="2758" xr:uid="{00000000-0005-0000-0000-00002A100000}"/>
    <cellStyle name="Odstotek 2 2" xfId="2759" xr:uid="{00000000-0005-0000-0000-00002B100000}"/>
    <cellStyle name="Odstotek 2 2 2" xfId="23203" xr:uid="{96FA32BB-9421-4218-B8FF-D873E0771D1E}"/>
    <cellStyle name="Odstotek 2 3" xfId="2760" xr:uid="{00000000-0005-0000-0000-00002C100000}"/>
    <cellStyle name="Odstotek 2 3 2" xfId="23204" xr:uid="{D78EA1C7-FD3F-453F-8394-FA1C6C621543}"/>
    <cellStyle name="Odstotek 2 4" xfId="2761" xr:uid="{00000000-0005-0000-0000-00002D100000}"/>
    <cellStyle name="Odstotek 2 4 2" xfId="23205" xr:uid="{8CC440EA-9CC2-4198-8F1A-D4646A880168}"/>
    <cellStyle name="Odstotek 2 5" xfId="2762" xr:uid="{00000000-0005-0000-0000-00002E100000}"/>
    <cellStyle name="Odstotek 2 5 2" xfId="2763" xr:uid="{00000000-0005-0000-0000-00002F100000}"/>
    <cellStyle name="Odstotek 2 5 2 2" xfId="23207" xr:uid="{1BAEAEA4-5B5C-4F0D-B926-B8EC035B2371}"/>
    <cellStyle name="Odstotek 2 5 3" xfId="2764" xr:uid="{00000000-0005-0000-0000-000030100000}"/>
    <cellStyle name="Odstotek 2 5 3 2" xfId="23208" xr:uid="{880BAE18-CD05-475F-803E-E0E6B3AFC420}"/>
    <cellStyle name="Odstotek 2 5 4" xfId="23206" xr:uid="{3DD90DEC-E65A-43DE-A7A1-246B08AE965D}"/>
    <cellStyle name="Odstotek 2 6" xfId="2765" xr:uid="{00000000-0005-0000-0000-000031100000}"/>
    <cellStyle name="Odstotek 2 6 2" xfId="23210" xr:uid="{F186813B-35D1-4D49-A3AF-A2202C106FCA}"/>
    <cellStyle name="Odstotek 2 6 3" xfId="23211" xr:uid="{AF2A1D5D-28BD-4160-90F2-DEA8F900739B}"/>
    <cellStyle name="Odstotek 2 6 4" xfId="23209" xr:uid="{07C74DD3-AB71-430E-A2FB-5CDA791D51F5}"/>
    <cellStyle name="Odstotek 2 7" xfId="23202" xr:uid="{6FD357E8-0844-4AED-A5DB-54385CA96963}"/>
    <cellStyle name="Odstotek 3" xfId="2766" xr:uid="{00000000-0005-0000-0000-000032100000}"/>
    <cellStyle name="Odstotek 3 2" xfId="2767" xr:uid="{00000000-0005-0000-0000-000033100000}"/>
    <cellStyle name="Odstotek 3 2 2" xfId="23213" xr:uid="{B181444E-BC77-48D9-8999-0E9991C40C09}"/>
    <cellStyle name="Odstotek 3 3" xfId="23212" xr:uid="{E8DA9C9E-3739-47CD-B498-5FA55A2C238F}"/>
    <cellStyle name="Odstotek 4" xfId="2768" xr:uid="{00000000-0005-0000-0000-000034100000}"/>
    <cellStyle name="Odstotek 4 2" xfId="2769" xr:uid="{00000000-0005-0000-0000-000035100000}"/>
    <cellStyle name="Odstotek 4 2 2" xfId="23215" xr:uid="{FE438072-B25D-4F71-A6FD-29C92ED5198C}"/>
    <cellStyle name="Odstotek 4 3" xfId="23214" xr:uid="{45E25035-0EFE-4253-9D6E-055C4B8C28DF}"/>
    <cellStyle name="Odstotek 5" xfId="2770" xr:uid="{00000000-0005-0000-0000-000036100000}"/>
    <cellStyle name="Odstotek 5 2" xfId="23216" xr:uid="{34F0A60F-2826-4788-A96F-5E55082E9494}"/>
    <cellStyle name="Opomba 2" xfId="2771" xr:uid="{00000000-0005-0000-0000-000037100000}"/>
    <cellStyle name="Opomba 2 10" xfId="23218" xr:uid="{D8B398E1-5DE5-4764-8373-26EACDB6A49C}"/>
    <cellStyle name="Opomba 2 11" xfId="23217" xr:uid="{57F1A587-458B-4200-8C93-6D230C69BCFB}"/>
    <cellStyle name="Opomba 2 12" xfId="36659" xr:uid="{225D79F2-5A43-4F65-AAC8-E8BE3D15EFBF}"/>
    <cellStyle name="Opomba 2 2" xfId="2772" xr:uid="{00000000-0005-0000-0000-000038100000}"/>
    <cellStyle name="Opomba 2 2 2" xfId="2773" xr:uid="{00000000-0005-0000-0000-000039100000}"/>
    <cellStyle name="Opomba 2 2 2 2" xfId="2774" xr:uid="{00000000-0005-0000-0000-00003A100000}"/>
    <cellStyle name="Opomba 2 2 2 2 2" xfId="23222" xr:uid="{D2897E2B-6BED-4B39-9035-7738D1F6550A}"/>
    <cellStyle name="Opomba 2 2 2 2 2 2" xfId="23223" xr:uid="{FACD9283-C453-4093-8942-9A66CC2EA4A6}"/>
    <cellStyle name="Opomba 2 2 2 2 3" xfId="23224" xr:uid="{8E8AE5BA-75B4-43FF-AC9F-317E03EC5433}"/>
    <cellStyle name="Opomba 2 2 2 2 4" xfId="23221" xr:uid="{BFE7D793-FC04-4C69-9A8F-2193E6BE4CFC}"/>
    <cellStyle name="Opomba 2 2 2 3" xfId="2775" xr:uid="{00000000-0005-0000-0000-00003B100000}"/>
    <cellStyle name="Opomba 2 2 2 3 2" xfId="2776" xr:uid="{00000000-0005-0000-0000-00003C100000}"/>
    <cellStyle name="Opomba 2 2 2 3 2 2" xfId="23227" xr:uid="{F4FC6931-AEFA-4481-B045-0452BAA20CB3}"/>
    <cellStyle name="Opomba 2 2 2 3 2 2 2" xfId="23228" xr:uid="{673A92AB-25CE-4A47-8A5D-7C5D6D7EE90F}"/>
    <cellStyle name="Opomba 2 2 2 3 2 3" xfId="23229" xr:uid="{A0B44D16-8BD0-4486-B78A-6BBE1546C45A}"/>
    <cellStyle name="Opomba 2 2 2 3 2 4" xfId="23226" xr:uid="{D11F1963-4CAC-4EBB-8910-A8453A849B1B}"/>
    <cellStyle name="Opomba 2 2 2 3 3" xfId="2777" xr:uid="{00000000-0005-0000-0000-00003D100000}"/>
    <cellStyle name="Opomba 2 2 2 3 3 2" xfId="23231" xr:uid="{112AF1CD-A0DD-4CA9-BCE2-FAA9334E9F2F}"/>
    <cellStyle name="Opomba 2 2 2 3 3 2 2" xfId="23232" xr:uid="{C6823CD6-E985-40C2-87E4-719D9BEF8130}"/>
    <cellStyle name="Opomba 2 2 2 3 3 3" xfId="23233" xr:uid="{114E38B7-7518-4F5F-A878-C2B348B9C9AD}"/>
    <cellStyle name="Opomba 2 2 2 3 3 4" xfId="23230" xr:uid="{40AC1F57-E102-4CAB-B79E-2875FB06DF57}"/>
    <cellStyle name="Opomba 2 2 2 3 4" xfId="23234" xr:uid="{850C2316-7EF5-4470-A75C-A861F80080A1}"/>
    <cellStyle name="Opomba 2 2 2 3 4 2" xfId="23235" xr:uid="{83856267-50CC-450D-99F1-0B792C6AAAD4}"/>
    <cellStyle name="Opomba 2 2 2 3 5" xfId="23236" xr:uid="{68C23088-927E-487C-9D35-875CDFDFA7A3}"/>
    <cellStyle name="Opomba 2 2 2 3 6" xfId="23225" xr:uid="{95FCBF43-3090-466C-921D-510C2D46AA26}"/>
    <cellStyle name="Opomba 2 2 2 4" xfId="2778" xr:uid="{00000000-0005-0000-0000-00003E100000}"/>
    <cellStyle name="Opomba 2 2 2 4 2" xfId="23238" xr:uid="{26390E9D-847A-43E4-9717-B160C330E3BE}"/>
    <cellStyle name="Opomba 2 2 2 4 2 2" xfId="23239" xr:uid="{C14C898A-3866-440E-92AE-25B95BE9A212}"/>
    <cellStyle name="Opomba 2 2 2 4 3" xfId="23240" xr:uid="{44BDEAEE-108E-47EB-A885-68199F399E31}"/>
    <cellStyle name="Opomba 2 2 2 4 4" xfId="23237" xr:uid="{D430D2CE-C017-4229-A226-65B650740B57}"/>
    <cellStyle name="Opomba 2 2 2 5" xfId="23241" xr:uid="{214C07DB-BE88-41E8-82F2-983B907F945D}"/>
    <cellStyle name="Opomba 2 2 2 5 2" xfId="23242" xr:uid="{DDA4FD88-7AA0-47F2-A7B5-9F5F0668EF09}"/>
    <cellStyle name="Opomba 2 2 2 6" xfId="23243" xr:uid="{D8EC6432-3956-446E-93CD-6B62338E9C54}"/>
    <cellStyle name="Opomba 2 2 2 7" xfId="23220" xr:uid="{3DF72EA4-5F1E-492E-9A7F-E20ADE15B7A0}"/>
    <cellStyle name="Opomba 2 2 3" xfId="2779" xr:uid="{00000000-0005-0000-0000-00003F100000}"/>
    <cellStyle name="Opomba 2 2 3 2" xfId="2780" xr:uid="{00000000-0005-0000-0000-000040100000}"/>
    <cellStyle name="Opomba 2 2 3 2 2" xfId="2781" xr:uid="{00000000-0005-0000-0000-000041100000}"/>
    <cellStyle name="Opomba 2 2 3 2 2 2" xfId="23247" xr:uid="{F424D17D-0193-4D1F-9761-F009BA6438C8}"/>
    <cellStyle name="Opomba 2 2 3 2 2 2 2" xfId="23248" xr:uid="{6A1BEF08-02DD-48A6-A693-2F6063DE07FE}"/>
    <cellStyle name="Opomba 2 2 3 2 2 3" xfId="23249" xr:uid="{ACD14AAC-D1D5-446F-8608-4C405EF2A7EC}"/>
    <cellStyle name="Opomba 2 2 3 2 2 4" xfId="23246" xr:uid="{DEEE57FE-A1FE-4B33-B6D3-E32A75C69645}"/>
    <cellStyle name="Opomba 2 2 3 2 3" xfId="2782" xr:uid="{00000000-0005-0000-0000-000042100000}"/>
    <cellStyle name="Opomba 2 2 3 2 3 2" xfId="23251" xr:uid="{D720AA4D-77E2-4E96-9FFD-61878613EB94}"/>
    <cellStyle name="Opomba 2 2 3 2 3 2 2" xfId="23252" xr:uid="{CFE8A332-A65A-4B39-8185-52D1F593E767}"/>
    <cellStyle name="Opomba 2 2 3 2 3 3" xfId="23253" xr:uid="{EB07C49B-6EB1-4B4A-9A34-2EDF0307B8D2}"/>
    <cellStyle name="Opomba 2 2 3 2 3 4" xfId="23250" xr:uid="{E0F8876D-53BF-4135-92D4-2438726ECD77}"/>
    <cellStyle name="Opomba 2 2 3 2 4" xfId="23254" xr:uid="{A93B0A03-1674-431A-88B9-DD93F56184ED}"/>
    <cellStyle name="Opomba 2 2 3 2 4 2" xfId="23255" xr:uid="{A5705EC3-AD1D-403F-9B69-9BF57FB456FF}"/>
    <cellStyle name="Opomba 2 2 3 2 5" xfId="23256" xr:uid="{DF4CD0C7-56B6-42A6-9604-3E65F465E9E1}"/>
    <cellStyle name="Opomba 2 2 3 2 6" xfId="23245" xr:uid="{B41B8447-C7BC-4CC6-AC09-5DEBD67000E9}"/>
    <cellStyle name="Opomba 2 2 3 3" xfId="23257" xr:uid="{F2DA27E8-EDA7-4E96-AB68-1FBC154C615D}"/>
    <cellStyle name="Opomba 2 2 3 3 2" xfId="23258" xr:uid="{8005A90A-7F42-4F79-A88F-DD15344311B8}"/>
    <cellStyle name="Opomba 2 2 3 4" xfId="23259" xr:uid="{2D2CFB23-1E09-4842-9569-7DDDC3B983E9}"/>
    <cellStyle name="Opomba 2 2 3 5" xfId="23244" xr:uid="{ED7F8708-9ECC-438D-8F7B-5A35AA49650D}"/>
    <cellStyle name="Opomba 2 2 4" xfId="2783" xr:uid="{00000000-0005-0000-0000-000043100000}"/>
    <cellStyle name="Opomba 2 2 4 2" xfId="2784" xr:uid="{00000000-0005-0000-0000-000044100000}"/>
    <cellStyle name="Opomba 2 2 4 2 2" xfId="2785" xr:uid="{00000000-0005-0000-0000-000045100000}"/>
    <cellStyle name="Opomba 2 2 4 2 2 2" xfId="23263" xr:uid="{4E6A4F5D-20B0-4141-ACF2-0613CC557CDB}"/>
    <cellStyle name="Opomba 2 2 4 2 2 2 2" xfId="23264" xr:uid="{77577DE5-5A57-4144-B23A-19D341053B96}"/>
    <cellStyle name="Opomba 2 2 4 2 2 3" xfId="23265" xr:uid="{EBA5BAA3-81E3-41AE-A942-4C2FAF314975}"/>
    <cellStyle name="Opomba 2 2 4 2 2 4" xfId="23262" xr:uid="{28D1A59C-25A7-45BC-A9F1-5966107D9A52}"/>
    <cellStyle name="Opomba 2 2 4 2 3" xfId="2786" xr:uid="{00000000-0005-0000-0000-000046100000}"/>
    <cellStyle name="Opomba 2 2 4 2 3 2" xfId="23267" xr:uid="{E2678974-EE73-4DE5-8D85-06148E2E2BE9}"/>
    <cellStyle name="Opomba 2 2 4 2 3 2 2" xfId="23268" xr:uid="{078D14F8-62FC-41DF-98F8-17B8DB50E7C7}"/>
    <cellStyle name="Opomba 2 2 4 2 3 3" xfId="23269" xr:uid="{D24FB2D3-00AF-4478-8868-878697B9904C}"/>
    <cellStyle name="Opomba 2 2 4 2 3 4" xfId="23266" xr:uid="{655A2558-F575-4E78-AB8A-28A85A765D2B}"/>
    <cellStyle name="Opomba 2 2 4 2 4" xfId="23270" xr:uid="{70E64948-957D-45A4-83BE-2F531C714B23}"/>
    <cellStyle name="Opomba 2 2 4 2 4 2" xfId="23271" xr:uid="{3E037BD6-B704-4E63-81E8-267255CD63E0}"/>
    <cellStyle name="Opomba 2 2 4 2 5" xfId="23272" xr:uid="{24FCF749-5C87-4402-943F-A87CDA953303}"/>
    <cellStyle name="Opomba 2 2 4 2 6" xfId="23261" xr:uid="{B71077CF-F635-4FB7-83EC-399A5C1A8BA5}"/>
    <cellStyle name="Opomba 2 2 4 3" xfId="23273" xr:uid="{9F1A838C-2E2F-49AB-8A94-45F78656A1D0}"/>
    <cellStyle name="Opomba 2 2 4 3 2" xfId="23274" xr:uid="{00660160-9E4E-416C-8765-813CAA355A0F}"/>
    <cellStyle name="Opomba 2 2 4 4" xfId="23275" xr:uid="{2C1E708D-2283-445A-8963-EB1631370A10}"/>
    <cellStyle name="Opomba 2 2 4 5" xfId="23260" xr:uid="{087B5FBA-8C86-4E32-A3ED-4E85F10F5974}"/>
    <cellStyle name="Opomba 2 2 5" xfId="2787" xr:uid="{00000000-0005-0000-0000-000047100000}"/>
    <cellStyle name="Opomba 2 2 5 2" xfId="2788" xr:uid="{00000000-0005-0000-0000-000048100000}"/>
    <cellStyle name="Opomba 2 2 5 2 2" xfId="23278" xr:uid="{3737F15D-A173-4B96-BC8B-CC87B5EEDDE1}"/>
    <cellStyle name="Opomba 2 2 5 2 2 2" xfId="23279" xr:uid="{67A76A1D-619E-47A0-80BA-EE3C80DED8D3}"/>
    <cellStyle name="Opomba 2 2 5 2 3" xfId="23280" xr:uid="{AAB81E4E-9D93-4E32-8BCA-D16FFB0B1E48}"/>
    <cellStyle name="Opomba 2 2 5 2 4" xfId="23277" xr:uid="{D93BD7FB-78A2-45E8-B2D0-2A2B34E33059}"/>
    <cellStyle name="Opomba 2 2 5 3" xfId="2789" xr:uid="{00000000-0005-0000-0000-000049100000}"/>
    <cellStyle name="Opomba 2 2 5 3 2" xfId="23282" xr:uid="{76F33613-A3C6-4F19-AEC6-72A7E0599BAE}"/>
    <cellStyle name="Opomba 2 2 5 3 2 2" xfId="23283" xr:uid="{C72F3B54-417B-424F-A1B6-96A62EF8FC72}"/>
    <cellStyle name="Opomba 2 2 5 3 3" xfId="23284" xr:uid="{06C8B8FE-FFD9-42FA-A919-E99210C9AB47}"/>
    <cellStyle name="Opomba 2 2 5 3 4" xfId="23281" xr:uid="{3A5C9571-8D1E-4770-999F-787FE87F3E32}"/>
    <cellStyle name="Opomba 2 2 5 4" xfId="2790" xr:uid="{00000000-0005-0000-0000-00004A100000}"/>
    <cellStyle name="Opomba 2 2 5 4 2" xfId="23286" xr:uid="{39266246-506F-4AC3-851D-61A7B24834CF}"/>
    <cellStyle name="Opomba 2 2 5 4 2 2" xfId="23287" xr:uid="{7E7CD047-93A8-479B-8C67-78F97E4BA657}"/>
    <cellStyle name="Opomba 2 2 5 4 3" xfId="23288" xr:uid="{2B53EEA4-6725-4E7E-B661-33A98979A38D}"/>
    <cellStyle name="Opomba 2 2 5 4 4" xfId="23285" xr:uid="{56364437-C302-4297-B061-26E9F44D68F8}"/>
    <cellStyle name="Opomba 2 2 5 5" xfId="23289" xr:uid="{7A8CCB63-9274-450D-83F5-DF64F20CF165}"/>
    <cellStyle name="Opomba 2 2 5 5 2" xfId="23290" xr:uid="{91C8C515-800F-4973-8E48-64F9E19A9BEC}"/>
    <cellStyle name="Opomba 2 2 5 6" xfId="23291" xr:uid="{5D791C33-0151-48B9-843D-38A2ACA4735F}"/>
    <cellStyle name="Opomba 2 2 5 7" xfId="23292" xr:uid="{537B12D3-AD16-4FBE-B460-43C8B4030AAF}"/>
    <cellStyle name="Opomba 2 2 5 8" xfId="23276" xr:uid="{5145B721-C633-415F-A893-F3041162539F}"/>
    <cellStyle name="Opomba 2 2 6" xfId="2791" xr:uid="{00000000-0005-0000-0000-00004B100000}"/>
    <cellStyle name="Opomba 2 2 6 2" xfId="2792" xr:uid="{00000000-0005-0000-0000-00004C100000}"/>
    <cellStyle name="Opomba 2 2 6 2 2" xfId="23295" xr:uid="{B8499333-D1D7-42FB-BDA6-E7876395A64C}"/>
    <cellStyle name="Opomba 2 2 6 2 2 2" xfId="23296" xr:uid="{514C21EA-72DE-40CA-8EA2-395F421196A5}"/>
    <cellStyle name="Opomba 2 2 6 2 3" xfId="23297" xr:uid="{659A1B0F-6C09-4982-833E-7B1DB0D81EAF}"/>
    <cellStyle name="Opomba 2 2 6 2 4" xfId="23294" xr:uid="{AF65A37F-4357-46E1-86E7-E7DB696ADA20}"/>
    <cellStyle name="Opomba 2 2 6 3" xfId="2793" xr:uid="{00000000-0005-0000-0000-00004D100000}"/>
    <cellStyle name="Opomba 2 2 6 3 2" xfId="23299" xr:uid="{8195E852-54D4-481E-AA1E-2B6AA9D83C7A}"/>
    <cellStyle name="Opomba 2 2 6 3 2 2" xfId="23300" xr:uid="{AA922AA6-5F50-42B6-967E-57A4A0921A3B}"/>
    <cellStyle name="Opomba 2 2 6 3 3" xfId="23301" xr:uid="{E237F2CF-212F-48A9-AEF4-AA139C0D83C3}"/>
    <cellStyle name="Opomba 2 2 6 3 4" xfId="23298" xr:uid="{DC2C03C8-8008-4F77-A587-A6C3C93788DE}"/>
    <cellStyle name="Opomba 2 2 6 4" xfId="23302" xr:uid="{81EBDFE6-DE28-4F56-A0EF-6B1F380BAE72}"/>
    <cellStyle name="Opomba 2 2 6 4 2" xfId="23303" xr:uid="{469EB684-5CB2-4588-9DDA-70FCF0ACD55B}"/>
    <cellStyle name="Opomba 2 2 6 5" xfId="23304" xr:uid="{7CE6FF13-CC41-495C-A377-9EBFE659EA8A}"/>
    <cellStyle name="Opomba 2 2 6 6" xfId="23293" xr:uid="{ACB8616E-4532-42A6-906F-130BCD224333}"/>
    <cellStyle name="Opomba 2 2 7" xfId="23305" xr:uid="{39DD8E04-11DD-4837-A1BB-96CDA6F1DE46}"/>
    <cellStyle name="Opomba 2 2 7 2" xfId="23306" xr:uid="{14EEFFF6-5784-4328-8388-BEA8FD1F8018}"/>
    <cellStyle name="Opomba 2 2 7 3" xfId="23307" xr:uid="{D1514D0A-527C-412B-896D-F3B694F349D9}"/>
    <cellStyle name="Opomba 2 2 8" xfId="23308" xr:uid="{67AF040C-8EB6-425A-B3C1-1BDE80214882}"/>
    <cellStyle name="Opomba 2 2 9" xfId="23219" xr:uid="{39006DBB-7B6F-4EAD-87F0-51A9C26560DF}"/>
    <cellStyle name="Opomba 2 3" xfId="2794" xr:uid="{00000000-0005-0000-0000-00004E100000}"/>
    <cellStyle name="Opomba 2 3 2" xfId="2795" xr:uid="{00000000-0005-0000-0000-00004F100000}"/>
    <cellStyle name="Opomba 2 3 2 2" xfId="2796" xr:uid="{00000000-0005-0000-0000-000050100000}"/>
    <cellStyle name="Opomba 2 3 2 2 2" xfId="2797" xr:uid="{00000000-0005-0000-0000-000051100000}"/>
    <cellStyle name="Opomba 2 3 2 2 2 2" xfId="23313" xr:uid="{6559AE14-9A99-4EF7-A6FE-D311DB84E4DD}"/>
    <cellStyle name="Opomba 2 3 2 2 2 2 2" xfId="23314" xr:uid="{FA133A4F-86D8-4B60-8ED0-20F1C0883050}"/>
    <cellStyle name="Opomba 2 3 2 2 2 3" xfId="23315" xr:uid="{57C2F709-FB8A-4223-9960-14917D050D5D}"/>
    <cellStyle name="Opomba 2 3 2 2 2 4" xfId="23312" xr:uid="{952CFEB0-0DF1-438D-AD2C-1486B10FF43A}"/>
    <cellStyle name="Opomba 2 3 2 2 3" xfId="2798" xr:uid="{00000000-0005-0000-0000-000052100000}"/>
    <cellStyle name="Opomba 2 3 2 2 3 2" xfId="23317" xr:uid="{35E1D3E2-A682-438C-B287-4FC4AAE650A8}"/>
    <cellStyle name="Opomba 2 3 2 2 3 2 2" xfId="23318" xr:uid="{0FFF3655-8672-4C4D-8031-C5204F8399EA}"/>
    <cellStyle name="Opomba 2 3 2 2 3 3" xfId="23319" xr:uid="{D821FFA1-FF18-49CF-9641-C05B4E2179A8}"/>
    <cellStyle name="Opomba 2 3 2 2 3 4" xfId="23316" xr:uid="{0441057C-D093-4AF2-8ABD-9F0D5F5097F2}"/>
    <cellStyle name="Opomba 2 3 2 2 4" xfId="23320" xr:uid="{3FD41BEA-EB9B-49AB-B4C9-5A8E1EB34013}"/>
    <cellStyle name="Opomba 2 3 2 2 4 2" xfId="23321" xr:uid="{C8A28729-3E8B-45F8-A21F-905A58D28B5A}"/>
    <cellStyle name="Opomba 2 3 2 2 5" xfId="23322" xr:uid="{E8D79A50-20C5-4C87-8584-9B1B813AA911}"/>
    <cellStyle name="Opomba 2 3 2 2 6" xfId="23311" xr:uid="{95A9B678-D32E-46D1-9547-E7E27CDB5725}"/>
    <cellStyle name="Opomba 2 3 2 3" xfId="23323" xr:uid="{D8B8A826-821B-4801-B240-A30ECEE889A0}"/>
    <cellStyle name="Opomba 2 3 2 3 2" xfId="23324" xr:uid="{0618B000-5C11-4250-87CA-F805ED294727}"/>
    <cellStyle name="Opomba 2 3 2 4" xfId="23325" xr:uid="{62B67C46-AFFD-47CF-AFC3-6C30887BEC23}"/>
    <cellStyle name="Opomba 2 3 2 5" xfId="23310" xr:uid="{ACE7B260-142D-4148-8DA7-9BEEA95DAF97}"/>
    <cellStyle name="Opomba 2 3 3" xfId="2799" xr:uid="{00000000-0005-0000-0000-000053100000}"/>
    <cellStyle name="Opomba 2 3 3 2" xfId="2800" xr:uid="{00000000-0005-0000-0000-000054100000}"/>
    <cellStyle name="Opomba 2 3 3 2 2" xfId="2801" xr:uid="{00000000-0005-0000-0000-000055100000}"/>
    <cellStyle name="Opomba 2 3 3 2 2 2" xfId="23329" xr:uid="{27FEAED6-A11D-497B-AFAF-F4B20EDA4A7F}"/>
    <cellStyle name="Opomba 2 3 3 2 2 2 2" xfId="23330" xr:uid="{715C05D3-D5E9-47CA-809A-8115BCD8E310}"/>
    <cellStyle name="Opomba 2 3 3 2 2 3" xfId="23331" xr:uid="{08617FE9-2CA0-45AE-95CA-058C34593CD8}"/>
    <cellStyle name="Opomba 2 3 3 2 2 4" xfId="23328" xr:uid="{9B98A69C-6B25-4EB2-8978-163D6F502812}"/>
    <cellStyle name="Opomba 2 3 3 2 3" xfId="2802" xr:uid="{00000000-0005-0000-0000-000056100000}"/>
    <cellStyle name="Opomba 2 3 3 2 3 2" xfId="23333" xr:uid="{88E9EE20-B31F-4FA2-BBA6-2110F34B6497}"/>
    <cellStyle name="Opomba 2 3 3 2 3 2 2" xfId="23334" xr:uid="{2B4E0DB7-4A55-4D78-942A-9591C68F397B}"/>
    <cellStyle name="Opomba 2 3 3 2 3 3" xfId="23335" xr:uid="{52AB4407-6D27-40B7-BB59-49ADD665D7BD}"/>
    <cellStyle name="Opomba 2 3 3 2 3 4" xfId="23332" xr:uid="{70DD4F9E-00F4-4211-905D-2FF25433EF5E}"/>
    <cellStyle name="Opomba 2 3 3 2 4" xfId="23336" xr:uid="{B6FA7AAB-B932-4649-9F09-42CD77D2640F}"/>
    <cellStyle name="Opomba 2 3 3 2 4 2" xfId="23337" xr:uid="{055CF059-E154-4BD6-B1F6-66BB525C61F4}"/>
    <cellStyle name="Opomba 2 3 3 2 5" xfId="23338" xr:uid="{765AA36E-2489-42A2-A487-D1F6E7C96452}"/>
    <cellStyle name="Opomba 2 3 3 2 6" xfId="23327" xr:uid="{8FDDFD8D-03F7-482F-8EEB-ABE27FB364E8}"/>
    <cellStyle name="Opomba 2 3 3 3" xfId="23339" xr:uid="{FCB2AF8A-2ECA-4D04-B73F-E420CB776F96}"/>
    <cellStyle name="Opomba 2 3 3 3 2" xfId="23340" xr:uid="{4B543D24-6C95-42A3-8511-286BA45F696D}"/>
    <cellStyle name="Opomba 2 3 3 4" xfId="23341" xr:uid="{0BADE28F-34D1-45A5-BE0F-9CCECBB1447F}"/>
    <cellStyle name="Opomba 2 3 3 5" xfId="23326" xr:uid="{08FD2924-5BF0-4CCF-BD95-20EF807DE86A}"/>
    <cellStyle name="Opomba 2 3 4" xfId="2803" xr:uid="{00000000-0005-0000-0000-000057100000}"/>
    <cellStyle name="Opomba 2 3 4 2" xfId="2804" xr:uid="{00000000-0005-0000-0000-000058100000}"/>
    <cellStyle name="Opomba 2 3 4 2 2" xfId="23344" xr:uid="{FAC0C8CF-9C04-455B-8A8D-297EBF7D7399}"/>
    <cellStyle name="Opomba 2 3 4 2 2 2" xfId="23345" xr:uid="{956ECFE0-D810-456F-AFD1-F0379FA7CCA7}"/>
    <cellStyle name="Opomba 2 3 4 2 3" xfId="23346" xr:uid="{F400D410-7514-4225-801B-45D9F3AB8B4D}"/>
    <cellStyle name="Opomba 2 3 4 2 4" xfId="23343" xr:uid="{45B978AF-A44A-4D51-BBEA-D6BDD37673C5}"/>
    <cellStyle name="Opomba 2 3 4 3" xfId="2805" xr:uid="{00000000-0005-0000-0000-000059100000}"/>
    <cellStyle name="Opomba 2 3 4 3 2" xfId="23348" xr:uid="{CC3B0D44-23B6-48D8-9A3C-D64419E449E4}"/>
    <cellStyle name="Opomba 2 3 4 3 2 2" xfId="23349" xr:uid="{3BF3DF85-15FC-4D9F-9C2B-F2995CB1D011}"/>
    <cellStyle name="Opomba 2 3 4 3 3" xfId="23350" xr:uid="{47E79B88-1798-43FD-90E8-37BEBA973C2B}"/>
    <cellStyle name="Opomba 2 3 4 3 4" xfId="23347" xr:uid="{E1F005DC-0919-430C-890F-B872B586BB86}"/>
    <cellStyle name="Opomba 2 3 4 4" xfId="23351" xr:uid="{67693507-2D33-4E49-A595-E0BFB5313396}"/>
    <cellStyle name="Opomba 2 3 4 4 2" xfId="23352" xr:uid="{E9BD027C-B7B8-45DC-BC80-ACF5AA8650E7}"/>
    <cellStyle name="Opomba 2 3 4 5" xfId="23353" xr:uid="{F44417D0-C22B-46B8-A6D4-391901CC937A}"/>
    <cellStyle name="Opomba 2 3 4 6" xfId="23342" xr:uid="{582B0F32-0CE8-4108-8602-CC94628C8C16}"/>
    <cellStyle name="Opomba 2 3 5" xfId="23354" xr:uid="{98CCCCB1-0360-418C-9A26-97B326DA7F78}"/>
    <cellStyle name="Opomba 2 3 5 2" xfId="23355" xr:uid="{7AC8EC79-196D-43FA-ACBC-E4D8FA009010}"/>
    <cellStyle name="Opomba 2 3 6" xfId="23356" xr:uid="{862470F3-FD2C-4E2B-BA5E-7039A088889F}"/>
    <cellStyle name="Opomba 2 3 7" xfId="23309" xr:uid="{6058FC46-F46B-4D42-93AC-4456FE0B65D8}"/>
    <cellStyle name="Opomba 2 4" xfId="2806" xr:uid="{00000000-0005-0000-0000-00005A100000}"/>
    <cellStyle name="Opomba 2 4 2" xfId="2807" xr:uid="{00000000-0005-0000-0000-00005B100000}"/>
    <cellStyle name="Opomba 2 4 2 2" xfId="2808" xr:uid="{00000000-0005-0000-0000-00005C100000}"/>
    <cellStyle name="Opomba 2 4 2 2 2" xfId="23360" xr:uid="{6646CBBF-75E8-40D2-8E78-F1A3767D9571}"/>
    <cellStyle name="Opomba 2 4 2 2 2 2" xfId="23361" xr:uid="{9B68A208-211A-4271-9B58-1916903ED908}"/>
    <cellStyle name="Opomba 2 4 2 2 3" xfId="23362" xr:uid="{CAB85F4F-308A-4B4D-AD99-A3469B58F7CD}"/>
    <cellStyle name="Opomba 2 4 2 2 4" xfId="23359" xr:uid="{AEC1EDF6-0C8C-4C1B-93A2-6F0734241F4C}"/>
    <cellStyle name="Opomba 2 4 2 3" xfId="2809" xr:uid="{00000000-0005-0000-0000-00005D100000}"/>
    <cellStyle name="Opomba 2 4 2 3 2" xfId="23364" xr:uid="{2F4AFAB4-EB35-4D40-86CF-A88261ECE1AC}"/>
    <cellStyle name="Opomba 2 4 2 3 2 2" xfId="23365" xr:uid="{22FAE69B-4C40-400C-9D8B-EBA587C8D0D2}"/>
    <cellStyle name="Opomba 2 4 2 3 3" xfId="23366" xr:uid="{ED07D136-7582-44BC-8E25-D9C9A22436D6}"/>
    <cellStyle name="Opomba 2 4 2 3 4" xfId="23363" xr:uid="{B80746C5-EA21-4AC7-94AA-52A6747B1DF1}"/>
    <cellStyle name="Opomba 2 4 2 4" xfId="23367" xr:uid="{A1747997-136B-4EA8-AD92-7B7B7C9A96F5}"/>
    <cellStyle name="Opomba 2 4 2 4 2" xfId="23368" xr:uid="{45CF3E42-B52F-428B-BF6D-B1E255CE814F}"/>
    <cellStyle name="Opomba 2 4 2 5" xfId="23369" xr:uid="{FA200909-3C89-4862-A256-DAFD592A5310}"/>
    <cellStyle name="Opomba 2 4 2 6" xfId="23358" xr:uid="{A334DC04-3BD3-4637-9C61-EDDBDC0ED014}"/>
    <cellStyle name="Opomba 2 4 3" xfId="23370" xr:uid="{6F586C67-9741-4E95-A4E4-F8B795091DD3}"/>
    <cellStyle name="Opomba 2 4 3 2" xfId="23371" xr:uid="{06799974-9FA1-42FE-8659-72B9A8D2A303}"/>
    <cellStyle name="Opomba 2 4 4" xfId="23372" xr:uid="{F6424B63-877B-4666-A8FD-94267C0DDFFA}"/>
    <cellStyle name="Opomba 2 4 5" xfId="23357" xr:uid="{702F2B0C-F2B4-414B-8D7D-774E5955572C}"/>
    <cellStyle name="Opomba 2 5" xfId="2810" xr:uid="{00000000-0005-0000-0000-00005E100000}"/>
    <cellStyle name="Opomba 2 5 2" xfId="2811" xr:uid="{00000000-0005-0000-0000-00005F100000}"/>
    <cellStyle name="Opomba 2 5 2 2" xfId="2812" xr:uid="{00000000-0005-0000-0000-000060100000}"/>
    <cellStyle name="Opomba 2 5 2 2 2" xfId="23376" xr:uid="{DA1778DD-D04B-4E91-8C73-843DBA3A7946}"/>
    <cellStyle name="Opomba 2 5 2 2 2 2" xfId="23377" xr:uid="{6E56DCAD-7A06-46E8-BC13-E0CBFF6B6EF8}"/>
    <cellStyle name="Opomba 2 5 2 2 3" xfId="23378" xr:uid="{74727390-28C0-42BE-8039-6FB4453049AF}"/>
    <cellStyle name="Opomba 2 5 2 2 4" xfId="23375" xr:uid="{CD386CBC-1ADC-4BAD-940A-05F1DEFB3C65}"/>
    <cellStyle name="Opomba 2 5 2 3" xfId="2813" xr:uid="{00000000-0005-0000-0000-000061100000}"/>
    <cellStyle name="Opomba 2 5 2 3 2" xfId="23380" xr:uid="{ABAAEEBA-5BDC-4B53-9A4E-578468136B7B}"/>
    <cellStyle name="Opomba 2 5 2 3 2 2" xfId="23381" xr:uid="{48DA7ED0-6C5D-47D7-A00D-1210F1ADA28F}"/>
    <cellStyle name="Opomba 2 5 2 3 3" xfId="23382" xr:uid="{2256CF22-DA7A-4B7F-A55F-D3C312EBE4E0}"/>
    <cellStyle name="Opomba 2 5 2 3 4" xfId="23379" xr:uid="{59054C51-F54D-4F1D-A212-A99FD42FACDE}"/>
    <cellStyle name="Opomba 2 5 2 4" xfId="23383" xr:uid="{C14C1979-D9F9-4692-B73B-EF411843EC53}"/>
    <cellStyle name="Opomba 2 5 2 4 2" xfId="23384" xr:uid="{9D589070-D753-4B45-8CCC-D9CA6FA15998}"/>
    <cellStyle name="Opomba 2 5 2 5" xfId="23385" xr:uid="{531B3356-4DB9-4F97-876F-7513EBDC9905}"/>
    <cellStyle name="Opomba 2 5 2 6" xfId="23374" xr:uid="{03A7C9F4-2E60-4A43-88CC-789CE206429E}"/>
    <cellStyle name="Opomba 2 5 3" xfId="23386" xr:uid="{44805704-2CE7-4F2A-AA81-2E39A01EA382}"/>
    <cellStyle name="Opomba 2 5 3 2" xfId="23387" xr:uid="{2448D04A-791C-4189-8D27-45588CBC2BB2}"/>
    <cellStyle name="Opomba 2 5 4" xfId="23388" xr:uid="{59B4DD6D-9F15-4D84-A1EF-31EA9F2B2065}"/>
    <cellStyle name="Opomba 2 5 5" xfId="23373" xr:uid="{8F4F7053-07FE-4564-B749-EB22036C6088}"/>
    <cellStyle name="Opomba 2 6" xfId="2814" xr:uid="{00000000-0005-0000-0000-000062100000}"/>
    <cellStyle name="Opomba 2 6 2" xfId="2815" xr:uid="{00000000-0005-0000-0000-000063100000}"/>
    <cellStyle name="Opomba 2 6 2 2" xfId="2816" xr:uid="{00000000-0005-0000-0000-000064100000}"/>
    <cellStyle name="Opomba 2 6 2 2 2" xfId="23392" xr:uid="{15993E48-0C36-4A03-A939-BD1878D69E32}"/>
    <cellStyle name="Opomba 2 6 2 2 2 2" xfId="23393" xr:uid="{13EB0925-A502-4034-B87D-1AC69D73426E}"/>
    <cellStyle name="Opomba 2 6 2 2 3" xfId="23394" xr:uid="{5B8D106F-E28D-47BC-A113-472CF43037DA}"/>
    <cellStyle name="Opomba 2 6 2 2 4" xfId="23391" xr:uid="{F23D5A42-90A5-44EB-96B0-16DE5EEEF139}"/>
    <cellStyle name="Opomba 2 6 2 3" xfId="2817" xr:uid="{00000000-0005-0000-0000-000065100000}"/>
    <cellStyle name="Opomba 2 6 2 3 2" xfId="23396" xr:uid="{2585AE57-8E9F-46CB-918A-84326932A21E}"/>
    <cellStyle name="Opomba 2 6 2 3 2 2" xfId="23397" xr:uid="{DE7294CC-40AA-4F68-BB18-1A8C297F84FA}"/>
    <cellStyle name="Opomba 2 6 2 3 3" xfId="23398" xr:uid="{98A90653-AE16-42A5-89C0-0B466B4EB10C}"/>
    <cellStyle name="Opomba 2 6 2 3 4" xfId="23395" xr:uid="{001FBB1E-0F33-43BD-BAEA-AD23A5886FD3}"/>
    <cellStyle name="Opomba 2 6 2 4" xfId="23399" xr:uid="{CC1EA4EF-EDB2-4829-B847-5022B7E89D56}"/>
    <cellStyle name="Opomba 2 6 2 4 2" xfId="23400" xr:uid="{1870ECDE-607B-4E33-B33D-2F4399761ADE}"/>
    <cellStyle name="Opomba 2 6 2 5" xfId="23401" xr:uid="{272894E7-3F0C-4F73-B4B1-35F985FA23D0}"/>
    <cellStyle name="Opomba 2 6 2 6" xfId="23390" xr:uid="{C574A335-2B00-4426-A536-94DD04190B90}"/>
    <cellStyle name="Opomba 2 6 3" xfId="23402" xr:uid="{E4D6ABE8-44B8-4612-B2D6-D4AD5ADEC2D7}"/>
    <cellStyle name="Opomba 2 6 3 2" xfId="23403" xr:uid="{B0E15F04-A291-41A6-8069-A0D9883C92CF}"/>
    <cellStyle name="Opomba 2 6 4" xfId="23404" xr:uid="{14AF547C-76B3-431C-8E18-91A0D4A9E973}"/>
    <cellStyle name="Opomba 2 6 5" xfId="23389" xr:uid="{6BBFA420-9804-4571-A351-8297A4AAF7BB}"/>
    <cellStyle name="Opomba 2 7" xfId="2818" xr:uid="{00000000-0005-0000-0000-000066100000}"/>
    <cellStyle name="Opomba 2 7 2" xfId="2819" xr:uid="{00000000-0005-0000-0000-000067100000}"/>
    <cellStyle name="Opomba 2 7 2 2" xfId="23407" xr:uid="{23C72C1A-3DD8-4B90-A563-EC6AF28A1C59}"/>
    <cellStyle name="Opomba 2 7 2 2 2" xfId="23408" xr:uid="{E5B3EEBC-CCE6-4CF4-B1B6-CA0CBC1E4EF3}"/>
    <cellStyle name="Opomba 2 7 2 3" xfId="23409" xr:uid="{FA53B5E2-71AB-4D5E-AEC3-C5A718AACFC0}"/>
    <cellStyle name="Opomba 2 7 2 4" xfId="23406" xr:uid="{79A20BCE-B459-465C-AC0B-5CCB73A8F1DA}"/>
    <cellStyle name="Opomba 2 7 3" xfId="2820" xr:uid="{00000000-0005-0000-0000-000068100000}"/>
    <cellStyle name="Opomba 2 7 3 2" xfId="23411" xr:uid="{3198A9B3-D1C7-4D0F-8EF7-24407C875DDC}"/>
    <cellStyle name="Opomba 2 7 3 2 2" xfId="23412" xr:uid="{833BFDC2-5C6A-4530-9FD1-5B10C45F4D10}"/>
    <cellStyle name="Opomba 2 7 3 3" xfId="23413" xr:uid="{732F0396-ABE8-4C30-B334-2F4F36548D7A}"/>
    <cellStyle name="Opomba 2 7 3 4" xfId="23410" xr:uid="{3EE180DA-E41A-4ED2-A8AD-AECD587A7C40}"/>
    <cellStyle name="Opomba 2 7 4" xfId="23414" xr:uid="{C820C585-AEF9-4600-B4D1-D345707ED6AF}"/>
    <cellStyle name="Opomba 2 7 4 2" xfId="23415" xr:uid="{FE16DD89-EC58-406B-832A-AEC172D0CC50}"/>
    <cellStyle name="Opomba 2 7 5" xfId="23416" xr:uid="{FE651FF0-ADDA-470D-A745-5957A09CEB03}"/>
    <cellStyle name="Opomba 2 7 6" xfId="23405" xr:uid="{DC01EEF5-0B31-4C12-BAAF-D6CFC79083C1}"/>
    <cellStyle name="Opomba 2 8" xfId="2821" xr:uid="{00000000-0005-0000-0000-000069100000}"/>
    <cellStyle name="Opomba 2 8 2" xfId="2822" xr:uid="{00000000-0005-0000-0000-00006A100000}"/>
    <cellStyle name="Opomba 2 8 2 2" xfId="23419" xr:uid="{86F36496-6FAB-46EE-954B-D30762FBEEB6}"/>
    <cellStyle name="Opomba 2 8 2 2 2" xfId="23420" xr:uid="{45C6B088-A7DE-4E61-A76B-4B7531D003B7}"/>
    <cellStyle name="Opomba 2 8 2 3" xfId="23421" xr:uid="{27E5DE57-501C-42FB-B301-5B61AE5B8582}"/>
    <cellStyle name="Opomba 2 8 2 4" xfId="23418" xr:uid="{9812A32C-0283-4CB7-BD35-80FAFCA73BA5}"/>
    <cellStyle name="Opomba 2 8 3" xfId="2823" xr:uid="{00000000-0005-0000-0000-00006B100000}"/>
    <cellStyle name="Opomba 2 8 3 2" xfId="23423" xr:uid="{7BE268BF-CF33-4DB9-BEF4-E0779EC41226}"/>
    <cellStyle name="Opomba 2 8 3 2 2" xfId="23424" xr:uid="{220D3F7B-A49B-430A-B91B-06F510D523C3}"/>
    <cellStyle name="Opomba 2 8 3 3" xfId="23425" xr:uid="{33A276A2-A1D2-423D-A247-CB9EEFF0A150}"/>
    <cellStyle name="Opomba 2 8 3 4" xfId="23422" xr:uid="{8B9ABA66-E628-414A-8170-5AFF3DAD9C89}"/>
    <cellStyle name="Opomba 2 8 4" xfId="23426" xr:uid="{C7901485-6C9D-4EEF-BCAE-A75C62803882}"/>
    <cellStyle name="Opomba 2 8 4 2" xfId="23427" xr:uid="{655B3344-63EA-4FB3-A8EA-7709DC843237}"/>
    <cellStyle name="Opomba 2 8 5" xfId="23428" xr:uid="{84B36AC4-528A-447D-BE54-8CF553F09EC1}"/>
    <cellStyle name="Opomba 2 8 6" xfId="23417" xr:uid="{93ADBA3C-A1EA-4AC7-8D28-BF318281BB03}"/>
    <cellStyle name="Opomba 2 9" xfId="23429" xr:uid="{8B5CF70D-21CF-4C51-94E6-D84C641DF471}"/>
    <cellStyle name="Opomba 2 9 2" xfId="23430" xr:uid="{4FA6510B-E032-4C36-811C-FBC0E5B50D12}"/>
    <cellStyle name="Opomba 3" xfId="2824" xr:uid="{00000000-0005-0000-0000-00006C100000}"/>
    <cellStyle name="Opomba 3 2" xfId="2825" xr:uid="{00000000-0005-0000-0000-00006D100000}"/>
    <cellStyle name="Opomba 3 2 2" xfId="2826" xr:uid="{00000000-0005-0000-0000-00006E100000}"/>
    <cellStyle name="Opomba 3 2 2 2" xfId="23434" xr:uid="{5E1FF075-7AF7-4A85-876E-0E756961C7AF}"/>
    <cellStyle name="Opomba 3 2 2 2 2" xfId="23435" xr:uid="{1E5D3951-D0B8-4E6F-9D0E-49282FCD409D}"/>
    <cellStyle name="Opomba 3 2 2 3" xfId="23436" xr:uid="{CB20B6E6-B6EC-49C0-AAC2-C163E56D2F34}"/>
    <cellStyle name="Opomba 3 2 2 4" xfId="23433" xr:uid="{60A800FE-C2F4-4C82-842A-3F55D69870B8}"/>
    <cellStyle name="Opomba 3 2 3" xfId="2827" xr:uid="{00000000-0005-0000-0000-00006F100000}"/>
    <cellStyle name="Opomba 3 2 3 2" xfId="23438" xr:uid="{F083E938-22F5-4F39-8108-C357A3F6279C}"/>
    <cellStyle name="Opomba 3 2 3 2 2" xfId="23439" xr:uid="{76345212-DA0D-4FF2-91A5-F8F8DB02637B}"/>
    <cellStyle name="Opomba 3 2 3 3" xfId="23440" xr:uid="{E69731C8-E22A-4058-BAD7-70A382119FEB}"/>
    <cellStyle name="Opomba 3 2 3 4" xfId="23437" xr:uid="{E607798F-AFE4-4C5C-A3DF-B0D93E310637}"/>
    <cellStyle name="Opomba 3 2 4" xfId="23441" xr:uid="{6CEBFA81-F322-4281-B1EC-9662C30B77DD}"/>
    <cellStyle name="Opomba 3 2 4 2" xfId="23442" xr:uid="{FF8CCF75-4317-4047-817A-6902C947D815}"/>
    <cellStyle name="Opomba 3 2 5" xfId="23443" xr:uid="{2D64BFE6-00B1-43B5-82B8-7F6B396DDD1B}"/>
    <cellStyle name="Opomba 3 2 6" xfId="23432" xr:uid="{3F7030BF-5E89-4F41-AFBD-835B32E9483A}"/>
    <cellStyle name="Opomba 3 3" xfId="2828" xr:uid="{00000000-0005-0000-0000-000070100000}"/>
    <cellStyle name="Opomba 3 3 2" xfId="2829" xr:uid="{00000000-0005-0000-0000-000071100000}"/>
    <cellStyle name="Opomba 3 3 2 2" xfId="23446" xr:uid="{8D251EAA-B9CA-4A03-A0B7-A21C677AB4B3}"/>
    <cellStyle name="Opomba 3 3 2 2 2" xfId="23447" xr:uid="{A231F334-D476-4BE8-9C2F-BC7AECCF0B74}"/>
    <cellStyle name="Opomba 3 3 2 3" xfId="23448" xr:uid="{B9B9305D-AACB-401F-9E10-4E87D4910F6C}"/>
    <cellStyle name="Opomba 3 3 2 4" xfId="23445" xr:uid="{F4FEB535-06A0-4E85-9FA3-01B31F03AE22}"/>
    <cellStyle name="Opomba 3 3 3" xfId="2830" xr:uid="{00000000-0005-0000-0000-000072100000}"/>
    <cellStyle name="Opomba 3 3 3 2" xfId="23450" xr:uid="{74E82EBF-8686-4D33-BBFE-3E0DB5CAC2F7}"/>
    <cellStyle name="Opomba 3 3 3 2 2" xfId="23451" xr:uid="{40B2522A-3278-4D78-8EC8-1323489EB8D4}"/>
    <cellStyle name="Opomba 3 3 3 3" xfId="23452" xr:uid="{FC449F00-FAA7-450C-8E3E-C661213DEC45}"/>
    <cellStyle name="Opomba 3 3 3 4" xfId="23449" xr:uid="{EC0632B4-B2AC-446B-A3EC-55C03E061B12}"/>
    <cellStyle name="Opomba 3 3 4" xfId="23453" xr:uid="{352B13F1-9311-47B7-BA03-BCE5C5DD6C63}"/>
    <cellStyle name="Opomba 3 3 4 2" xfId="23454" xr:uid="{7FC1F4C9-1307-4BD6-A726-082751004D89}"/>
    <cellStyle name="Opomba 3 3 5" xfId="23455" xr:uid="{9B453CD2-75BC-475F-8405-2CC5A8A7C963}"/>
    <cellStyle name="Opomba 3 3 6" xfId="23444" xr:uid="{3183994D-343E-4EDF-AC6D-BEB03CCC775D}"/>
    <cellStyle name="Opomba 3 4" xfId="23456" xr:uid="{FD2A56AD-31CE-4D95-8BE8-AC903588BE0C}"/>
    <cellStyle name="Opomba 3 4 2" xfId="23457" xr:uid="{E0F17919-45AC-4D99-832C-779CC4222602}"/>
    <cellStyle name="Opomba 3 5" xfId="23458" xr:uid="{DB019D5D-52A9-4A62-B8D6-A9473B99E774}"/>
    <cellStyle name="Opomba 3 6" xfId="23431" xr:uid="{C8E77150-8123-4FB9-946B-FFFA9C00C8CE}"/>
    <cellStyle name="Opozorilo 2" xfId="2831" xr:uid="{00000000-0005-0000-0000-000073100000}"/>
    <cellStyle name="Opozorilo 2 2" xfId="2832" xr:uid="{00000000-0005-0000-0000-000074100000}"/>
    <cellStyle name="Opozorilo 2 2 2" xfId="2833" xr:uid="{00000000-0005-0000-0000-000075100000}"/>
    <cellStyle name="Opozorilo 2 2 2 2" xfId="2834" xr:uid="{00000000-0005-0000-0000-000076100000}"/>
    <cellStyle name="Opozorilo 2 2 2 2 2" xfId="23462" xr:uid="{82A4DDA5-C61C-4D8B-8938-ADCAF269C16B}"/>
    <cellStyle name="Opozorilo 2 2 2 3" xfId="2835" xr:uid="{00000000-0005-0000-0000-000077100000}"/>
    <cellStyle name="Opozorilo 2 2 2 3 2" xfId="23463" xr:uid="{174D5478-0BFF-4D68-A3B3-B06C89ECB540}"/>
    <cellStyle name="Opozorilo 2 2 2 4" xfId="23461" xr:uid="{8C10FBB1-99C8-40DF-BECD-8712E62998F5}"/>
    <cellStyle name="Opozorilo 2 2 3" xfId="2836" xr:uid="{00000000-0005-0000-0000-000078100000}"/>
    <cellStyle name="Opozorilo 2 2 3 2" xfId="23464" xr:uid="{7F506E51-0F52-47D1-BA8F-903EFE6002E6}"/>
    <cellStyle name="Opozorilo 2 2 4" xfId="2837" xr:uid="{00000000-0005-0000-0000-000079100000}"/>
    <cellStyle name="Opozorilo 2 2 4 2" xfId="23465" xr:uid="{C1EE2460-1B36-41BB-84F8-FF14AC17CDAC}"/>
    <cellStyle name="Opozorilo 2 2 5" xfId="2838" xr:uid="{00000000-0005-0000-0000-00007A100000}"/>
    <cellStyle name="Opozorilo 2 2 5 2" xfId="23466" xr:uid="{25AF899B-6E74-4AF6-9A8F-8C951130F22E}"/>
    <cellStyle name="Opozorilo 2 2 6" xfId="23460" xr:uid="{BA575B7F-B576-4C05-BED8-1B74972EF481}"/>
    <cellStyle name="Opozorilo 2 3" xfId="2839" xr:uid="{00000000-0005-0000-0000-00007B100000}"/>
    <cellStyle name="Opozorilo 2 3 2" xfId="23467" xr:uid="{ED5580FD-AEC7-4791-A985-6D5C58E58C05}"/>
    <cellStyle name="Opozorilo 2 4" xfId="2840" xr:uid="{00000000-0005-0000-0000-00007C100000}"/>
    <cellStyle name="Opozorilo 2 4 2" xfId="23468" xr:uid="{DB405F7F-117B-418E-A459-770FA2941F32}"/>
    <cellStyle name="Opozorilo 2 5" xfId="2841" xr:uid="{00000000-0005-0000-0000-00007D100000}"/>
    <cellStyle name="Opozorilo 2 5 2" xfId="23469" xr:uid="{7406C2AE-3A2A-456E-BFC2-EB77A5A87A58}"/>
    <cellStyle name="Opozorilo 2 6" xfId="23459" xr:uid="{536D8B43-3612-4A3D-944C-6919FA4E993A}"/>
    <cellStyle name="Opozorilo 3" xfId="2842" xr:uid="{00000000-0005-0000-0000-00007E100000}"/>
    <cellStyle name="Opozorilo 3 2" xfId="23470" xr:uid="{48147368-F690-48ED-83D4-3F2CEDE46516}"/>
    <cellStyle name="Output 2" xfId="2843" xr:uid="{00000000-0005-0000-0000-00007F100000}"/>
    <cellStyle name="Output 2 2" xfId="2844" xr:uid="{00000000-0005-0000-0000-000080100000}"/>
    <cellStyle name="Output 2 2 2" xfId="2845" xr:uid="{00000000-0005-0000-0000-000081100000}"/>
    <cellStyle name="Output 2 2 2 2" xfId="2846" xr:uid="{00000000-0005-0000-0000-000082100000}"/>
    <cellStyle name="Output 2 2 2 2 2" xfId="23475" xr:uid="{26FE7E47-40B4-43B4-9E08-F6BB877B5F0E}"/>
    <cellStyle name="Output 2 2 2 2 2 2" xfId="23476" xr:uid="{3D3EBDA2-8174-4C9F-B181-98E8E38F69FB}"/>
    <cellStyle name="Output 2 2 2 2 3" xfId="23477" xr:uid="{A5A0C944-F5A4-46F8-8AA0-9CAF9C75604E}"/>
    <cellStyle name="Output 2 2 2 2 4" xfId="23474" xr:uid="{EAFE647E-7CE4-4C6E-957A-24679EBF1C3A}"/>
    <cellStyle name="Output 2 2 2 3" xfId="2847" xr:uid="{00000000-0005-0000-0000-000083100000}"/>
    <cellStyle name="Output 2 2 2 3 2" xfId="23479" xr:uid="{B73BA45A-2FDF-48F1-8517-D1BB514378AC}"/>
    <cellStyle name="Output 2 2 2 3 2 2" xfId="23480" xr:uid="{54A1556F-D90D-4C8F-B52A-0C373D343693}"/>
    <cellStyle name="Output 2 2 2 3 3" xfId="23481" xr:uid="{5763C3E7-B4A4-4533-A17F-064A2113CF44}"/>
    <cellStyle name="Output 2 2 2 3 4" xfId="23478" xr:uid="{41DBB799-5EC8-4C88-ACC3-0B254200BFC7}"/>
    <cellStyle name="Output 2 2 2 4" xfId="23482" xr:uid="{B60C3F24-4800-4768-8F7A-786C670A1CC6}"/>
    <cellStyle name="Output 2 2 2 4 2" xfId="23483" xr:uid="{8462AA7E-6B06-4FF6-91E6-B0D8AEFF2B55}"/>
    <cellStyle name="Output 2 2 2 5" xfId="23484" xr:uid="{D2E929E2-C12E-492B-B2BF-5E8DD20A14E1}"/>
    <cellStyle name="Output 2 2 2 6" xfId="23473" xr:uid="{72C1B3B4-D53D-4E6F-A499-DD683DC1ED40}"/>
    <cellStyle name="Output 2 2 3" xfId="23485" xr:uid="{753E518D-9446-40D5-AB92-76752D61A22F}"/>
    <cellStyle name="Output 2 2 3 2" xfId="23486" xr:uid="{F2A2A324-2790-4CC3-86FA-BA2647363F6E}"/>
    <cellStyle name="Output 2 2 4" xfId="23487" xr:uid="{8FB21CD8-7D2D-4172-9387-EB6E30FFFAB1}"/>
    <cellStyle name="Output 2 2 5" xfId="23472" xr:uid="{05D7F53C-3066-4733-B43B-B458C7C6C13A}"/>
    <cellStyle name="Output 2 3" xfId="2848" xr:uid="{00000000-0005-0000-0000-000084100000}"/>
    <cellStyle name="Output 2 3 2" xfId="2849" xr:uid="{00000000-0005-0000-0000-000085100000}"/>
    <cellStyle name="Output 2 3 2 2" xfId="2850" xr:uid="{00000000-0005-0000-0000-000086100000}"/>
    <cellStyle name="Output 2 3 2 2 2" xfId="23491" xr:uid="{28260C55-3AF1-426B-800A-F1248F083DCD}"/>
    <cellStyle name="Output 2 3 2 2 2 2" xfId="23492" xr:uid="{1D866AE5-508A-4228-B5FE-1505DF1EDFE8}"/>
    <cellStyle name="Output 2 3 2 2 3" xfId="23493" xr:uid="{9849440E-4FD1-492C-8A08-42A561A4A57C}"/>
    <cellStyle name="Output 2 3 2 2 4" xfId="23490" xr:uid="{41A7476B-F004-49D9-B184-75216D22313C}"/>
    <cellStyle name="Output 2 3 2 3" xfId="2851" xr:uid="{00000000-0005-0000-0000-000087100000}"/>
    <cellStyle name="Output 2 3 2 3 2" xfId="23495" xr:uid="{4F8F70C2-A859-4E76-ADBD-3D90F79C4B3B}"/>
    <cellStyle name="Output 2 3 2 3 2 2" xfId="23496" xr:uid="{08C6C4BE-12B6-4EE4-906A-759EA98A3A29}"/>
    <cellStyle name="Output 2 3 2 3 3" xfId="23497" xr:uid="{EBDBEE57-7490-40ED-A7C5-2EA67B867BED}"/>
    <cellStyle name="Output 2 3 2 3 4" xfId="23494" xr:uid="{FED5B261-536E-4F6A-99A3-45496C137A95}"/>
    <cellStyle name="Output 2 3 2 4" xfId="23498" xr:uid="{2939989F-96AD-4ED1-AC1D-534775CC9F35}"/>
    <cellStyle name="Output 2 3 2 4 2" xfId="23499" xr:uid="{6535CC4D-5BDC-4670-94B1-36EA7AC96E29}"/>
    <cellStyle name="Output 2 3 2 5" xfId="23500" xr:uid="{9232821D-8572-448F-BCCD-B4D92BA70198}"/>
    <cellStyle name="Output 2 3 2 6" xfId="23489" xr:uid="{DE0C6C0F-4A1F-4800-9F94-64AC4A3F0CB1}"/>
    <cellStyle name="Output 2 3 3" xfId="23501" xr:uid="{2B5FB137-EA76-44D2-8FF2-32CD55BC6A11}"/>
    <cellStyle name="Output 2 3 3 2" xfId="23502" xr:uid="{0F4D7BAF-87F3-4F9E-A3FA-866640ADD1BA}"/>
    <cellStyle name="Output 2 3 4" xfId="23503" xr:uid="{3F4ADBB7-97FD-4428-B4AC-9ACAD0A1FC52}"/>
    <cellStyle name="Output 2 3 5" xfId="23488" xr:uid="{4D5A0F5A-F96C-468F-9484-6D0C79F3906F}"/>
    <cellStyle name="Output 2 4" xfId="2852" xr:uid="{00000000-0005-0000-0000-000088100000}"/>
    <cellStyle name="Output 2 4 2" xfId="2853" xr:uid="{00000000-0005-0000-0000-000089100000}"/>
    <cellStyle name="Output 2 4 2 2" xfId="23506" xr:uid="{62E02F26-33F9-4172-818D-496A75D5BA2C}"/>
    <cellStyle name="Output 2 4 2 2 2" xfId="23507" xr:uid="{787BAD40-33B9-429A-BA2D-A8C28FB929F9}"/>
    <cellStyle name="Output 2 4 2 3" xfId="23508" xr:uid="{BAEA347A-4E18-42C3-875A-CC16BAECCED8}"/>
    <cellStyle name="Output 2 4 2 4" xfId="23505" xr:uid="{7220BE15-B335-4AB3-B630-34168ECB6E43}"/>
    <cellStyle name="Output 2 4 3" xfId="2854" xr:uid="{00000000-0005-0000-0000-00008A100000}"/>
    <cellStyle name="Output 2 4 3 2" xfId="23510" xr:uid="{7C7A8829-BA3D-4636-8166-FD9C16EBDA70}"/>
    <cellStyle name="Output 2 4 3 2 2" xfId="23511" xr:uid="{39169555-B948-41CF-8023-4040FCD516D0}"/>
    <cellStyle name="Output 2 4 3 3" xfId="23512" xr:uid="{AA0C0B3D-B064-4C56-BD8F-FEE4749279E0}"/>
    <cellStyle name="Output 2 4 3 4" xfId="23509" xr:uid="{C89E247B-C6E4-414F-9045-ACB661C04BB2}"/>
    <cellStyle name="Output 2 4 4" xfId="23513" xr:uid="{B6D84497-E6FB-44E1-AF51-C8983C759305}"/>
    <cellStyle name="Output 2 4 4 2" xfId="23514" xr:uid="{7A08CCC6-7272-4AC7-A6A6-B213529A0AFB}"/>
    <cellStyle name="Output 2 4 5" xfId="23515" xr:uid="{9C4B83DD-78CF-4C3A-8190-E4CAD7B68E42}"/>
    <cellStyle name="Output 2 4 6" xfId="23504" xr:uid="{D62F5114-5892-44A2-9E18-D9632CC225EE}"/>
    <cellStyle name="Output 2 5" xfId="23516" xr:uid="{C3330F34-61B2-47DA-9036-E620717C68BD}"/>
    <cellStyle name="Output 2 5 2" xfId="23517" xr:uid="{358573FF-5BA7-4CED-B093-1D1BB51D022D}"/>
    <cellStyle name="Output 2 6" xfId="23518" xr:uid="{66847D0E-6EEB-4A28-9321-FDE8592F31D5}"/>
    <cellStyle name="Output 2 7" xfId="23471" xr:uid="{7A31B3D3-C36C-43EC-88D2-1850D4C5F83A}"/>
    <cellStyle name="Pojasnjevalno besedilo 2" xfId="2855" xr:uid="{00000000-0005-0000-0000-00008B100000}"/>
    <cellStyle name="Pojasnjevalno besedilo 2 2" xfId="2856" xr:uid="{00000000-0005-0000-0000-00008C100000}"/>
    <cellStyle name="Pojasnjevalno besedilo 2 2 2" xfId="2857" xr:uid="{00000000-0005-0000-0000-00008D100000}"/>
    <cellStyle name="Pojasnjevalno besedilo 2 2 2 2" xfId="23521" xr:uid="{945D524A-7694-474E-82A4-37AA6D8E9B77}"/>
    <cellStyle name="Pojasnjevalno besedilo 2 2 3" xfId="2858" xr:uid="{00000000-0005-0000-0000-00008E100000}"/>
    <cellStyle name="Pojasnjevalno besedilo 2 2 3 2" xfId="23522" xr:uid="{D8DDFEDE-9F55-44F3-ACB4-200929FFDE4F}"/>
    <cellStyle name="Pojasnjevalno besedilo 2 2 4" xfId="2859" xr:uid="{00000000-0005-0000-0000-00008F100000}"/>
    <cellStyle name="Pojasnjevalno besedilo 2 2 4 2" xfId="2860" xr:uid="{00000000-0005-0000-0000-000090100000}"/>
    <cellStyle name="Pojasnjevalno besedilo 2 2 4 2 2" xfId="23524" xr:uid="{AA69E651-9D66-45F5-9DD3-D6D60F2D6CBB}"/>
    <cellStyle name="Pojasnjevalno besedilo 2 2 4 3" xfId="23525" xr:uid="{95F3334B-40F8-4AE8-9D34-78A566D1364C}"/>
    <cellStyle name="Pojasnjevalno besedilo 2 2 4 4" xfId="23523" xr:uid="{4009A307-9663-4005-86BF-308442FD0B6C}"/>
    <cellStyle name="Pojasnjevalno besedilo 2 2 5" xfId="23526" xr:uid="{5CAAC281-4C60-48C2-9896-D4AE38C6ED9C}"/>
    <cellStyle name="Pojasnjevalno besedilo 2 2 6" xfId="23520" xr:uid="{5401415F-1235-454B-BF2B-7DBFCE225C32}"/>
    <cellStyle name="Pojasnjevalno besedilo 2 3" xfId="2861" xr:uid="{00000000-0005-0000-0000-000091100000}"/>
    <cellStyle name="Pojasnjevalno besedilo 2 3 2" xfId="23527" xr:uid="{29B0CC62-54C2-40E2-B6CC-1CB9D98CCE8A}"/>
    <cellStyle name="Pojasnjevalno besedilo 2 4" xfId="2862" xr:uid="{00000000-0005-0000-0000-000092100000}"/>
    <cellStyle name="Pojasnjevalno besedilo 2 4 2" xfId="23528" xr:uid="{002CB5EB-F318-4A0D-B3F9-37CA90DF6A43}"/>
    <cellStyle name="Pojasnjevalno besedilo 2 5" xfId="2863" xr:uid="{00000000-0005-0000-0000-000093100000}"/>
    <cellStyle name="Pojasnjevalno besedilo 2 5 2" xfId="23529" xr:uid="{1C68E69A-E6DE-4CA5-B1F9-C0D3B4507404}"/>
    <cellStyle name="Pojasnjevalno besedilo 2 6" xfId="23519" xr:uid="{55FCDFBD-B891-4D48-A3E9-A1A5EB7BC262}"/>
    <cellStyle name="Pojasnjevalno besedilo 3" xfId="2864" xr:uid="{00000000-0005-0000-0000-000094100000}"/>
    <cellStyle name="Pojasnjevalno besedilo 3 2" xfId="23530" xr:uid="{81EDB8BF-0385-4E3A-B119-29B1F87DA692}"/>
    <cellStyle name="Poudarek1 2" xfId="2865" xr:uid="{00000000-0005-0000-0000-000095100000}"/>
    <cellStyle name="Poudarek1 2 2" xfId="2866" xr:uid="{00000000-0005-0000-0000-000096100000}"/>
    <cellStyle name="Poudarek1 2 2 2" xfId="2867" xr:uid="{00000000-0005-0000-0000-000097100000}"/>
    <cellStyle name="Poudarek1 2 2 2 2" xfId="2868" xr:uid="{00000000-0005-0000-0000-000098100000}"/>
    <cellStyle name="Poudarek1 2 2 2 2 2" xfId="23534" xr:uid="{14570583-01AB-41E9-A41C-8A3809E2C55D}"/>
    <cellStyle name="Poudarek1 2 2 2 3" xfId="2869" xr:uid="{00000000-0005-0000-0000-000099100000}"/>
    <cellStyle name="Poudarek1 2 2 2 3 2" xfId="23535" xr:uid="{1961B787-A691-47B6-80C6-D1CBC0526C59}"/>
    <cellStyle name="Poudarek1 2 2 2 4" xfId="23533" xr:uid="{FBDA908C-0511-4A0A-A275-FC9C21EED819}"/>
    <cellStyle name="Poudarek1 2 2 3" xfId="2870" xr:uid="{00000000-0005-0000-0000-00009A100000}"/>
    <cellStyle name="Poudarek1 2 2 3 2" xfId="23536" xr:uid="{EA599A2E-B17A-4B56-906F-9767066024A5}"/>
    <cellStyle name="Poudarek1 2 2 4" xfId="2871" xr:uid="{00000000-0005-0000-0000-00009B100000}"/>
    <cellStyle name="Poudarek1 2 2 4 2" xfId="23537" xr:uid="{D5014761-884A-42AF-B52D-B827187DFE14}"/>
    <cellStyle name="Poudarek1 2 2 5" xfId="2872" xr:uid="{00000000-0005-0000-0000-00009C100000}"/>
    <cellStyle name="Poudarek1 2 2 5 2" xfId="23538" xr:uid="{CD59F8E0-BC3A-4597-80D4-C745D19FA8CF}"/>
    <cellStyle name="Poudarek1 2 2 6" xfId="23532" xr:uid="{9CBB10D7-4359-47B4-A2C7-3FD7A095509D}"/>
    <cellStyle name="Poudarek1 2 3" xfId="2873" xr:uid="{00000000-0005-0000-0000-00009D100000}"/>
    <cellStyle name="Poudarek1 2 3 2" xfId="2874" xr:uid="{00000000-0005-0000-0000-00009E100000}"/>
    <cellStyle name="Poudarek1 2 3 2 2" xfId="23540" xr:uid="{E0999E48-558F-49EF-A7C8-3A6E9EFA4CDC}"/>
    <cellStyle name="Poudarek1 2 3 3" xfId="2875" xr:uid="{00000000-0005-0000-0000-00009F100000}"/>
    <cellStyle name="Poudarek1 2 3 3 2" xfId="23541" xr:uid="{0A69687D-A3E7-4AF2-8F17-38076CDB0438}"/>
    <cellStyle name="Poudarek1 2 3 4" xfId="23539" xr:uid="{B0FDBB08-46AC-4A71-BA54-2201681FBCAD}"/>
    <cellStyle name="Poudarek1 2 4" xfId="2876" xr:uid="{00000000-0005-0000-0000-0000A0100000}"/>
    <cellStyle name="Poudarek1 2 4 2" xfId="23542" xr:uid="{572CC5F2-E606-4CDF-B4BD-7F4A3EB2C219}"/>
    <cellStyle name="Poudarek1 2 5" xfId="2877" xr:uid="{00000000-0005-0000-0000-0000A1100000}"/>
    <cellStyle name="Poudarek1 2 5 2" xfId="23543" xr:uid="{3631F3D3-DABA-41C5-B821-6973FABA8108}"/>
    <cellStyle name="Poudarek1 2 6" xfId="2878" xr:uid="{00000000-0005-0000-0000-0000A2100000}"/>
    <cellStyle name="Poudarek1 2 6 2" xfId="23544" xr:uid="{14A02FCB-FF01-4C31-A31A-BDC0C6F1DF5E}"/>
    <cellStyle name="Poudarek1 2 7" xfId="23531" xr:uid="{7C15C5C5-5B08-4DD3-95A0-1E068B090D97}"/>
    <cellStyle name="Poudarek1 3" xfId="2879" xr:uid="{00000000-0005-0000-0000-0000A3100000}"/>
    <cellStyle name="Poudarek1 3 2" xfId="23545" xr:uid="{E84FBC44-ACFD-447E-83AE-D35E6DE32CA7}"/>
    <cellStyle name="Poudarek2 2" xfId="2880" xr:uid="{00000000-0005-0000-0000-0000A4100000}"/>
    <cellStyle name="Poudarek2 2 2" xfId="2881" xr:uid="{00000000-0005-0000-0000-0000A5100000}"/>
    <cellStyle name="Poudarek2 2 2 2" xfId="2882" xr:uid="{00000000-0005-0000-0000-0000A6100000}"/>
    <cellStyle name="Poudarek2 2 2 2 2" xfId="2883" xr:uid="{00000000-0005-0000-0000-0000A7100000}"/>
    <cellStyle name="Poudarek2 2 2 2 2 2" xfId="23549" xr:uid="{5AB3A7CD-F6FC-4ACB-9429-A352361CE8CA}"/>
    <cellStyle name="Poudarek2 2 2 2 3" xfId="2884" xr:uid="{00000000-0005-0000-0000-0000A8100000}"/>
    <cellStyle name="Poudarek2 2 2 2 3 2" xfId="23550" xr:uid="{3B6BBD06-5AF0-4386-899C-30B497CD8AAB}"/>
    <cellStyle name="Poudarek2 2 2 2 4" xfId="23548" xr:uid="{4FD58061-FB66-428E-8E6E-79EA305227F0}"/>
    <cellStyle name="Poudarek2 2 2 3" xfId="2885" xr:uid="{00000000-0005-0000-0000-0000A9100000}"/>
    <cellStyle name="Poudarek2 2 2 3 2" xfId="23551" xr:uid="{6C6B286F-3066-402A-A03E-FE7285FD5A55}"/>
    <cellStyle name="Poudarek2 2 2 4" xfId="2886" xr:uid="{00000000-0005-0000-0000-0000AA100000}"/>
    <cellStyle name="Poudarek2 2 2 4 2" xfId="23552" xr:uid="{3DC32933-56EA-478E-8199-D75CE386033A}"/>
    <cellStyle name="Poudarek2 2 2 5" xfId="2887" xr:uid="{00000000-0005-0000-0000-0000AB100000}"/>
    <cellStyle name="Poudarek2 2 2 5 2" xfId="23553" xr:uid="{80848BCE-3D63-48D7-9E97-5DF31E69E94A}"/>
    <cellStyle name="Poudarek2 2 2 6" xfId="23547" xr:uid="{F1790CD9-E2D2-449B-AD78-8D168A152528}"/>
    <cellStyle name="Poudarek2 2 3" xfId="2888" xr:uid="{00000000-0005-0000-0000-0000AC100000}"/>
    <cellStyle name="Poudarek2 2 3 2" xfId="2889" xr:uid="{00000000-0005-0000-0000-0000AD100000}"/>
    <cellStyle name="Poudarek2 2 3 2 2" xfId="23555" xr:uid="{7E65DB5B-FBFD-4E7C-BB61-E94BDC69A175}"/>
    <cellStyle name="Poudarek2 2 3 3" xfId="2890" xr:uid="{00000000-0005-0000-0000-0000AE100000}"/>
    <cellStyle name="Poudarek2 2 3 3 2" xfId="23556" xr:uid="{4A688553-ABFF-423B-B3C4-FFE7839C78BA}"/>
    <cellStyle name="Poudarek2 2 3 4" xfId="23554" xr:uid="{A334FE55-9D96-4F06-A7A1-26EF78412DB1}"/>
    <cellStyle name="Poudarek2 2 4" xfId="2891" xr:uid="{00000000-0005-0000-0000-0000AF100000}"/>
    <cellStyle name="Poudarek2 2 4 2" xfId="23557" xr:uid="{6AFF1F0C-AC5F-4155-ACDE-95D612A5730C}"/>
    <cellStyle name="Poudarek2 2 5" xfId="2892" xr:uid="{00000000-0005-0000-0000-0000B0100000}"/>
    <cellStyle name="Poudarek2 2 5 2" xfId="23558" xr:uid="{F225426E-A9C8-4612-A0FF-26054ED11766}"/>
    <cellStyle name="Poudarek2 2 6" xfId="2893" xr:uid="{00000000-0005-0000-0000-0000B1100000}"/>
    <cellStyle name="Poudarek2 2 6 2" xfId="23559" xr:uid="{C3DF682C-2010-4D7B-834C-0115F87817BB}"/>
    <cellStyle name="Poudarek2 2 7" xfId="23546" xr:uid="{5E133DB8-9D05-4988-BF48-264C11B4B0B2}"/>
    <cellStyle name="Poudarek2 3" xfId="2894" xr:uid="{00000000-0005-0000-0000-0000B2100000}"/>
    <cellStyle name="Poudarek2 3 2" xfId="23560" xr:uid="{ECCD76CB-E4E6-4137-8D90-8A4402B28133}"/>
    <cellStyle name="Poudarek3 2" xfId="2895" xr:uid="{00000000-0005-0000-0000-0000B3100000}"/>
    <cellStyle name="Poudarek3 2 2" xfId="2896" xr:uid="{00000000-0005-0000-0000-0000B4100000}"/>
    <cellStyle name="Poudarek3 2 2 2" xfId="2897" xr:uid="{00000000-0005-0000-0000-0000B5100000}"/>
    <cellStyle name="Poudarek3 2 2 2 2" xfId="2898" xr:uid="{00000000-0005-0000-0000-0000B6100000}"/>
    <cellStyle name="Poudarek3 2 2 2 2 2" xfId="23564" xr:uid="{66E464B6-26BA-4586-948B-51B32412A6D8}"/>
    <cellStyle name="Poudarek3 2 2 2 3" xfId="2899" xr:uid="{00000000-0005-0000-0000-0000B7100000}"/>
    <cellStyle name="Poudarek3 2 2 2 3 2" xfId="23565" xr:uid="{E298F8AB-5DDF-4A94-A4AC-C3E6BE670035}"/>
    <cellStyle name="Poudarek3 2 2 2 4" xfId="23563" xr:uid="{A427B6B0-6DEF-46C3-A035-32F9556442A4}"/>
    <cellStyle name="Poudarek3 2 2 3" xfId="2900" xr:uid="{00000000-0005-0000-0000-0000B8100000}"/>
    <cellStyle name="Poudarek3 2 2 3 2" xfId="23566" xr:uid="{24687E09-0FBC-47C4-ADD2-44E57B21E45C}"/>
    <cellStyle name="Poudarek3 2 2 4" xfId="2901" xr:uid="{00000000-0005-0000-0000-0000B9100000}"/>
    <cellStyle name="Poudarek3 2 2 4 2" xfId="23567" xr:uid="{42C215F5-864C-46C4-86AD-90923D31F3A9}"/>
    <cellStyle name="Poudarek3 2 2 5" xfId="2902" xr:uid="{00000000-0005-0000-0000-0000BA100000}"/>
    <cellStyle name="Poudarek3 2 2 5 2" xfId="23568" xr:uid="{71B6D34C-2C93-475F-8F4C-0CBF8B0C2755}"/>
    <cellStyle name="Poudarek3 2 2 6" xfId="23562" xr:uid="{E87BCF34-D57B-434A-A2C8-641CB48F2722}"/>
    <cellStyle name="Poudarek3 2 3" xfId="2903" xr:uid="{00000000-0005-0000-0000-0000BB100000}"/>
    <cellStyle name="Poudarek3 2 3 2" xfId="2904" xr:uid="{00000000-0005-0000-0000-0000BC100000}"/>
    <cellStyle name="Poudarek3 2 3 2 2" xfId="23570" xr:uid="{85C4360F-AA56-4B24-8A6A-6F3D7EF6C699}"/>
    <cellStyle name="Poudarek3 2 3 3" xfId="2905" xr:uid="{00000000-0005-0000-0000-0000BD100000}"/>
    <cellStyle name="Poudarek3 2 3 3 2" xfId="23571" xr:uid="{577B8718-D34A-4505-8D9F-86508204FCCF}"/>
    <cellStyle name="Poudarek3 2 3 4" xfId="23569" xr:uid="{3D4B9768-4B9B-4AA0-94DC-33F60A815382}"/>
    <cellStyle name="Poudarek3 2 4" xfId="2906" xr:uid="{00000000-0005-0000-0000-0000BE100000}"/>
    <cellStyle name="Poudarek3 2 4 2" xfId="23572" xr:uid="{B198BF92-DE23-434B-8482-E1BDC49ED75A}"/>
    <cellStyle name="Poudarek3 2 5" xfId="2907" xr:uid="{00000000-0005-0000-0000-0000BF100000}"/>
    <cellStyle name="Poudarek3 2 5 2" xfId="23573" xr:uid="{7DCC59CE-4153-44D7-ABF8-67ACC9356ADB}"/>
    <cellStyle name="Poudarek3 2 6" xfId="2908" xr:uid="{00000000-0005-0000-0000-0000C0100000}"/>
    <cellStyle name="Poudarek3 2 6 2" xfId="23574" xr:uid="{1E311B44-9F93-4FC6-9BDF-D20AB584FA12}"/>
    <cellStyle name="Poudarek3 2 7" xfId="23561" xr:uid="{67B27EFD-9302-4289-B9ED-CD75350321F3}"/>
    <cellStyle name="Poudarek3 3" xfId="2909" xr:uid="{00000000-0005-0000-0000-0000C1100000}"/>
    <cellStyle name="Poudarek3 3 2" xfId="23575" xr:uid="{57543040-6799-42DB-9928-F079FA9819A9}"/>
    <cellStyle name="Poudarek4 2" xfId="2910" xr:uid="{00000000-0005-0000-0000-0000C2100000}"/>
    <cellStyle name="Poudarek4 2 2" xfId="2911" xr:uid="{00000000-0005-0000-0000-0000C3100000}"/>
    <cellStyle name="Poudarek4 2 2 2" xfId="2912" xr:uid="{00000000-0005-0000-0000-0000C4100000}"/>
    <cellStyle name="Poudarek4 2 2 2 2" xfId="2913" xr:uid="{00000000-0005-0000-0000-0000C5100000}"/>
    <cellStyle name="Poudarek4 2 2 2 2 2" xfId="23579" xr:uid="{86D04135-CE36-49F8-8E48-FA5005487388}"/>
    <cellStyle name="Poudarek4 2 2 2 3" xfId="2914" xr:uid="{00000000-0005-0000-0000-0000C6100000}"/>
    <cellStyle name="Poudarek4 2 2 2 3 2" xfId="23580" xr:uid="{54BC5A06-6B33-4F86-8DD3-1A21E2A63931}"/>
    <cellStyle name="Poudarek4 2 2 2 4" xfId="23578" xr:uid="{4595B0F0-C206-41FB-B73E-DF5962E72B57}"/>
    <cellStyle name="Poudarek4 2 2 3" xfId="2915" xr:uid="{00000000-0005-0000-0000-0000C7100000}"/>
    <cellStyle name="Poudarek4 2 2 3 2" xfId="23581" xr:uid="{D4BD8E80-B8FF-4E6D-9EE2-EA85689557C7}"/>
    <cellStyle name="Poudarek4 2 2 4" xfId="2916" xr:uid="{00000000-0005-0000-0000-0000C8100000}"/>
    <cellStyle name="Poudarek4 2 2 4 2" xfId="23582" xr:uid="{8396CE94-CC65-4052-AC8B-A55A45865686}"/>
    <cellStyle name="Poudarek4 2 2 5" xfId="2917" xr:uid="{00000000-0005-0000-0000-0000C9100000}"/>
    <cellStyle name="Poudarek4 2 2 5 2" xfId="23583" xr:uid="{2184D06B-064F-4B4C-8F52-3983C7AC1C63}"/>
    <cellStyle name="Poudarek4 2 2 6" xfId="23577" xr:uid="{9699E584-6F31-481D-A6B5-2C9F4C5010B6}"/>
    <cellStyle name="Poudarek4 2 3" xfId="2918" xr:uid="{00000000-0005-0000-0000-0000CA100000}"/>
    <cellStyle name="Poudarek4 2 3 2" xfId="23584" xr:uid="{CFEFBBAB-5B60-4367-83A7-70CD7B4EDAA2}"/>
    <cellStyle name="Poudarek4 2 4" xfId="2919" xr:uid="{00000000-0005-0000-0000-0000CB100000}"/>
    <cellStyle name="Poudarek4 2 4 2" xfId="23585" xr:uid="{A450EFBC-FEA2-4D1D-B797-1A83DDB02075}"/>
    <cellStyle name="Poudarek4 2 5" xfId="2920" xr:uid="{00000000-0005-0000-0000-0000CC100000}"/>
    <cellStyle name="Poudarek4 2 5 2" xfId="23586" xr:uid="{55A9301B-2F63-4A81-A85A-68DB9C248557}"/>
    <cellStyle name="Poudarek4 2 6" xfId="23576" xr:uid="{F4D93B53-2479-407E-82B1-7713E51F18A6}"/>
    <cellStyle name="Poudarek4 3" xfId="2921" xr:uid="{00000000-0005-0000-0000-0000CD100000}"/>
    <cellStyle name="Poudarek4 3 2" xfId="23587" xr:uid="{B4531578-7CC8-4516-B141-47B0921EF825}"/>
    <cellStyle name="Poudarek5 2" xfId="2922" xr:uid="{00000000-0005-0000-0000-0000CE100000}"/>
    <cellStyle name="Poudarek5 2 2" xfId="2923" xr:uid="{00000000-0005-0000-0000-0000CF100000}"/>
    <cellStyle name="Poudarek5 2 2 2" xfId="2924" xr:uid="{00000000-0005-0000-0000-0000D0100000}"/>
    <cellStyle name="Poudarek5 2 2 2 2" xfId="23590" xr:uid="{2287F921-92E1-423D-9A4C-5C6CB45B7D10}"/>
    <cellStyle name="Poudarek5 2 2 3" xfId="2925" xr:uid="{00000000-0005-0000-0000-0000D1100000}"/>
    <cellStyle name="Poudarek5 2 2 3 2" xfId="23591" xr:uid="{FA241E7A-0BA2-4CD8-A737-3160952EEF2B}"/>
    <cellStyle name="Poudarek5 2 2 4" xfId="2926" xr:uid="{00000000-0005-0000-0000-0000D2100000}"/>
    <cellStyle name="Poudarek5 2 2 4 2" xfId="2927" xr:uid="{00000000-0005-0000-0000-0000D3100000}"/>
    <cellStyle name="Poudarek5 2 2 4 2 2" xfId="23593" xr:uid="{FD728589-DE28-452A-A41C-BA58DA825641}"/>
    <cellStyle name="Poudarek5 2 2 4 3" xfId="23594" xr:uid="{5D00C4D7-BB10-4686-B601-CB3C3DA24483}"/>
    <cellStyle name="Poudarek5 2 2 4 4" xfId="23592" xr:uid="{170E7C14-2AD2-4437-808B-DE39C15D9466}"/>
    <cellStyle name="Poudarek5 2 2 5" xfId="23595" xr:uid="{FEF754F4-7975-4C1E-B16A-DF63FEF61606}"/>
    <cellStyle name="Poudarek5 2 2 6" xfId="23589" xr:uid="{5CDC9D20-EDC8-499C-98B4-9B5795F64AE9}"/>
    <cellStyle name="Poudarek5 2 3" xfId="2928" xr:uid="{00000000-0005-0000-0000-0000D4100000}"/>
    <cellStyle name="Poudarek5 2 3 2" xfId="2929" xr:uid="{00000000-0005-0000-0000-0000D5100000}"/>
    <cellStyle name="Poudarek5 2 3 2 2" xfId="23597" xr:uid="{8794EA25-28BF-48E8-9BED-394C4EEF1B6B}"/>
    <cellStyle name="Poudarek5 2 3 3" xfId="2930" xr:uid="{00000000-0005-0000-0000-0000D6100000}"/>
    <cellStyle name="Poudarek5 2 3 3 2" xfId="23598" xr:uid="{E46BA194-9F72-4537-B93F-F1AB78595199}"/>
    <cellStyle name="Poudarek5 2 3 4" xfId="23596" xr:uid="{64265799-0CC1-4D1A-8F6A-A1BA7993D745}"/>
    <cellStyle name="Poudarek5 2 4" xfId="2931" xr:uid="{00000000-0005-0000-0000-0000D7100000}"/>
    <cellStyle name="Poudarek5 2 4 2" xfId="23599" xr:uid="{3B0E2B0E-5F65-481D-B891-F3C9A49B4A30}"/>
    <cellStyle name="Poudarek5 2 5" xfId="2932" xr:uid="{00000000-0005-0000-0000-0000D8100000}"/>
    <cellStyle name="Poudarek5 2 5 2" xfId="23600" xr:uid="{25C74171-6FFA-4967-807C-562937973439}"/>
    <cellStyle name="Poudarek5 2 6" xfId="2933" xr:uid="{00000000-0005-0000-0000-0000D9100000}"/>
    <cellStyle name="Poudarek5 2 6 2" xfId="23601" xr:uid="{5A4AB888-983F-4932-9865-8C35D39746D3}"/>
    <cellStyle name="Poudarek5 2 7" xfId="23588" xr:uid="{FFB7EE18-EC21-4033-A8DC-42D1883BD584}"/>
    <cellStyle name="Poudarek5 3" xfId="2934" xr:uid="{00000000-0005-0000-0000-0000DA100000}"/>
    <cellStyle name="Poudarek5 3 2" xfId="23602" xr:uid="{2ABFA1CF-8131-45AE-96D9-2B86984C4ACD}"/>
    <cellStyle name="Poudarek6 2" xfId="2935" xr:uid="{00000000-0005-0000-0000-0000DB100000}"/>
    <cellStyle name="Poudarek6 2 2" xfId="2936" xr:uid="{00000000-0005-0000-0000-0000DC100000}"/>
    <cellStyle name="Poudarek6 2 2 2" xfId="2937" xr:uid="{00000000-0005-0000-0000-0000DD100000}"/>
    <cellStyle name="Poudarek6 2 2 2 2" xfId="2938" xr:uid="{00000000-0005-0000-0000-0000DE100000}"/>
    <cellStyle name="Poudarek6 2 2 2 2 2" xfId="23606" xr:uid="{8F7AEC60-4AFA-4502-A611-32783C9CDBC1}"/>
    <cellStyle name="Poudarek6 2 2 2 3" xfId="2939" xr:uid="{00000000-0005-0000-0000-0000DF100000}"/>
    <cellStyle name="Poudarek6 2 2 2 3 2" xfId="23607" xr:uid="{0D1BF5D9-FBEF-4525-9AD3-C4D3C2046A94}"/>
    <cellStyle name="Poudarek6 2 2 2 4" xfId="23605" xr:uid="{62B3BD14-EAB0-4462-A993-F03596794D08}"/>
    <cellStyle name="Poudarek6 2 2 3" xfId="2940" xr:uid="{00000000-0005-0000-0000-0000E0100000}"/>
    <cellStyle name="Poudarek6 2 2 3 2" xfId="23608" xr:uid="{32EE5AB2-065D-4A29-8DC1-B65DA0B59F60}"/>
    <cellStyle name="Poudarek6 2 2 4" xfId="2941" xr:uid="{00000000-0005-0000-0000-0000E1100000}"/>
    <cellStyle name="Poudarek6 2 2 4 2" xfId="23609" xr:uid="{C4158CE3-295F-46B6-9248-460A92232485}"/>
    <cellStyle name="Poudarek6 2 2 5" xfId="2942" xr:uid="{00000000-0005-0000-0000-0000E2100000}"/>
    <cellStyle name="Poudarek6 2 2 5 2" xfId="23610" xr:uid="{E951B8F1-2421-45BE-B295-27EB2260F664}"/>
    <cellStyle name="Poudarek6 2 2 6" xfId="23604" xr:uid="{5834686F-B361-4BF5-9667-75AE7192DB3B}"/>
    <cellStyle name="Poudarek6 2 3" xfId="2943" xr:uid="{00000000-0005-0000-0000-0000E3100000}"/>
    <cellStyle name="Poudarek6 2 3 2" xfId="23611" xr:uid="{49A621E0-0135-4EBF-B30A-B06D88A423BE}"/>
    <cellStyle name="Poudarek6 2 4" xfId="2944" xr:uid="{00000000-0005-0000-0000-0000E4100000}"/>
    <cellStyle name="Poudarek6 2 4 2" xfId="23612" xr:uid="{CFC89936-9F85-49D4-A8BD-CF6579D9FE4F}"/>
    <cellStyle name="Poudarek6 2 5" xfId="2945" xr:uid="{00000000-0005-0000-0000-0000E5100000}"/>
    <cellStyle name="Poudarek6 2 5 2" xfId="23613" xr:uid="{4BE82373-486B-42EE-8380-642BA7606784}"/>
    <cellStyle name="Poudarek6 2 6" xfId="23603" xr:uid="{E9C85080-3B37-4B4B-A8D2-1AC3BB2B8FE8}"/>
    <cellStyle name="Poudarek6 3" xfId="2946" xr:uid="{00000000-0005-0000-0000-0000E6100000}"/>
    <cellStyle name="Poudarek6 3 2" xfId="23614" xr:uid="{6E3E6DE0-2F09-4CE8-9A93-67B171C0B8B4}"/>
    <cellStyle name="Povezana celica 2" xfId="2947" xr:uid="{00000000-0005-0000-0000-0000E7100000}"/>
    <cellStyle name="Povezana celica 2 2" xfId="2948" xr:uid="{00000000-0005-0000-0000-0000E8100000}"/>
    <cellStyle name="Povezana celica 2 2 2" xfId="2949" xr:uid="{00000000-0005-0000-0000-0000E9100000}"/>
    <cellStyle name="Povezana celica 2 2 2 2" xfId="2950" xr:uid="{00000000-0005-0000-0000-0000EA100000}"/>
    <cellStyle name="Povezana celica 2 2 2 2 2" xfId="23618" xr:uid="{E072846A-E5AF-4A78-9E68-A9ADEA45ABE3}"/>
    <cellStyle name="Povezana celica 2 2 2 3" xfId="2951" xr:uid="{00000000-0005-0000-0000-0000EB100000}"/>
    <cellStyle name="Povezana celica 2 2 2 3 2" xfId="23619" xr:uid="{250E32EB-0E48-4B94-8578-A35061B01B8A}"/>
    <cellStyle name="Povezana celica 2 2 2 4" xfId="23617" xr:uid="{12C3CCDE-FFE1-4F91-8C86-92BF0E245B83}"/>
    <cellStyle name="Povezana celica 2 2 3" xfId="2952" xr:uid="{00000000-0005-0000-0000-0000EC100000}"/>
    <cellStyle name="Povezana celica 2 2 3 2" xfId="23620" xr:uid="{FDC4186B-AF7F-418E-B113-64A10CB53984}"/>
    <cellStyle name="Povezana celica 2 2 4" xfId="2953" xr:uid="{00000000-0005-0000-0000-0000ED100000}"/>
    <cellStyle name="Povezana celica 2 2 4 2" xfId="23621" xr:uid="{8A859E38-4766-4E8A-94A2-34E78C13361E}"/>
    <cellStyle name="Povezana celica 2 2 5" xfId="2954" xr:uid="{00000000-0005-0000-0000-0000EE100000}"/>
    <cellStyle name="Povezana celica 2 2 5 2" xfId="23622" xr:uid="{89B1A76F-43AE-4797-A8DA-060CA084F3BA}"/>
    <cellStyle name="Povezana celica 2 2 6" xfId="23616" xr:uid="{664272FA-F81A-40C4-82F8-1CFD96EB7F9D}"/>
    <cellStyle name="Povezana celica 2 3" xfId="2955" xr:uid="{00000000-0005-0000-0000-0000EF100000}"/>
    <cellStyle name="Povezana celica 2 3 2" xfId="23623" xr:uid="{996EBD43-D20A-4911-AD95-E666541999F4}"/>
    <cellStyle name="Povezana celica 2 4" xfId="2956" xr:uid="{00000000-0005-0000-0000-0000F0100000}"/>
    <cellStyle name="Povezana celica 2 4 2" xfId="23624" xr:uid="{61020513-08CB-4947-B8EA-19305D0011BD}"/>
    <cellStyle name="Povezana celica 2 5" xfId="2957" xr:uid="{00000000-0005-0000-0000-0000F1100000}"/>
    <cellStyle name="Povezana celica 2 5 2" xfId="23625" xr:uid="{293801A5-64DB-4CC1-990C-ED8EC9E0744E}"/>
    <cellStyle name="Povezana celica 2 6" xfId="23615" xr:uid="{25CF17EC-C32C-4450-8925-0131258296BB}"/>
    <cellStyle name="Povezana celica 3" xfId="2958" xr:uid="{00000000-0005-0000-0000-0000F2100000}"/>
    <cellStyle name="Povezana celica 3 2" xfId="23626" xr:uid="{83C855DD-6880-4A45-AB7A-05B52FD3AF8E}"/>
    <cellStyle name="Preveri celico 2" xfId="2959" xr:uid="{00000000-0005-0000-0000-0000F3100000}"/>
    <cellStyle name="Preveri celico 2 2" xfId="2960" xr:uid="{00000000-0005-0000-0000-0000F4100000}"/>
    <cellStyle name="Preveri celico 2 2 2" xfId="2961" xr:uid="{00000000-0005-0000-0000-0000F5100000}"/>
    <cellStyle name="Preveri celico 2 2 2 2" xfId="2962" xr:uid="{00000000-0005-0000-0000-0000F6100000}"/>
    <cellStyle name="Preveri celico 2 2 2 2 2" xfId="23630" xr:uid="{833B9D6B-7ED0-49A8-A8D9-4AC2B727446A}"/>
    <cellStyle name="Preveri celico 2 2 2 3" xfId="23631" xr:uid="{FAEF9895-06DA-422D-BBE6-86330CDA964B}"/>
    <cellStyle name="Preveri celico 2 2 2 4" xfId="23629" xr:uid="{690F356D-5FD1-4F23-BA9A-272BB8DEB886}"/>
    <cellStyle name="Preveri celico 2 2 3" xfId="2963" xr:uid="{00000000-0005-0000-0000-0000F7100000}"/>
    <cellStyle name="Preveri celico 2 2 3 2" xfId="2964" xr:uid="{00000000-0005-0000-0000-0000F8100000}"/>
    <cellStyle name="Preveri celico 2 2 3 2 2" xfId="23633" xr:uid="{43B7A1E4-C61B-4F2C-BF99-489244561190}"/>
    <cellStyle name="Preveri celico 2 2 3 3" xfId="23634" xr:uid="{651EB037-78A6-4B64-9686-77548F2576C7}"/>
    <cellStyle name="Preveri celico 2 2 3 4" xfId="23632" xr:uid="{CC82F44D-5FCC-493E-B15A-5C4634965141}"/>
    <cellStyle name="Preveri celico 2 2 4" xfId="2965" xr:uid="{00000000-0005-0000-0000-0000F9100000}"/>
    <cellStyle name="Preveri celico 2 2 4 2" xfId="2966" xr:uid="{00000000-0005-0000-0000-0000FA100000}"/>
    <cellStyle name="Preveri celico 2 2 4 2 2" xfId="23636" xr:uid="{1DA9F494-9E31-41BB-B082-132A066D50C0}"/>
    <cellStyle name="Preveri celico 2 2 4 3" xfId="23637" xr:uid="{9A76ADA8-CF58-4969-8AC3-312F64287560}"/>
    <cellStyle name="Preveri celico 2 2 4 4" xfId="23635" xr:uid="{F4AB54D0-6013-4866-87FD-D74D6A42D9AE}"/>
    <cellStyle name="Preveri celico 2 2 5" xfId="2967" xr:uid="{00000000-0005-0000-0000-0000FB100000}"/>
    <cellStyle name="Preveri celico 2 2 5 2" xfId="23638" xr:uid="{10E5F2DA-ED60-40BB-ADEF-33D05BF63DA3}"/>
    <cellStyle name="Preveri celico 2 2 6" xfId="23639" xr:uid="{939FE450-DEE2-4FA7-877C-DA8136A90B02}"/>
    <cellStyle name="Preveri celico 2 2 6 2" xfId="23640" xr:uid="{59989909-1C95-4EB1-B40E-BD3D12DECDA3}"/>
    <cellStyle name="Preveri celico 2 2 7" xfId="23628" xr:uid="{2BE5FB04-9B55-46AF-918A-1888873DE722}"/>
    <cellStyle name="Preveri celico 2 3" xfId="2968" xr:uid="{00000000-0005-0000-0000-0000FC100000}"/>
    <cellStyle name="Preveri celico 2 3 2" xfId="2969" xr:uid="{00000000-0005-0000-0000-0000FD100000}"/>
    <cellStyle name="Preveri celico 2 3 2 2" xfId="23642" xr:uid="{4BF25473-08A0-4AA2-9DF4-41DD67E1E976}"/>
    <cellStyle name="Preveri celico 2 3 3" xfId="23643" xr:uid="{2284580D-7392-44FE-B324-5D5C4A755350}"/>
    <cellStyle name="Preveri celico 2 3 4" xfId="23641" xr:uid="{17BB6F9C-CFCE-49C1-8EEA-88FF3EE326D1}"/>
    <cellStyle name="Preveri celico 2 4" xfId="2970" xr:uid="{00000000-0005-0000-0000-0000FE100000}"/>
    <cellStyle name="Preveri celico 2 4 2" xfId="2971" xr:uid="{00000000-0005-0000-0000-0000FF100000}"/>
    <cellStyle name="Preveri celico 2 4 2 2" xfId="23645" xr:uid="{EC01509D-086F-45F3-8DB6-698154AEC151}"/>
    <cellStyle name="Preveri celico 2 4 3" xfId="23646" xr:uid="{565FCBC7-AFA3-44D2-8C1F-E70D22912359}"/>
    <cellStyle name="Preveri celico 2 4 4" xfId="23644" xr:uid="{B95A2175-DB78-4C20-926B-C0A71B56CAEB}"/>
    <cellStyle name="Preveri celico 2 5" xfId="2972" xr:uid="{00000000-0005-0000-0000-000000110000}"/>
    <cellStyle name="Preveri celico 2 5 2" xfId="2973" xr:uid="{00000000-0005-0000-0000-000001110000}"/>
    <cellStyle name="Preveri celico 2 5 2 2" xfId="23648" xr:uid="{CA525B4B-F1A1-48BB-9981-97BF86B07966}"/>
    <cellStyle name="Preveri celico 2 5 3" xfId="23649" xr:uid="{EAB6F664-6EBA-40F1-A9E4-4DB1367B84C9}"/>
    <cellStyle name="Preveri celico 2 5 4" xfId="23647" xr:uid="{C3B996C3-41C7-4AED-B70B-956C182ADFDC}"/>
    <cellStyle name="Preveri celico 2 6" xfId="2974" xr:uid="{00000000-0005-0000-0000-000002110000}"/>
    <cellStyle name="Preveri celico 2 6 2" xfId="23650" xr:uid="{E55FBEAD-09EC-41AD-BC10-B4F0DD28EAC5}"/>
    <cellStyle name="Preveri celico 2 7" xfId="23651" xr:uid="{37940C25-D665-4E0F-A039-79B082127C2E}"/>
    <cellStyle name="Preveri celico 2 8" xfId="23627" xr:uid="{E42965C0-19AA-4C7C-9284-7D885BCAB7BF}"/>
    <cellStyle name="Preveri celico 3" xfId="2975" xr:uid="{00000000-0005-0000-0000-000003110000}"/>
    <cellStyle name="Preveri celico 3 2" xfId="2976" xr:uid="{00000000-0005-0000-0000-000004110000}"/>
    <cellStyle name="Preveri celico 3 2 2" xfId="23653" xr:uid="{05CC56C6-A15F-4AE4-8324-2C3360A8571A}"/>
    <cellStyle name="Preveri celico 3 3" xfId="23654" xr:uid="{5933B8E7-B905-4674-9FFD-EA77CB83522D}"/>
    <cellStyle name="Preveri celico 3 4" xfId="23652" xr:uid="{7E975CA8-DAAA-4AA7-AA94-5F561BF70A6D}"/>
    <cellStyle name="Računanje 2" xfId="2977" xr:uid="{00000000-0005-0000-0000-000005110000}"/>
    <cellStyle name="Računanje 2 10" xfId="23655" xr:uid="{9D147869-D5D0-4C21-B4A5-83749E63D5A5}"/>
    <cellStyle name="Računanje 2 2" xfId="2978" xr:uid="{00000000-0005-0000-0000-000006110000}"/>
    <cellStyle name="Računanje 2 2 2" xfId="2979" xr:uid="{00000000-0005-0000-0000-000007110000}"/>
    <cellStyle name="Računanje 2 2 2 2" xfId="2980" xr:uid="{00000000-0005-0000-0000-000008110000}"/>
    <cellStyle name="Računanje 2 2 2 2 2" xfId="23659" xr:uid="{C7D58772-CD83-4E30-9D22-FCF8AE14D66A}"/>
    <cellStyle name="Računanje 2 2 2 2 2 2" xfId="23660" xr:uid="{78277506-83D7-4A5D-831A-BDAFACCDC4B8}"/>
    <cellStyle name="Računanje 2 2 2 2 3" xfId="23661" xr:uid="{439A8B2D-7E60-4FB7-B6B9-BADA0927C620}"/>
    <cellStyle name="Računanje 2 2 2 2 4" xfId="23658" xr:uid="{E25F34A7-2F83-423B-899D-66A10A8E2801}"/>
    <cellStyle name="Računanje 2 2 2 3" xfId="2981" xr:uid="{00000000-0005-0000-0000-000009110000}"/>
    <cellStyle name="Računanje 2 2 2 3 2" xfId="2982" xr:uid="{00000000-0005-0000-0000-00000A110000}"/>
    <cellStyle name="Računanje 2 2 2 3 2 2" xfId="23664" xr:uid="{606F62D5-758E-4047-BEBE-D073A84D86BA}"/>
    <cellStyle name="Računanje 2 2 2 3 2 2 2" xfId="23665" xr:uid="{C44C1811-21A4-4AAF-B61C-DA71EE3CBDE2}"/>
    <cellStyle name="Računanje 2 2 2 3 2 3" xfId="23666" xr:uid="{F3E0C4CF-21F8-4059-91A1-BF7748F1A14F}"/>
    <cellStyle name="Računanje 2 2 2 3 2 4" xfId="23663" xr:uid="{58C6051E-7F33-49E2-A900-8DCD8E629BBB}"/>
    <cellStyle name="Računanje 2 2 2 3 3" xfId="2983" xr:uid="{00000000-0005-0000-0000-00000B110000}"/>
    <cellStyle name="Računanje 2 2 2 3 3 2" xfId="23668" xr:uid="{FB6FA30A-217E-4A92-92C3-0A3720F6EF69}"/>
    <cellStyle name="Računanje 2 2 2 3 3 2 2" xfId="23669" xr:uid="{DC886BE7-2DC5-4573-8151-1D65D2B86B8E}"/>
    <cellStyle name="Računanje 2 2 2 3 3 3" xfId="23670" xr:uid="{B3BB0371-9A06-4E22-A453-6057C7C94335}"/>
    <cellStyle name="Računanje 2 2 2 3 3 4" xfId="23667" xr:uid="{6CD021B3-EA61-4A71-989A-81637EA4BD7B}"/>
    <cellStyle name="Računanje 2 2 2 3 4" xfId="23671" xr:uid="{BD415F02-BE03-40BF-8EAA-06F6137DDD4F}"/>
    <cellStyle name="Računanje 2 2 2 3 4 2" xfId="23672" xr:uid="{2D7C13A2-95AB-44F7-BA79-7212DFB2862A}"/>
    <cellStyle name="Računanje 2 2 2 3 5" xfId="23673" xr:uid="{6508A659-2326-47C7-AC46-37C448B43DB9}"/>
    <cellStyle name="Računanje 2 2 2 3 6" xfId="23662" xr:uid="{A91452A8-40DB-46F2-A8C8-9700526C795A}"/>
    <cellStyle name="Računanje 2 2 2 4" xfId="2984" xr:uid="{00000000-0005-0000-0000-00000C110000}"/>
    <cellStyle name="Računanje 2 2 2 4 2" xfId="23675" xr:uid="{AA564923-E618-4B39-85AF-7F82A05565BC}"/>
    <cellStyle name="Računanje 2 2 2 4 2 2" xfId="23676" xr:uid="{CF5F2AD3-F5CC-476C-9D1F-289DA1B90EB5}"/>
    <cellStyle name="Računanje 2 2 2 4 3" xfId="23677" xr:uid="{3952B025-107E-4961-8446-62CF79E87499}"/>
    <cellStyle name="Računanje 2 2 2 4 4" xfId="23674" xr:uid="{54CA0448-7B54-4BBA-A717-C37218DDA247}"/>
    <cellStyle name="Računanje 2 2 2 5" xfId="23678" xr:uid="{77C56343-E1A0-4832-AE56-D10BDCC64149}"/>
    <cellStyle name="Računanje 2 2 2 5 2" xfId="23679" xr:uid="{D28264F0-9055-4513-9932-9C12324A030C}"/>
    <cellStyle name="Računanje 2 2 2 6" xfId="23680" xr:uid="{A6C2713E-DF40-4D6B-8DDA-C8ACD75FD169}"/>
    <cellStyle name="Računanje 2 2 2 7" xfId="23657" xr:uid="{6031725B-9D20-4B67-9492-690EAE5769E4}"/>
    <cellStyle name="Računanje 2 2 3" xfId="2985" xr:uid="{00000000-0005-0000-0000-00000D110000}"/>
    <cellStyle name="Računanje 2 2 3 2" xfId="2986" xr:uid="{00000000-0005-0000-0000-00000E110000}"/>
    <cellStyle name="Računanje 2 2 3 2 2" xfId="2987" xr:uid="{00000000-0005-0000-0000-00000F110000}"/>
    <cellStyle name="Računanje 2 2 3 2 2 2" xfId="23684" xr:uid="{96249C88-B397-43E9-A7E1-B12CF0EA62FA}"/>
    <cellStyle name="Računanje 2 2 3 2 2 2 2" xfId="23685" xr:uid="{DC37F5CA-7DC9-474F-8AE1-A83517B1859C}"/>
    <cellStyle name="Računanje 2 2 3 2 2 3" xfId="23686" xr:uid="{10B78778-4003-41F9-A16D-2E5AE9795FCB}"/>
    <cellStyle name="Računanje 2 2 3 2 2 4" xfId="23683" xr:uid="{53C8DA1E-7B6F-4E5D-8805-9E89091CD832}"/>
    <cellStyle name="Računanje 2 2 3 2 3" xfId="2988" xr:uid="{00000000-0005-0000-0000-000010110000}"/>
    <cellStyle name="Računanje 2 2 3 2 3 2" xfId="23688" xr:uid="{58F0F680-AADB-45B9-BA97-F5C4A4E71CF0}"/>
    <cellStyle name="Računanje 2 2 3 2 3 2 2" xfId="23689" xr:uid="{AC767096-2E27-4E5D-8AF9-61117A47FEE4}"/>
    <cellStyle name="Računanje 2 2 3 2 3 3" xfId="23690" xr:uid="{FCA52FA8-5411-4B3F-9F6D-445BEF7CE7CD}"/>
    <cellStyle name="Računanje 2 2 3 2 3 4" xfId="23687" xr:uid="{A944EB22-5673-43E3-A561-35122AFB7854}"/>
    <cellStyle name="Računanje 2 2 3 2 4" xfId="23691" xr:uid="{A2B832B5-4342-421D-9D2E-53873631D8EA}"/>
    <cellStyle name="Računanje 2 2 3 2 4 2" xfId="23692" xr:uid="{8DBD1D69-0CBC-4677-9413-25872A3419EB}"/>
    <cellStyle name="Računanje 2 2 3 2 5" xfId="23693" xr:uid="{233C9458-407D-4B6A-90B9-82159D309C44}"/>
    <cellStyle name="Računanje 2 2 3 2 6" xfId="23682" xr:uid="{08F2735D-FA52-4129-B82F-592D3E2C475E}"/>
    <cellStyle name="Računanje 2 2 3 3" xfId="23694" xr:uid="{F5651D7C-C09D-4E4E-984C-FF7205BB7F57}"/>
    <cellStyle name="Računanje 2 2 3 3 2" xfId="23695" xr:uid="{3D652DAA-4DCF-448C-98F3-7FEF92C2C164}"/>
    <cellStyle name="Računanje 2 2 3 4" xfId="23696" xr:uid="{AD9A2425-C6CE-4308-8C7F-301D19E0DA62}"/>
    <cellStyle name="Računanje 2 2 3 5" xfId="23681" xr:uid="{A4D48FFF-3F31-46B0-944D-7E2B309893DD}"/>
    <cellStyle name="Računanje 2 2 4" xfId="2989" xr:uid="{00000000-0005-0000-0000-000011110000}"/>
    <cellStyle name="Računanje 2 2 4 2" xfId="2990" xr:uid="{00000000-0005-0000-0000-000012110000}"/>
    <cellStyle name="Računanje 2 2 4 2 2" xfId="2991" xr:uid="{00000000-0005-0000-0000-000013110000}"/>
    <cellStyle name="Računanje 2 2 4 2 2 2" xfId="23700" xr:uid="{765E652D-0B67-43A1-ACA6-3213B99B9F77}"/>
    <cellStyle name="Računanje 2 2 4 2 2 2 2" xfId="23701" xr:uid="{BB949C10-AA4B-408D-891B-D1981A9FDE2E}"/>
    <cellStyle name="Računanje 2 2 4 2 2 3" xfId="23702" xr:uid="{CEB25C8A-5A85-49AD-9204-7CC22C5A5E41}"/>
    <cellStyle name="Računanje 2 2 4 2 2 4" xfId="23699" xr:uid="{9E5F832B-5EAF-43A4-9F1A-4362FF743C7D}"/>
    <cellStyle name="Računanje 2 2 4 2 3" xfId="2992" xr:uid="{00000000-0005-0000-0000-000014110000}"/>
    <cellStyle name="Računanje 2 2 4 2 3 2" xfId="23704" xr:uid="{73703D21-3AA0-49B4-BC11-0C4C418D6BFA}"/>
    <cellStyle name="Računanje 2 2 4 2 3 2 2" xfId="23705" xr:uid="{E7E1B9FB-F6EF-4185-93C8-5955D9E8C531}"/>
    <cellStyle name="Računanje 2 2 4 2 3 3" xfId="23706" xr:uid="{80C04543-8E0B-40F3-A7FE-F3FD8362631A}"/>
    <cellStyle name="Računanje 2 2 4 2 3 4" xfId="23703" xr:uid="{112B3AFF-1606-4CBF-881B-5BA6D9DC5CCC}"/>
    <cellStyle name="Računanje 2 2 4 2 4" xfId="23707" xr:uid="{8A1945F2-EE31-461C-92C5-9CE356E6C403}"/>
    <cellStyle name="Računanje 2 2 4 2 4 2" xfId="23708" xr:uid="{89D13893-C6F9-4A25-9D6B-F9CA1DA7AF9E}"/>
    <cellStyle name="Računanje 2 2 4 2 5" xfId="23709" xr:uid="{B1111AE6-C7EB-4799-9331-EFF7B75FEBD2}"/>
    <cellStyle name="Računanje 2 2 4 2 6" xfId="23698" xr:uid="{1474C01E-CBAD-42D7-A984-417AF031E048}"/>
    <cellStyle name="Računanje 2 2 4 3" xfId="23710" xr:uid="{FAA19239-D6BA-4396-9969-E4D97968553B}"/>
    <cellStyle name="Računanje 2 2 4 3 2" xfId="23711" xr:uid="{CACCBD16-D3FB-466D-92E7-0B23FEFE9EF1}"/>
    <cellStyle name="Računanje 2 2 4 4" xfId="23712" xr:uid="{8278914B-C20D-4118-B3F3-B4118550E104}"/>
    <cellStyle name="Računanje 2 2 4 5" xfId="23697" xr:uid="{E1C0713F-13E8-4710-A026-39C106D3729A}"/>
    <cellStyle name="Računanje 2 2 5" xfId="2993" xr:uid="{00000000-0005-0000-0000-000015110000}"/>
    <cellStyle name="Računanje 2 2 5 2" xfId="2994" xr:uid="{00000000-0005-0000-0000-000016110000}"/>
    <cellStyle name="Računanje 2 2 5 2 2" xfId="23715" xr:uid="{B2120A0D-2749-4004-A284-1DCC8AF77F73}"/>
    <cellStyle name="Računanje 2 2 5 2 2 2" xfId="23716" xr:uid="{77EE9218-8BBE-4ED8-9A1C-2A7648AE309D}"/>
    <cellStyle name="Računanje 2 2 5 2 3" xfId="23717" xr:uid="{EEB8D9CD-B786-4588-BA3F-3A1EF211D987}"/>
    <cellStyle name="Računanje 2 2 5 2 4" xfId="23714" xr:uid="{DF82D361-383F-4ABD-89DB-352331619F2B}"/>
    <cellStyle name="Računanje 2 2 5 3" xfId="2995" xr:uid="{00000000-0005-0000-0000-000017110000}"/>
    <cellStyle name="Računanje 2 2 5 3 2" xfId="23719" xr:uid="{B89E6E1E-6F22-4D8B-9700-1B577BE30CA9}"/>
    <cellStyle name="Računanje 2 2 5 3 2 2" xfId="23720" xr:uid="{97545DC6-3BD5-42A8-8F30-BC1B207799E6}"/>
    <cellStyle name="Računanje 2 2 5 3 3" xfId="23721" xr:uid="{D56E8B8E-27B4-44E5-A65E-6A7F8D3AB323}"/>
    <cellStyle name="Računanje 2 2 5 3 4" xfId="23718" xr:uid="{04115FDE-F687-4009-A866-597142C0827A}"/>
    <cellStyle name="Računanje 2 2 5 4" xfId="2996" xr:uid="{00000000-0005-0000-0000-000018110000}"/>
    <cellStyle name="Računanje 2 2 5 4 2" xfId="23723" xr:uid="{0931A88F-C05D-409B-A583-C3906D31EE6F}"/>
    <cellStyle name="Računanje 2 2 5 4 2 2" xfId="23724" xr:uid="{3F57DD6D-260F-4244-9714-88FBE5E2D746}"/>
    <cellStyle name="Računanje 2 2 5 4 3" xfId="23725" xr:uid="{CB34A14A-DC72-4DE3-9192-250FF1BF5332}"/>
    <cellStyle name="Računanje 2 2 5 4 4" xfId="23722" xr:uid="{E32EA436-B424-4F8F-AFE5-CB910BAEA87A}"/>
    <cellStyle name="Računanje 2 2 5 5" xfId="23726" xr:uid="{BCEECF10-1EC0-452A-B5E6-F8F8D088142F}"/>
    <cellStyle name="Računanje 2 2 5 5 2" xfId="23727" xr:uid="{56610E1B-BE5B-434E-A594-FF94B06ED3D7}"/>
    <cellStyle name="Računanje 2 2 5 6" xfId="23728" xr:uid="{A6DD9C67-7CDE-4FA3-A232-FF48FBC3A99E}"/>
    <cellStyle name="Računanje 2 2 5 7" xfId="23729" xr:uid="{C87C1A1B-82DB-4EE2-9B44-788055E05582}"/>
    <cellStyle name="Računanje 2 2 5 8" xfId="23713" xr:uid="{FEF1E4A5-D6FA-4E88-BD11-3E9EB3E13C78}"/>
    <cellStyle name="Računanje 2 2 6" xfId="2997" xr:uid="{00000000-0005-0000-0000-000019110000}"/>
    <cellStyle name="Računanje 2 2 6 2" xfId="2998" xr:uid="{00000000-0005-0000-0000-00001A110000}"/>
    <cellStyle name="Računanje 2 2 6 2 2" xfId="23732" xr:uid="{27C22A96-7C23-4EDB-9A36-670FA4BDBCA5}"/>
    <cellStyle name="Računanje 2 2 6 2 2 2" xfId="23733" xr:uid="{07867729-204C-4FD1-A31E-634BD9447BA9}"/>
    <cellStyle name="Računanje 2 2 6 2 3" xfId="23734" xr:uid="{8B8C5651-857C-4026-9C87-B0B6AFD8FAF2}"/>
    <cellStyle name="Računanje 2 2 6 2 4" xfId="23731" xr:uid="{E3694ED9-5B3B-4C8A-9B5F-FFD40DF626EF}"/>
    <cellStyle name="Računanje 2 2 6 3" xfId="2999" xr:uid="{00000000-0005-0000-0000-00001B110000}"/>
    <cellStyle name="Računanje 2 2 6 3 2" xfId="23736" xr:uid="{A3E149CF-0F87-4544-B66A-6E893288130F}"/>
    <cellStyle name="Računanje 2 2 6 3 2 2" xfId="23737" xr:uid="{F09209EA-3888-4B41-8509-6942C6562E21}"/>
    <cellStyle name="Računanje 2 2 6 3 3" xfId="23738" xr:uid="{9AF2DDED-7C66-42CC-BA2C-383B7D567C6A}"/>
    <cellStyle name="Računanje 2 2 6 3 4" xfId="23735" xr:uid="{1D6C44FF-33D7-432B-9F96-7FA2794D9CD0}"/>
    <cellStyle name="Računanje 2 2 6 4" xfId="23739" xr:uid="{89BBE683-E5D3-4F42-8E56-4E23885EE051}"/>
    <cellStyle name="Računanje 2 2 6 4 2" xfId="23740" xr:uid="{6C8509F3-EF20-47AE-A3FB-4142057CF722}"/>
    <cellStyle name="Računanje 2 2 6 5" xfId="23741" xr:uid="{AA3A6B24-577C-4262-B106-8569BFCAB771}"/>
    <cellStyle name="Računanje 2 2 6 6" xfId="23730" xr:uid="{2C0067A7-DEEC-4F7E-8BD5-FB209849D9E6}"/>
    <cellStyle name="Računanje 2 2 7" xfId="23742" xr:uid="{67F869A9-90C9-42FE-BAE0-AB32A843A976}"/>
    <cellStyle name="Računanje 2 2 7 2" xfId="23743" xr:uid="{EE4E969C-09CA-4DDF-BC4C-3FC6DDC95B3A}"/>
    <cellStyle name="Računanje 2 2 7 3" xfId="23744" xr:uid="{681DC1BE-D45B-41FE-809B-9707ED16D1CF}"/>
    <cellStyle name="Računanje 2 2 8" xfId="23745" xr:uid="{1244E0EB-54B9-44FA-B19E-6EC44C818879}"/>
    <cellStyle name="Računanje 2 2 9" xfId="23656" xr:uid="{466AC425-33A2-4B53-AB65-0CB27C719437}"/>
    <cellStyle name="Računanje 2 3" xfId="3000" xr:uid="{00000000-0005-0000-0000-00001C110000}"/>
    <cellStyle name="Računanje 2 3 2" xfId="3001" xr:uid="{00000000-0005-0000-0000-00001D110000}"/>
    <cellStyle name="Računanje 2 3 2 2" xfId="3002" xr:uid="{00000000-0005-0000-0000-00001E110000}"/>
    <cellStyle name="Računanje 2 3 2 2 2" xfId="23749" xr:uid="{E9BE7E89-10D7-4D64-B61B-6142C216E26C}"/>
    <cellStyle name="Računanje 2 3 2 2 2 2" xfId="23750" xr:uid="{EF887D5B-A1D0-409B-9A86-A8AC5E74E4CA}"/>
    <cellStyle name="Računanje 2 3 2 2 3" xfId="23751" xr:uid="{77DA648F-1AD4-454E-ACB5-32BCBD85E8A2}"/>
    <cellStyle name="Računanje 2 3 2 2 4" xfId="23748" xr:uid="{D0145E39-BFD3-4666-A229-2841E2DDC8B8}"/>
    <cellStyle name="Računanje 2 3 2 3" xfId="3003" xr:uid="{00000000-0005-0000-0000-00001F110000}"/>
    <cellStyle name="Računanje 2 3 2 3 2" xfId="23753" xr:uid="{F0381BD4-7C3E-4E53-AE65-7D122C1823AF}"/>
    <cellStyle name="Računanje 2 3 2 3 2 2" xfId="23754" xr:uid="{FDB2F1F6-2E8D-4E46-8CBC-8318A4DC6DFB}"/>
    <cellStyle name="Računanje 2 3 2 3 3" xfId="23755" xr:uid="{73173D60-D927-4D7A-8A37-3909C646DA66}"/>
    <cellStyle name="Računanje 2 3 2 3 4" xfId="23752" xr:uid="{CC573375-3556-4141-994C-6A1412B3999F}"/>
    <cellStyle name="Računanje 2 3 2 4" xfId="23756" xr:uid="{C1EA8398-C31E-42FC-85A7-78002FBB93F1}"/>
    <cellStyle name="Računanje 2 3 2 4 2" xfId="23757" xr:uid="{510FB479-5F0C-417A-A819-5F0F389286D9}"/>
    <cellStyle name="Računanje 2 3 2 5" xfId="23758" xr:uid="{DBC5F38A-C9AF-48D8-B215-DB74C0C9AD00}"/>
    <cellStyle name="Računanje 2 3 2 6" xfId="23747" xr:uid="{D2500EFE-802E-4170-9E43-DA16AF5B2EEC}"/>
    <cellStyle name="Računanje 2 3 3" xfId="23759" xr:uid="{D33971E3-E7B4-4880-AA63-FFEA9474F2E8}"/>
    <cellStyle name="Računanje 2 3 3 2" xfId="23760" xr:uid="{E584A9B8-9A77-47FF-AB0E-45CCB1F73167}"/>
    <cellStyle name="Računanje 2 3 4" xfId="23761" xr:uid="{475769A9-E02F-4946-9E59-C411846842BE}"/>
    <cellStyle name="Računanje 2 3 5" xfId="23746" xr:uid="{56529114-7F5D-4DC3-AE65-3AC929CD5A6F}"/>
    <cellStyle name="Računanje 2 4" xfId="3004" xr:uid="{00000000-0005-0000-0000-000020110000}"/>
    <cellStyle name="Računanje 2 4 2" xfId="3005" xr:uid="{00000000-0005-0000-0000-000021110000}"/>
    <cellStyle name="Računanje 2 4 2 2" xfId="3006" xr:uid="{00000000-0005-0000-0000-000022110000}"/>
    <cellStyle name="Računanje 2 4 2 2 2" xfId="23765" xr:uid="{753CA310-68E5-4AC7-9ECD-A9D83B57DDC0}"/>
    <cellStyle name="Računanje 2 4 2 2 2 2" xfId="23766" xr:uid="{FFDF5BAB-988D-484E-BBF2-E6A18378EAB6}"/>
    <cellStyle name="Računanje 2 4 2 2 3" xfId="23767" xr:uid="{10EB4707-9DD9-401D-B196-3BA242E553A4}"/>
    <cellStyle name="Računanje 2 4 2 2 4" xfId="23764" xr:uid="{89EA597A-6347-43AA-83C7-1BCA6A7755EC}"/>
    <cellStyle name="Računanje 2 4 2 3" xfId="3007" xr:uid="{00000000-0005-0000-0000-000023110000}"/>
    <cellStyle name="Računanje 2 4 2 3 2" xfId="23769" xr:uid="{E1B5F736-1061-4BF3-81AA-730E6A537FE7}"/>
    <cellStyle name="Računanje 2 4 2 3 2 2" xfId="23770" xr:uid="{381E8DBC-F179-4EBC-B8C7-EF6C09F35C59}"/>
    <cellStyle name="Računanje 2 4 2 3 3" xfId="23771" xr:uid="{168A6DE7-4010-446B-B4B9-00C4E56DA463}"/>
    <cellStyle name="Računanje 2 4 2 3 4" xfId="23768" xr:uid="{A4707005-D8CB-49BE-8EAB-35713201FF41}"/>
    <cellStyle name="Računanje 2 4 2 4" xfId="23772" xr:uid="{EF0F81FC-1855-4B18-A1C7-6EEAE78E31B0}"/>
    <cellStyle name="Računanje 2 4 2 4 2" xfId="23773" xr:uid="{104FD35B-7215-481E-BF52-E8AD54F1E1B1}"/>
    <cellStyle name="Računanje 2 4 2 5" xfId="23774" xr:uid="{30AE13F0-4886-4A90-9DB5-E3C3B75E23CA}"/>
    <cellStyle name="Računanje 2 4 2 6" xfId="23763" xr:uid="{595135BA-D7DE-4F3B-AA65-A91C475DD340}"/>
    <cellStyle name="Računanje 2 4 3" xfId="23775" xr:uid="{D9C9CFD4-4893-4990-A78F-8FCF2285D6DB}"/>
    <cellStyle name="Računanje 2 4 3 2" xfId="23776" xr:uid="{C8436257-962D-427B-85DC-5AD4ED952EB0}"/>
    <cellStyle name="Računanje 2 4 4" xfId="23777" xr:uid="{A20B7481-6A2D-46E0-9CCE-64E3ACF05072}"/>
    <cellStyle name="Računanje 2 4 5" xfId="23762" xr:uid="{4A277998-8454-470D-8D99-106249E4EC25}"/>
    <cellStyle name="Računanje 2 5" xfId="3008" xr:uid="{00000000-0005-0000-0000-000024110000}"/>
    <cellStyle name="Računanje 2 5 2" xfId="3009" xr:uid="{00000000-0005-0000-0000-000025110000}"/>
    <cellStyle name="Računanje 2 5 2 2" xfId="3010" xr:uid="{00000000-0005-0000-0000-000026110000}"/>
    <cellStyle name="Računanje 2 5 2 2 2" xfId="23781" xr:uid="{0783E17C-5981-4808-A510-CD4DE45763A2}"/>
    <cellStyle name="Računanje 2 5 2 2 2 2" xfId="23782" xr:uid="{AF10A059-E99E-4AE1-9A24-6BDDFF92A4E1}"/>
    <cellStyle name="Računanje 2 5 2 2 3" xfId="23783" xr:uid="{5099EEEC-D102-4BA9-B126-01EFC13E1EA6}"/>
    <cellStyle name="Računanje 2 5 2 2 4" xfId="23780" xr:uid="{7BCBF02A-2BBF-4C63-B80A-11F06131E50F}"/>
    <cellStyle name="Računanje 2 5 2 3" xfId="3011" xr:uid="{00000000-0005-0000-0000-000027110000}"/>
    <cellStyle name="Računanje 2 5 2 3 2" xfId="23785" xr:uid="{31599B16-20F8-4ED4-A24C-76431D941EDA}"/>
    <cellStyle name="Računanje 2 5 2 3 2 2" xfId="23786" xr:uid="{7CF43E07-DE1E-4D2B-8457-1033832436BA}"/>
    <cellStyle name="Računanje 2 5 2 3 3" xfId="23787" xr:uid="{F64046D1-994D-4267-BE19-FB3B22167FC4}"/>
    <cellStyle name="Računanje 2 5 2 3 4" xfId="23784" xr:uid="{311A295A-A012-4E4F-B626-9519B37400FD}"/>
    <cellStyle name="Računanje 2 5 2 4" xfId="23788" xr:uid="{1B62ABE7-605A-4C85-B68F-9E364F254F5D}"/>
    <cellStyle name="Računanje 2 5 2 4 2" xfId="23789" xr:uid="{E2532C98-568E-4848-B3D0-D2E6A603C5AC}"/>
    <cellStyle name="Računanje 2 5 2 5" xfId="23790" xr:uid="{B37EDE4E-4BFD-4C91-988D-0354ABC39C66}"/>
    <cellStyle name="Računanje 2 5 2 6" xfId="23779" xr:uid="{661EDF7B-C10E-4114-A95C-ECA955577C77}"/>
    <cellStyle name="Računanje 2 5 3" xfId="23791" xr:uid="{4C5777E9-6719-46AD-9B65-3C355B29B4D8}"/>
    <cellStyle name="Računanje 2 5 3 2" xfId="23792" xr:uid="{2682B0A8-AAFE-4279-83B1-F0C27192E97B}"/>
    <cellStyle name="Računanje 2 5 4" xfId="23793" xr:uid="{C69FC4CA-78E5-4163-85BD-542E8BF1730C}"/>
    <cellStyle name="Računanje 2 5 5" xfId="23778" xr:uid="{E7799225-61C4-4E1D-BB17-A01035F438F9}"/>
    <cellStyle name="Računanje 2 6" xfId="3012" xr:uid="{00000000-0005-0000-0000-000028110000}"/>
    <cellStyle name="Računanje 2 6 2" xfId="3013" xr:uid="{00000000-0005-0000-0000-000029110000}"/>
    <cellStyle name="Računanje 2 6 2 2" xfId="23796" xr:uid="{D0A8BFE3-6FA5-41B4-8D8C-BBDD6723207A}"/>
    <cellStyle name="Računanje 2 6 2 2 2" xfId="23797" xr:uid="{C8F6A683-AE17-433E-B921-FDFE81E2CE57}"/>
    <cellStyle name="Računanje 2 6 2 3" xfId="23798" xr:uid="{0985B227-3539-4592-B7F4-ECEA1768DC16}"/>
    <cellStyle name="Računanje 2 6 2 4" xfId="23795" xr:uid="{609A1677-EC66-44FC-B72D-58993215B119}"/>
    <cellStyle name="Računanje 2 6 3" xfId="3014" xr:uid="{00000000-0005-0000-0000-00002A110000}"/>
    <cellStyle name="Računanje 2 6 3 2" xfId="23800" xr:uid="{64D9D760-068C-4F44-8076-F42688AB9ABE}"/>
    <cellStyle name="Računanje 2 6 3 2 2" xfId="23801" xr:uid="{8E903509-68B2-4F9D-9C14-F9F8CBA9717D}"/>
    <cellStyle name="Računanje 2 6 3 3" xfId="23802" xr:uid="{2B9C1459-7F4A-42EC-9D6D-1D8343729961}"/>
    <cellStyle name="Računanje 2 6 3 4" xfId="23799" xr:uid="{A6903939-B1BA-4247-BC24-46AB229CD8C2}"/>
    <cellStyle name="Računanje 2 6 4" xfId="23803" xr:uid="{139C0A3D-37F1-47E3-8FDC-CF4839C06DB0}"/>
    <cellStyle name="Računanje 2 6 4 2" xfId="23804" xr:uid="{09EA85C8-CA4B-483D-9FD2-AE804308821F}"/>
    <cellStyle name="Računanje 2 6 5" xfId="23805" xr:uid="{62F9697B-517F-4C8D-83CE-84354F4F0B7E}"/>
    <cellStyle name="Računanje 2 6 6" xfId="23794" xr:uid="{937E5D99-EFB8-410C-864C-7A65C542F9C9}"/>
    <cellStyle name="Računanje 2 7" xfId="3015" xr:uid="{00000000-0005-0000-0000-00002B110000}"/>
    <cellStyle name="Računanje 2 7 2" xfId="3016" xr:uid="{00000000-0005-0000-0000-00002C110000}"/>
    <cellStyle name="Računanje 2 7 2 2" xfId="23808" xr:uid="{926097F9-C015-4FBA-B85D-C79BE03AADB4}"/>
    <cellStyle name="Računanje 2 7 2 2 2" xfId="23809" xr:uid="{B0D1D955-5AD9-4CC6-848E-5DB688BB7BD4}"/>
    <cellStyle name="Računanje 2 7 2 3" xfId="23810" xr:uid="{AFC84D80-B32A-4831-8419-566E9DE3782B}"/>
    <cellStyle name="Računanje 2 7 2 4" xfId="23807" xr:uid="{59BE8F59-7F15-4C4F-8E32-B5F81C20574A}"/>
    <cellStyle name="Računanje 2 7 3" xfId="3017" xr:uid="{00000000-0005-0000-0000-00002D110000}"/>
    <cellStyle name="Računanje 2 7 3 2" xfId="23812" xr:uid="{28DC3786-B737-4827-9F94-C5A046ED3C1C}"/>
    <cellStyle name="Računanje 2 7 3 2 2" xfId="23813" xr:uid="{0061F307-F79B-403F-9FEE-4425357FAAC4}"/>
    <cellStyle name="Računanje 2 7 3 3" xfId="23814" xr:uid="{5E0D1640-49E3-4B95-83C4-0B06D69E0852}"/>
    <cellStyle name="Računanje 2 7 3 4" xfId="23811" xr:uid="{17BA08EF-BDF9-46AA-A474-A55E84B1815D}"/>
    <cellStyle name="Računanje 2 7 4" xfId="23815" xr:uid="{45222652-14E0-4686-9D03-5726F304CFB9}"/>
    <cellStyle name="Računanje 2 7 4 2" xfId="23816" xr:uid="{8306C80C-24DB-4D5D-A006-8D72B2DABEC4}"/>
    <cellStyle name="Računanje 2 7 5" xfId="23817" xr:uid="{CF0E898E-4F7B-4EE1-B882-8BD50CD20BB3}"/>
    <cellStyle name="Računanje 2 7 6" xfId="23806" xr:uid="{18D7C66E-381B-47F5-AF87-9AFE1A22B2FC}"/>
    <cellStyle name="Računanje 2 8" xfId="23818" xr:uid="{665E7F2F-7183-4998-9D66-B9D69E54047B}"/>
    <cellStyle name="Računanje 2 8 2" xfId="23819" xr:uid="{A4DF4EA3-6F44-4B30-8350-D30F70339F88}"/>
    <cellStyle name="Računanje 2 9" xfId="23820" xr:uid="{B2292EFA-811A-41B4-8020-A6EF710C8421}"/>
    <cellStyle name="Računanje 3" xfId="3018" xr:uid="{00000000-0005-0000-0000-00002E110000}"/>
    <cellStyle name="Računanje 3 2" xfId="3019" xr:uid="{00000000-0005-0000-0000-00002F110000}"/>
    <cellStyle name="Računanje 3 2 2" xfId="3020" xr:uid="{00000000-0005-0000-0000-000030110000}"/>
    <cellStyle name="Računanje 3 2 2 2" xfId="23824" xr:uid="{FA8ED4D9-D5F2-4A21-85C5-3FAACBEDCC43}"/>
    <cellStyle name="Računanje 3 2 2 2 2" xfId="23825" xr:uid="{FCA7EBF2-DCA0-4F76-B3A9-62ACC4FCCE30}"/>
    <cellStyle name="Računanje 3 2 2 3" xfId="23826" xr:uid="{8D7687A9-6B50-4897-AEC8-47B3D8C1C2B1}"/>
    <cellStyle name="Računanje 3 2 2 4" xfId="23823" xr:uid="{24419065-CECA-4A86-9DBF-F0BA89718574}"/>
    <cellStyle name="Računanje 3 2 3" xfId="3021" xr:uid="{00000000-0005-0000-0000-000031110000}"/>
    <cellStyle name="Računanje 3 2 3 2" xfId="23828" xr:uid="{3C5DAF52-9221-43C5-9D57-7A3A73906303}"/>
    <cellStyle name="Računanje 3 2 3 2 2" xfId="23829" xr:uid="{D9D9673E-B65D-41D2-ABB7-28D5CD50D674}"/>
    <cellStyle name="Računanje 3 2 3 3" xfId="23830" xr:uid="{60715980-C0C1-4F5D-9BC2-8D309C477A1B}"/>
    <cellStyle name="Računanje 3 2 3 4" xfId="23827" xr:uid="{4C84B897-ECD1-4F7E-9AD2-8300C541816A}"/>
    <cellStyle name="Računanje 3 2 4" xfId="23831" xr:uid="{AC0F579C-A026-433B-8A4F-7BAA95BCF2E5}"/>
    <cellStyle name="Računanje 3 2 4 2" xfId="23832" xr:uid="{5E53B387-4FBE-4EF2-943C-CA6211869473}"/>
    <cellStyle name="Računanje 3 2 5" xfId="23833" xr:uid="{3B9F1A34-68F8-4C9B-A60A-CF45239D0E06}"/>
    <cellStyle name="Računanje 3 2 6" xfId="23822" xr:uid="{9D05406F-B19A-429D-B5C6-97F76D65656E}"/>
    <cellStyle name="Računanje 3 3" xfId="3022" xr:uid="{00000000-0005-0000-0000-000032110000}"/>
    <cellStyle name="Računanje 3 3 2" xfId="3023" xr:uid="{00000000-0005-0000-0000-000033110000}"/>
    <cellStyle name="Računanje 3 3 2 2" xfId="23836" xr:uid="{A13272D0-13B7-4CFC-A018-2AA6B480F5AE}"/>
    <cellStyle name="Računanje 3 3 2 2 2" xfId="23837" xr:uid="{FBF50B23-59D8-4567-80F1-A711DA45CBF2}"/>
    <cellStyle name="Računanje 3 3 2 3" xfId="23838" xr:uid="{2813B184-5D8D-411A-AB64-252C044737C0}"/>
    <cellStyle name="Računanje 3 3 2 4" xfId="23835" xr:uid="{B599D657-4B52-463C-8C71-ACC9008311D7}"/>
    <cellStyle name="Računanje 3 3 3" xfId="3024" xr:uid="{00000000-0005-0000-0000-000034110000}"/>
    <cellStyle name="Računanje 3 3 3 2" xfId="23840" xr:uid="{AB3412F4-3312-4DB6-BE35-0D5DFACC0A31}"/>
    <cellStyle name="Računanje 3 3 3 2 2" xfId="23841" xr:uid="{8B9997C9-2D6D-4FF1-A7A5-CD31C9D30DDC}"/>
    <cellStyle name="Računanje 3 3 3 3" xfId="23842" xr:uid="{B72F5DA4-A7A1-40B7-8129-762476D14820}"/>
    <cellStyle name="Računanje 3 3 3 4" xfId="23839" xr:uid="{C9738947-E0EC-4A23-9B17-F98FA0781C3A}"/>
    <cellStyle name="Računanje 3 3 4" xfId="23843" xr:uid="{089AB1E7-6537-4CD2-BBFB-F99E17AC961F}"/>
    <cellStyle name="Računanje 3 3 4 2" xfId="23844" xr:uid="{F4FA9F73-3DE5-4B53-B11B-1D4F84A21152}"/>
    <cellStyle name="Računanje 3 3 5" xfId="23845" xr:uid="{1E5B8B33-35D7-467E-8D61-C04092A71B0D}"/>
    <cellStyle name="Računanje 3 3 6" xfId="23834" xr:uid="{55273109-DB48-4AFF-A9FB-4308304F77C6}"/>
    <cellStyle name="Računanje 3 4" xfId="23846" xr:uid="{6BD9C412-66A0-4C79-B46E-637E2C58603B}"/>
    <cellStyle name="Računanje 3 4 2" xfId="23847" xr:uid="{8844B4C2-FAF0-49A6-B815-18E5051E0856}"/>
    <cellStyle name="Računanje 3 5" xfId="23848" xr:uid="{2100304F-C7E1-4CF8-B838-E46D4BCAB18A}"/>
    <cellStyle name="Računanje 3 6" xfId="23821" xr:uid="{BE98D8DB-3FE4-465C-B03A-70EB77F58B80}"/>
    <cellStyle name="Slabo 2" xfId="3025" xr:uid="{00000000-0005-0000-0000-000035110000}"/>
    <cellStyle name="Slabo 2 2" xfId="3026" xr:uid="{00000000-0005-0000-0000-000036110000}"/>
    <cellStyle name="Slabo 2 2 2" xfId="3027" xr:uid="{00000000-0005-0000-0000-000037110000}"/>
    <cellStyle name="Slabo 2 2 2 2" xfId="3028" xr:uid="{00000000-0005-0000-0000-000038110000}"/>
    <cellStyle name="Slabo 2 2 2 2 2" xfId="23852" xr:uid="{1D2189FC-6B8F-4540-B37B-95BA11A3A0CD}"/>
    <cellStyle name="Slabo 2 2 2 3" xfId="3029" xr:uid="{00000000-0005-0000-0000-000039110000}"/>
    <cellStyle name="Slabo 2 2 2 3 2" xfId="23853" xr:uid="{F84EA1FA-71F1-4A9B-80D3-1CFB2CA0927B}"/>
    <cellStyle name="Slabo 2 2 2 4" xfId="23851" xr:uid="{E5B76ABE-1B56-4AE7-8D58-FB7099864A04}"/>
    <cellStyle name="Slabo 2 2 3" xfId="3030" xr:uid="{00000000-0005-0000-0000-00003A110000}"/>
    <cellStyle name="Slabo 2 2 3 2" xfId="23854" xr:uid="{4E8F34EC-E9A5-4C76-B21D-7CB77BAEB022}"/>
    <cellStyle name="Slabo 2 2 4" xfId="3031" xr:uid="{00000000-0005-0000-0000-00003B110000}"/>
    <cellStyle name="Slabo 2 2 4 2" xfId="23855" xr:uid="{EEF5A8BB-BB29-4C4C-AB75-9E467A1CA226}"/>
    <cellStyle name="Slabo 2 2 5" xfId="3032" xr:uid="{00000000-0005-0000-0000-00003C110000}"/>
    <cellStyle name="Slabo 2 2 5 2" xfId="23856" xr:uid="{7AF8B120-238F-4F6D-BD81-99ADF9DED23C}"/>
    <cellStyle name="Slabo 2 2 6" xfId="23850" xr:uid="{592FBC67-A2B4-4306-B9D4-47B96BCF9BBD}"/>
    <cellStyle name="Slabo 2 3" xfId="3033" xr:uid="{00000000-0005-0000-0000-00003D110000}"/>
    <cellStyle name="Slabo 2 3 2" xfId="3034" xr:uid="{00000000-0005-0000-0000-00003E110000}"/>
    <cellStyle name="Slabo 2 3 2 2" xfId="23858" xr:uid="{45D28DFA-9A54-4DC7-B966-75382137CC3B}"/>
    <cellStyle name="Slabo 2 3 3" xfId="3035" xr:uid="{00000000-0005-0000-0000-00003F110000}"/>
    <cellStyle name="Slabo 2 3 3 2" xfId="23859" xr:uid="{0517889A-E4C9-49E8-9A3F-5D3ACA4CC4E4}"/>
    <cellStyle name="Slabo 2 3 4" xfId="23857" xr:uid="{F2EC559D-5297-469C-9098-450262DE6047}"/>
    <cellStyle name="Slabo 2 4" xfId="3036" xr:uid="{00000000-0005-0000-0000-000040110000}"/>
    <cellStyle name="Slabo 2 4 2" xfId="23860" xr:uid="{4B31F42A-50AE-4B49-ABFE-B24BBF1E5306}"/>
    <cellStyle name="Slabo 2 5" xfId="3037" xr:uid="{00000000-0005-0000-0000-000041110000}"/>
    <cellStyle name="Slabo 2 5 2" xfId="23861" xr:uid="{FDC139EF-F51B-4363-A579-3EEC5C6CCC39}"/>
    <cellStyle name="Slabo 2 6" xfId="3038" xr:uid="{00000000-0005-0000-0000-000042110000}"/>
    <cellStyle name="Slabo 2 6 2" xfId="23862" xr:uid="{7C6E5D66-8B1C-43BB-BEE4-0BB805D4D4C1}"/>
    <cellStyle name="Slabo 2 7" xfId="23849" xr:uid="{D072E58E-B9D2-4635-B5AD-86493077540F}"/>
    <cellStyle name="Slabo 3" xfId="3039" xr:uid="{00000000-0005-0000-0000-000043110000}"/>
    <cellStyle name="Slabo 3 2" xfId="23863" xr:uid="{E1412D85-5B6A-4B41-A74B-39773D5062F5}"/>
    <cellStyle name="Slog 1" xfId="3040" xr:uid="{00000000-0005-0000-0000-000044110000}"/>
    <cellStyle name="Slog 1 2" xfId="3041" xr:uid="{00000000-0005-0000-0000-000045110000}"/>
    <cellStyle name="Slog 1 2 2" xfId="3042" xr:uid="{00000000-0005-0000-0000-000046110000}"/>
    <cellStyle name="Slog 1 2 2 2" xfId="23866" xr:uid="{9A7E3FB4-51A1-4824-909C-B5F64DF0ABDB}"/>
    <cellStyle name="Slog 1 2 3" xfId="3043" xr:uid="{00000000-0005-0000-0000-000047110000}"/>
    <cellStyle name="Slog 1 2 3 2" xfId="23867" xr:uid="{AD7A064E-A17E-4318-8D55-FB4D6ACF7A6A}"/>
    <cellStyle name="Slog 1 2 4" xfId="3044" xr:uid="{00000000-0005-0000-0000-000048110000}"/>
    <cellStyle name="Slog 1 2 4 2" xfId="23868" xr:uid="{A70015ED-CC53-4690-B53E-A6187E858EEA}"/>
    <cellStyle name="Slog 1 2 5" xfId="23865" xr:uid="{C84CC259-3AC2-4748-AE26-4BB9C198C79E}"/>
    <cellStyle name="Slog 1 3" xfId="3045" xr:uid="{00000000-0005-0000-0000-000049110000}"/>
    <cellStyle name="Slog 1 3 2" xfId="3046" xr:uid="{00000000-0005-0000-0000-00004A110000}"/>
    <cellStyle name="Slog 1 3 2 2" xfId="3047" xr:uid="{00000000-0005-0000-0000-00004B110000}"/>
    <cellStyle name="Slog 1 3 2 2 2" xfId="23871" xr:uid="{159E38A7-D7A7-4DC5-89B6-A0ED4DF67FF7}"/>
    <cellStyle name="Slog 1 3 2 3" xfId="23870" xr:uid="{539ADEB9-165B-4522-B3B8-E0256EB77708}"/>
    <cellStyle name="Slog 1 3 3" xfId="3048" xr:uid="{00000000-0005-0000-0000-00004C110000}"/>
    <cellStyle name="Slog 1 3 3 2" xfId="23872" xr:uid="{A4677A47-0A00-43E6-A16C-588D98288826}"/>
    <cellStyle name="Slog 1 3 4" xfId="3049" xr:uid="{00000000-0005-0000-0000-00004D110000}"/>
    <cellStyle name="Slog 1 3 4 2" xfId="23873" xr:uid="{769B7ADC-CF7A-4197-BFD0-AB04821AF794}"/>
    <cellStyle name="Slog 1 3 5" xfId="3050" xr:uid="{00000000-0005-0000-0000-00004E110000}"/>
    <cellStyle name="Slog 1 3 5 2" xfId="23874" xr:uid="{93565B48-25ED-4C06-BB3A-9CF60CAA101D}"/>
    <cellStyle name="Slog 1 3 6" xfId="23869" xr:uid="{35954873-56A0-4A5C-9251-15AB701EFE1B}"/>
    <cellStyle name="Slog 1 4" xfId="3051" xr:uid="{00000000-0005-0000-0000-00004F110000}"/>
    <cellStyle name="Slog 1 4 2" xfId="3052" xr:uid="{00000000-0005-0000-0000-000050110000}"/>
    <cellStyle name="Slog 1 4 2 2" xfId="23876" xr:uid="{DAD84F5C-FC5D-42F2-83D5-CBFCE840A532}"/>
    <cellStyle name="Slog 1 4 3" xfId="23875" xr:uid="{2DC40AF5-1E84-4B6D-8FA1-E4DC7F109CBB}"/>
    <cellStyle name="Slog 1 5" xfId="3053" xr:uid="{00000000-0005-0000-0000-000051110000}"/>
    <cellStyle name="Slog 1 5 2" xfId="23877" xr:uid="{95F8A8B3-E58E-4361-BE6B-EC4FAE8EC6F4}"/>
    <cellStyle name="Slog 1 6" xfId="3054" xr:uid="{00000000-0005-0000-0000-000052110000}"/>
    <cellStyle name="Slog 1 6 2" xfId="23878" xr:uid="{872FDC32-B056-48CA-A64F-DB5080383869}"/>
    <cellStyle name="Slog 1 7" xfId="3055" xr:uid="{00000000-0005-0000-0000-000053110000}"/>
    <cellStyle name="Slog 1 7 2" xfId="23879" xr:uid="{4AA3AD83-B19A-4B7A-8E95-749D697654A1}"/>
    <cellStyle name="Slog 1 8" xfId="23864" xr:uid="{E1761155-D8AC-4D70-A179-43C57CC805CB}"/>
    <cellStyle name="TableStyleLight1" xfId="3056" xr:uid="{00000000-0005-0000-0000-000054110000}"/>
    <cellStyle name="TableStyleLight1 2" xfId="23880" xr:uid="{203B0F7E-47F6-4E38-BF74-8E58E341629A}"/>
    <cellStyle name="Valuta" xfId="36648" builtinId="4"/>
    <cellStyle name="Valuta 2" xfId="3057" xr:uid="{00000000-0005-0000-0000-000055110000}"/>
    <cellStyle name="Valuta 2 10" xfId="3058" xr:uid="{00000000-0005-0000-0000-000056110000}"/>
    <cellStyle name="Valuta 2 10 10" xfId="23883" xr:uid="{8D898610-4EA4-4170-947A-D570E6713B47}"/>
    <cellStyle name="Valuta 2 10 10 2" xfId="23884" xr:uid="{295F9D56-6A23-4A10-B807-E836C4FFEE21}"/>
    <cellStyle name="Valuta 2 10 11" xfId="23885" xr:uid="{99348783-753F-4802-A4E9-C9A30FE975D4}"/>
    <cellStyle name="Valuta 2 10 11 2" xfId="23886" xr:uid="{22C8CB6D-91FA-4AA7-A5C8-9512BE4B3A64}"/>
    <cellStyle name="Valuta 2 10 12" xfId="23887" xr:uid="{5E8E0E21-1C28-417D-9F0B-CBB13C6B02DF}"/>
    <cellStyle name="Valuta 2 10 13" xfId="23882" xr:uid="{3787117B-4CF8-4647-84EE-3BE698AE4895}"/>
    <cellStyle name="Valuta 2 10 14" xfId="34552" xr:uid="{60C3E8C6-F206-4E32-B6C0-CDEB70E56FC2}"/>
    <cellStyle name="Valuta 2 10 15" xfId="35889" xr:uid="{9B3F944B-5173-4F01-8234-3498C2771066}"/>
    <cellStyle name="Valuta 2 10 2" xfId="3059" xr:uid="{00000000-0005-0000-0000-000057110000}"/>
    <cellStyle name="Valuta 2 10 2 10" xfId="23889" xr:uid="{1A1C7F6F-8F85-4FE4-A27E-B12A32E85109}"/>
    <cellStyle name="Valuta 2 10 2 11" xfId="23888" xr:uid="{89C59F25-F157-476F-81FC-699AF562799B}"/>
    <cellStyle name="Valuta 2 10 2 12" xfId="34553" xr:uid="{B6D1717C-903D-4841-9F91-74E227596C78}"/>
    <cellStyle name="Valuta 2 10 2 13" xfId="36266" xr:uid="{EA5D414C-271A-4B89-81E5-4AAB12BB0720}"/>
    <cellStyle name="Valuta 2 10 2 2" xfId="3060" xr:uid="{00000000-0005-0000-0000-000058110000}"/>
    <cellStyle name="Valuta 2 10 2 2 2" xfId="5981" xr:uid="{00000000-0005-0000-0000-000059110000}"/>
    <cellStyle name="Valuta 2 10 2 2 2 2" xfId="23892" xr:uid="{D51ECCC8-7BC3-41E0-BD36-9307FEAEEB05}"/>
    <cellStyle name="Valuta 2 10 2 2 2 3" xfId="23891" xr:uid="{58991A5F-A4C5-4049-BDC3-97017521A695}"/>
    <cellStyle name="Valuta 2 10 2 2 3" xfId="23893" xr:uid="{856D9F37-4607-4F0B-953A-3A4A8192BCC9}"/>
    <cellStyle name="Valuta 2 10 2 2 3 2" xfId="23894" xr:uid="{09557ECF-A62B-43B9-A3BB-5EA70ACA77EE}"/>
    <cellStyle name="Valuta 2 10 2 2 4" xfId="23895" xr:uid="{812C2ECB-4305-402C-91D8-EF70DEE7AB9E}"/>
    <cellStyle name="Valuta 2 10 2 2 5" xfId="23890" xr:uid="{AB5AE236-694F-40AE-B84A-143C7F6D03BC}"/>
    <cellStyle name="Valuta 2 10 2 2 6" xfId="34554" xr:uid="{A4B35A1E-B2D8-4298-83A8-81322BEA76C5}"/>
    <cellStyle name="Valuta 2 10 2 3" xfId="3061" xr:uid="{00000000-0005-0000-0000-00005A110000}"/>
    <cellStyle name="Valuta 2 10 2 3 2" xfId="5982" xr:uid="{00000000-0005-0000-0000-00005B110000}"/>
    <cellStyle name="Valuta 2 10 2 3 2 2" xfId="23898" xr:uid="{18A85E8E-09AC-45B2-9644-F8A34821884D}"/>
    <cellStyle name="Valuta 2 10 2 3 2 3" xfId="23897" xr:uid="{AAE93B3F-2077-407E-A911-E7AAD598BE75}"/>
    <cellStyle name="Valuta 2 10 2 3 3" xfId="23899" xr:uid="{3522D839-20BB-4619-9601-966BF26A7663}"/>
    <cellStyle name="Valuta 2 10 2 3 3 2" xfId="23900" xr:uid="{AEBCC66B-8FC0-49DE-9400-F4372B6FD738}"/>
    <cellStyle name="Valuta 2 10 2 3 4" xfId="23901" xr:uid="{398E2D26-2778-4C31-9511-EF229F53F947}"/>
    <cellStyle name="Valuta 2 10 2 3 5" xfId="23896" xr:uid="{D66170B0-123C-412C-B524-FC2319785B07}"/>
    <cellStyle name="Valuta 2 10 2 3 6" xfId="34555" xr:uid="{56B27FFC-6BD8-468F-8C44-61B76BA6E0AC}"/>
    <cellStyle name="Valuta 2 10 2 4" xfId="3062" xr:uid="{00000000-0005-0000-0000-00005C110000}"/>
    <cellStyle name="Valuta 2 10 2 4 2" xfId="5983" xr:uid="{00000000-0005-0000-0000-00005D110000}"/>
    <cellStyle name="Valuta 2 10 2 4 2 2" xfId="23904" xr:uid="{C2EED737-588E-4B3D-BCEA-E83210EC72C1}"/>
    <cellStyle name="Valuta 2 10 2 4 2 3" xfId="23903" xr:uid="{ADEAA62D-B73A-4D25-B6FC-5C4D768576D1}"/>
    <cellStyle name="Valuta 2 10 2 4 3" xfId="23905" xr:uid="{1E5CCC39-2DF3-41F6-977C-94BC70C50603}"/>
    <cellStyle name="Valuta 2 10 2 4 3 2" xfId="23906" xr:uid="{F8F57EC2-3C08-42C0-9BE9-B78962A33BA4}"/>
    <cellStyle name="Valuta 2 10 2 4 4" xfId="23907" xr:uid="{3BEB1D97-1BAF-40CD-96BC-25ABDD44E413}"/>
    <cellStyle name="Valuta 2 10 2 4 5" xfId="23902" xr:uid="{3F0BFA71-09F0-4C1C-990C-802B5928BE76}"/>
    <cellStyle name="Valuta 2 10 2 4 6" xfId="34556" xr:uid="{3D26F00F-1930-4BBE-BB08-A544448D16AC}"/>
    <cellStyle name="Valuta 2 10 2 5" xfId="3063" xr:uid="{00000000-0005-0000-0000-00005E110000}"/>
    <cellStyle name="Valuta 2 10 2 5 2" xfId="23909" xr:uid="{2F5A886B-4A0D-4066-8D39-89FC2D59E9A0}"/>
    <cellStyle name="Valuta 2 10 2 5 2 2" xfId="23910" xr:uid="{0F8563A1-E230-4A7F-8082-B25145AC0A8E}"/>
    <cellStyle name="Valuta 2 10 2 5 3" xfId="23911" xr:uid="{E2030602-D716-4869-89E4-B26DB0D0BB7B}"/>
    <cellStyle name="Valuta 2 10 2 5 4" xfId="23908" xr:uid="{86D5FB4A-BC49-4206-9490-D13CF3E99488}"/>
    <cellStyle name="Valuta 2 10 2 6" xfId="5980" xr:uid="{00000000-0005-0000-0000-00005F110000}"/>
    <cellStyle name="Valuta 2 10 2 6 2" xfId="23913" xr:uid="{08735EAA-86EC-4A1F-BE7B-0A51F47A8CB8}"/>
    <cellStyle name="Valuta 2 10 2 6 2 2" xfId="23914" xr:uid="{DFA7A94E-1D64-4C53-A4D4-F5F62FDD51E3}"/>
    <cellStyle name="Valuta 2 10 2 6 3" xfId="23915" xr:uid="{C2519380-6658-4600-A88A-8BA43819B4A2}"/>
    <cellStyle name="Valuta 2 10 2 6 4" xfId="23912" xr:uid="{481BBF47-BE4E-4886-A0C8-2BD59FFC7D58}"/>
    <cellStyle name="Valuta 2 10 2 7" xfId="23916" xr:uid="{EA3E139F-FEE5-46B2-A3C7-7DD1903054CF}"/>
    <cellStyle name="Valuta 2 10 2 7 2" xfId="23917" xr:uid="{8B310D12-57EF-41FD-A05B-B1EFB3089BAD}"/>
    <cellStyle name="Valuta 2 10 2 8" xfId="23918" xr:uid="{B0E499BF-27C1-4FC1-A618-1400A516391C}"/>
    <cellStyle name="Valuta 2 10 2 8 2" xfId="23919" xr:uid="{3C512F88-F497-46F1-889C-05E4049E9DBC}"/>
    <cellStyle name="Valuta 2 10 2 9" xfId="23920" xr:uid="{E21E007F-C9D8-4FD9-8BB9-DA963C457473}"/>
    <cellStyle name="Valuta 2 10 2 9 2" xfId="23921" xr:uid="{FE749107-CE49-4BE9-AD8D-64A10657F87A}"/>
    <cellStyle name="Valuta 2 10 3" xfId="3064" xr:uid="{00000000-0005-0000-0000-000060110000}"/>
    <cellStyle name="Valuta 2 10 3 10" xfId="23923" xr:uid="{E0D2B5DF-DBD7-47D8-B521-570CC33CDEAF}"/>
    <cellStyle name="Valuta 2 10 3 11" xfId="23922" xr:uid="{8F896A7B-03A0-4CBA-9E00-0EB59D0A9484}"/>
    <cellStyle name="Valuta 2 10 3 12" xfId="34557" xr:uid="{DE7DC090-5D9D-4C50-B49C-297FC6AED714}"/>
    <cellStyle name="Valuta 2 10 3 13" xfId="36558" xr:uid="{C5E5D5A8-1CA8-4692-8C1B-E8FC46375DC2}"/>
    <cellStyle name="Valuta 2 10 3 2" xfId="3065" xr:uid="{00000000-0005-0000-0000-000061110000}"/>
    <cellStyle name="Valuta 2 10 3 2 2" xfId="5985" xr:uid="{00000000-0005-0000-0000-000062110000}"/>
    <cellStyle name="Valuta 2 10 3 2 2 2" xfId="23926" xr:uid="{0F20FBC1-3C04-43F8-A3E2-74F9A358C65B}"/>
    <cellStyle name="Valuta 2 10 3 2 2 3" xfId="23925" xr:uid="{40CF40D6-FE52-4220-BE41-9EF8C9A2B8CD}"/>
    <cellStyle name="Valuta 2 10 3 2 3" xfId="23927" xr:uid="{0FB7DB9E-BCFF-4BB4-B9EE-46E3F35A96D2}"/>
    <cellStyle name="Valuta 2 10 3 2 3 2" xfId="23928" xr:uid="{3E1C0A4B-7919-4E1B-A15B-88BD64CC838F}"/>
    <cellStyle name="Valuta 2 10 3 2 4" xfId="23929" xr:uid="{E2123A2B-CF5D-42A9-A8F0-B77B24F89F37}"/>
    <cellStyle name="Valuta 2 10 3 2 5" xfId="23924" xr:uid="{CB980D03-18C9-4880-AACF-1F41C734487B}"/>
    <cellStyle name="Valuta 2 10 3 2 6" xfId="34558" xr:uid="{7F0DAA8A-7CB1-4373-AAA4-1915DD0662E9}"/>
    <cellStyle name="Valuta 2 10 3 3" xfId="3066" xr:uid="{00000000-0005-0000-0000-000063110000}"/>
    <cellStyle name="Valuta 2 10 3 3 2" xfId="5986" xr:uid="{00000000-0005-0000-0000-000064110000}"/>
    <cellStyle name="Valuta 2 10 3 3 2 2" xfId="23932" xr:uid="{E6F41320-CFDB-4046-B8DC-E11BFFD26557}"/>
    <cellStyle name="Valuta 2 10 3 3 2 3" xfId="23931" xr:uid="{8E07B54B-0C4D-4F96-B839-6BC4892D8B3A}"/>
    <cellStyle name="Valuta 2 10 3 3 3" xfId="23933" xr:uid="{EF86D3E0-29F4-40F6-8916-47703C8333D3}"/>
    <cellStyle name="Valuta 2 10 3 3 3 2" xfId="23934" xr:uid="{00FC4A18-31D1-44DD-A0DE-BF8B635BA261}"/>
    <cellStyle name="Valuta 2 10 3 3 4" xfId="23935" xr:uid="{C4480913-6B57-4E7A-9F28-FE5BE065581C}"/>
    <cellStyle name="Valuta 2 10 3 3 5" xfId="23930" xr:uid="{0056CC4F-17B7-4465-B8A6-DE70B59E1E59}"/>
    <cellStyle name="Valuta 2 10 3 3 6" xfId="34559" xr:uid="{7C9830FD-4BCC-4E8D-B980-15930BF2459C}"/>
    <cellStyle name="Valuta 2 10 3 4" xfId="3067" xr:uid="{00000000-0005-0000-0000-000065110000}"/>
    <cellStyle name="Valuta 2 10 3 4 2" xfId="5987" xr:uid="{00000000-0005-0000-0000-000066110000}"/>
    <cellStyle name="Valuta 2 10 3 4 2 2" xfId="23938" xr:uid="{A3674832-15D2-4A59-BB62-D0EADBABCF3C}"/>
    <cellStyle name="Valuta 2 10 3 4 2 3" xfId="23937" xr:uid="{512EA132-8824-4972-B83A-46AE08B4704C}"/>
    <cellStyle name="Valuta 2 10 3 4 3" xfId="23939" xr:uid="{2309E48F-CF7F-49A4-B136-8FFF7521B651}"/>
    <cellStyle name="Valuta 2 10 3 4 3 2" xfId="23940" xr:uid="{569BA9E2-B00B-4A49-B709-678D179E729F}"/>
    <cellStyle name="Valuta 2 10 3 4 4" xfId="23941" xr:uid="{7BD3C6B1-38AF-456D-BC16-5080168ECA6F}"/>
    <cellStyle name="Valuta 2 10 3 4 5" xfId="23936" xr:uid="{CEFB167C-3C96-44C6-B805-5B0C1FC488CF}"/>
    <cellStyle name="Valuta 2 10 3 4 6" xfId="34560" xr:uid="{BCFBCC24-1ECC-4DC3-9B8D-6991E41AEA10}"/>
    <cellStyle name="Valuta 2 10 3 5" xfId="3068" xr:uid="{00000000-0005-0000-0000-000067110000}"/>
    <cellStyle name="Valuta 2 10 3 5 2" xfId="23943" xr:uid="{5D362FFD-122F-4461-BD6F-1918D137550E}"/>
    <cellStyle name="Valuta 2 10 3 5 2 2" xfId="23944" xr:uid="{21E83BF6-8959-4775-B1B1-66491EDD8E39}"/>
    <cellStyle name="Valuta 2 10 3 5 3" xfId="23945" xr:uid="{ED900CDF-7AFF-4395-BC58-F432B83D9E32}"/>
    <cellStyle name="Valuta 2 10 3 5 4" xfId="23942" xr:uid="{F4F33E17-8AD8-4B45-8DC5-FABA85F11F34}"/>
    <cellStyle name="Valuta 2 10 3 6" xfId="5984" xr:uid="{00000000-0005-0000-0000-000068110000}"/>
    <cellStyle name="Valuta 2 10 3 6 2" xfId="23947" xr:uid="{FA013F8A-B463-4F33-9779-5A01C9662A6F}"/>
    <cellStyle name="Valuta 2 10 3 6 2 2" xfId="23948" xr:uid="{25463C6D-B77A-492C-A894-BFCA063E2602}"/>
    <cellStyle name="Valuta 2 10 3 6 3" xfId="23949" xr:uid="{753E8F05-1997-4A4F-A13A-C454F924C601}"/>
    <cellStyle name="Valuta 2 10 3 6 4" xfId="23946" xr:uid="{5807003D-CEB6-4B46-83AE-ED75D66A2AB1}"/>
    <cellStyle name="Valuta 2 10 3 7" xfId="23950" xr:uid="{87D3EDB5-F950-4542-959E-1F4FB4A43C12}"/>
    <cellStyle name="Valuta 2 10 3 7 2" xfId="23951" xr:uid="{928ACA08-72A1-4521-BFE9-CCF57254FC6C}"/>
    <cellStyle name="Valuta 2 10 3 8" xfId="23952" xr:uid="{E6A3F4B4-3C1F-4000-9B1C-8AA5A01F03DF}"/>
    <cellStyle name="Valuta 2 10 3 8 2" xfId="23953" xr:uid="{BF6103A1-5EF5-47B4-8511-BCAE6B3230D1}"/>
    <cellStyle name="Valuta 2 10 3 9" xfId="23954" xr:uid="{A1D9FDA6-6BEC-44A8-BF3B-FEC56560B5AD}"/>
    <cellStyle name="Valuta 2 10 3 9 2" xfId="23955" xr:uid="{4AE8F927-11A2-4692-B8E5-E0DD78D9ADA2}"/>
    <cellStyle name="Valuta 2 10 4" xfId="3069" xr:uid="{00000000-0005-0000-0000-000069110000}"/>
    <cellStyle name="Valuta 2 10 4 2" xfId="5988" xr:uid="{00000000-0005-0000-0000-00006A110000}"/>
    <cellStyle name="Valuta 2 10 4 2 2" xfId="23958" xr:uid="{2E215DAB-D019-4D12-80AD-20B6B6A82903}"/>
    <cellStyle name="Valuta 2 10 4 2 3" xfId="23957" xr:uid="{14E94B83-F8D2-402A-8C90-19797AE94DD8}"/>
    <cellStyle name="Valuta 2 10 4 3" xfId="23959" xr:uid="{2378C77A-0F7C-48F3-BDBD-539ECB550FEF}"/>
    <cellStyle name="Valuta 2 10 4 3 2" xfId="23960" xr:uid="{4949247F-AB28-4AEA-9221-13762240E259}"/>
    <cellStyle name="Valuta 2 10 4 4" xfId="23961" xr:uid="{81D324D6-E0A9-4777-98FD-9B106A7F523B}"/>
    <cellStyle name="Valuta 2 10 4 5" xfId="23962" xr:uid="{9C225C62-83D2-4C8C-A3B5-FFC4D24E7161}"/>
    <cellStyle name="Valuta 2 10 4 6" xfId="23956" xr:uid="{97FA6E9E-5ED4-4D81-A65D-649B53D24487}"/>
    <cellStyle name="Valuta 2 10 4 7" xfId="34561" xr:uid="{36068BDD-DD4D-450A-96E1-F1F27C4A0E52}"/>
    <cellStyle name="Valuta 2 10 5" xfId="3070" xr:uid="{00000000-0005-0000-0000-00006B110000}"/>
    <cellStyle name="Valuta 2 10 5 2" xfId="5989" xr:uid="{00000000-0005-0000-0000-00006C110000}"/>
    <cellStyle name="Valuta 2 10 5 2 2" xfId="23965" xr:uid="{D313EEA6-F9CD-4057-A8F7-936A96EE8C88}"/>
    <cellStyle name="Valuta 2 10 5 2 3" xfId="23964" xr:uid="{C5F1F000-B3EB-4746-9BCD-74AFCF4F50D0}"/>
    <cellStyle name="Valuta 2 10 5 3" xfId="23966" xr:uid="{17018DA8-2B9B-4088-A4E4-2BAB4C997576}"/>
    <cellStyle name="Valuta 2 10 5 3 2" xfId="23967" xr:uid="{156F0DD9-5D8A-4147-9013-87A54F84F9C6}"/>
    <cellStyle name="Valuta 2 10 5 4" xfId="23968" xr:uid="{8C514779-9BD3-4DE5-87D8-D514C30D397D}"/>
    <cellStyle name="Valuta 2 10 5 5" xfId="23963" xr:uid="{87F5E5FA-A9A7-4916-9BB4-30AE97B5DB5B}"/>
    <cellStyle name="Valuta 2 10 5 6" xfId="34562" xr:uid="{767092BD-3BDC-4CE6-8D61-55EE7476FF7E}"/>
    <cellStyle name="Valuta 2 10 6" xfId="3071" xr:uid="{00000000-0005-0000-0000-00006D110000}"/>
    <cellStyle name="Valuta 2 10 6 2" xfId="5990" xr:uid="{00000000-0005-0000-0000-00006E110000}"/>
    <cellStyle name="Valuta 2 10 6 2 2" xfId="23971" xr:uid="{D08648A2-ECD4-43E2-8299-7A470F15BD8C}"/>
    <cellStyle name="Valuta 2 10 6 2 3" xfId="23970" xr:uid="{AFE8CCCD-CB2A-40A5-8D6E-5C544B2C0D9E}"/>
    <cellStyle name="Valuta 2 10 6 3" xfId="23972" xr:uid="{5E3A4620-B23B-48B8-BD3A-38175306586E}"/>
    <cellStyle name="Valuta 2 10 6 3 2" xfId="23973" xr:uid="{93E29DAD-AEC8-4944-A9DF-C02531682075}"/>
    <cellStyle name="Valuta 2 10 6 4" xfId="23974" xr:uid="{EB072709-5F98-4F00-8013-9867B212A364}"/>
    <cellStyle name="Valuta 2 10 6 5" xfId="23969" xr:uid="{62ECFFD9-00EE-433F-AAF1-592F551155EA}"/>
    <cellStyle name="Valuta 2 10 6 6" xfId="34563" xr:uid="{66A8B5A3-30EC-4240-9AB4-762F35FFDC2A}"/>
    <cellStyle name="Valuta 2 10 7" xfId="3072" xr:uid="{00000000-0005-0000-0000-00006F110000}"/>
    <cellStyle name="Valuta 2 10 7 2" xfId="23976" xr:uid="{DB961306-7314-4A47-B4D1-56B66E4EA036}"/>
    <cellStyle name="Valuta 2 10 7 2 2" xfId="23977" xr:uid="{55F5EAE2-2752-46FC-B69C-6C963BA84272}"/>
    <cellStyle name="Valuta 2 10 7 3" xfId="23978" xr:uid="{A12818F9-B35B-4732-A722-8F446F7A9440}"/>
    <cellStyle name="Valuta 2 10 7 4" xfId="23975" xr:uid="{45E9B099-2A92-43B1-8A99-83A1A21A4BD6}"/>
    <cellStyle name="Valuta 2 10 8" xfId="5979" xr:uid="{00000000-0005-0000-0000-000070110000}"/>
    <cellStyle name="Valuta 2 10 8 2" xfId="23980" xr:uid="{1357BA66-0A34-4335-897D-14C7A791B914}"/>
    <cellStyle name="Valuta 2 10 8 2 2" xfId="23981" xr:uid="{CDC8205B-8E0B-4131-9860-D672BC8D8A4D}"/>
    <cellStyle name="Valuta 2 10 8 3" xfId="23982" xr:uid="{F5EF991D-5867-4993-99FA-84DA76F5B9A0}"/>
    <cellStyle name="Valuta 2 10 8 4" xfId="23979" xr:uid="{B73798C0-6835-4EB9-888F-F91D7AA76633}"/>
    <cellStyle name="Valuta 2 10 9" xfId="23983" xr:uid="{DC8766AE-079B-48C4-A66D-1F2364E37876}"/>
    <cellStyle name="Valuta 2 10 9 2" xfId="23984" xr:uid="{19DCAFC3-AE51-4138-A9EF-F88C23FA8A56}"/>
    <cellStyle name="Valuta 2 11" xfId="3073" xr:uid="{00000000-0005-0000-0000-000071110000}"/>
    <cellStyle name="Valuta 2 11 10" xfId="23986" xr:uid="{185D2815-4DB4-4132-86B0-11C2ADCC0C25}"/>
    <cellStyle name="Valuta 2 11 10 2" xfId="23987" xr:uid="{519C9A7A-F01B-40D5-855F-2CCD05A5AF6E}"/>
    <cellStyle name="Valuta 2 11 11" xfId="23988" xr:uid="{66E942F9-2BA7-4673-B18C-4CF4E2D1FA8A}"/>
    <cellStyle name="Valuta 2 11 11 2" xfId="23989" xr:uid="{426D1EEA-2098-4E7A-BA4C-DA56FAE7FDC6}"/>
    <cellStyle name="Valuta 2 11 12" xfId="23990" xr:uid="{CC1E884A-931B-46D3-9A7B-215D3B41A4E1}"/>
    <cellStyle name="Valuta 2 11 13" xfId="23985" xr:uid="{DEA1353B-28E6-45A3-B2E5-A1E9E7F118C7}"/>
    <cellStyle name="Valuta 2 11 14" xfId="34564" xr:uid="{3F13A156-8E8E-45F4-A4B1-2EBD9737BF13}"/>
    <cellStyle name="Valuta 2 11 15" xfId="35890" xr:uid="{17ED9897-7EA2-45E8-A705-C232D50FFC9C}"/>
    <cellStyle name="Valuta 2 11 2" xfId="3074" xr:uid="{00000000-0005-0000-0000-000072110000}"/>
    <cellStyle name="Valuta 2 11 2 10" xfId="23992" xr:uid="{9823D84E-131A-4184-8CBF-7C15C6C42F65}"/>
    <cellStyle name="Valuta 2 11 2 11" xfId="23991" xr:uid="{71CB85A5-1D81-4DDB-8A06-7FFB1A41C46B}"/>
    <cellStyle name="Valuta 2 11 2 12" xfId="34565" xr:uid="{B52E5650-7668-4E56-BF9B-06388EA6EB1B}"/>
    <cellStyle name="Valuta 2 11 2 13" xfId="36267" xr:uid="{3AF20297-A2B5-43B0-9EB7-209D4AF5182C}"/>
    <cellStyle name="Valuta 2 11 2 2" xfId="3075" xr:uid="{00000000-0005-0000-0000-000073110000}"/>
    <cellStyle name="Valuta 2 11 2 2 2" xfId="5993" xr:uid="{00000000-0005-0000-0000-000074110000}"/>
    <cellStyle name="Valuta 2 11 2 2 2 2" xfId="23995" xr:uid="{275079C7-D53B-4A49-B7EF-2C7972B6D17F}"/>
    <cellStyle name="Valuta 2 11 2 2 2 3" xfId="23994" xr:uid="{63611FAD-43E0-4A50-B140-77B190A0FBB4}"/>
    <cellStyle name="Valuta 2 11 2 2 3" xfId="23996" xr:uid="{CEED64AC-943F-4D38-A46A-4834F9B6B010}"/>
    <cellStyle name="Valuta 2 11 2 2 3 2" xfId="23997" xr:uid="{0014CD70-6748-4421-95A2-5577FF68AC06}"/>
    <cellStyle name="Valuta 2 11 2 2 4" xfId="23998" xr:uid="{A20CD6FC-732F-429A-B0B2-9DA106927992}"/>
    <cellStyle name="Valuta 2 11 2 2 5" xfId="23993" xr:uid="{DB079306-A7F5-4E9A-9CEF-8776785934AB}"/>
    <cellStyle name="Valuta 2 11 2 2 6" xfId="34566" xr:uid="{8EFD62F6-B489-4541-A46D-C211B8B0B45B}"/>
    <cellStyle name="Valuta 2 11 2 3" xfId="3076" xr:uid="{00000000-0005-0000-0000-000075110000}"/>
    <cellStyle name="Valuta 2 11 2 3 2" xfId="5994" xr:uid="{00000000-0005-0000-0000-000076110000}"/>
    <cellStyle name="Valuta 2 11 2 3 2 2" xfId="24001" xr:uid="{A0E2F7D5-0CA5-4802-98A6-952FC1AA0C36}"/>
    <cellStyle name="Valuta 2 11 2 3 2 3" xfId="24000" xr:uid="{C36C9034-AFF9-4AE8-8C73-2ACD53755E0C}"/>
    <cellStyle name="Valuta 2 11 2 3 3" xfId="24002" xr:uid="{41046527-6910-41FA-B903-41D9901D6105}"/>
    <cellStyle name="Valuta 2 11 2 3 3 2" xfId="24003" xr:uid="{F28409D3-1A05-4665-AAE3-6B67C5DFE681}"/>
    <cellStyle name="Valuta 2 11 2 3 4" xfId="24004" xr:uid="{289B3B17-809E-4915-8515-C1151E0A2C88}"/>
    <cellStyle name="Valuta 2 11 2 3 5" xfId="23999" xr:uid="{4475668B-3A59-4AC6-AA1B-9161C76A6857}"/>
    <cellStyle name="Valuta 2 11 2 3 6" xfId="34567" xr:uid="{63B8CB3A-14C5-4495-A2A7-38CEECAF2353}"/>
    <cellStyle name="Valuta 2 11 2 4" xfId="3077" xr:uid="{00000000-0005-0000-0000-000077110000}"/>
    <cellStyle name="Valuta 2 11 2 4 2" xfId="5995" xr:uid="{00000000-0005-0000-0000-000078110000}"/>
    <cellStyle name="Valuta 2 11 2 4 2 2" xfId="24007" xr:uid="{529A0222-D195-4135-84E5-10A560FF1216}"/>
    <cellStyle name="Valuta 2 11 2 4 2 3" xfId="24006" xr:uid="{D78250C8-3E87-41E0-A390-4627E65C4C3D}"/>
    <cellStyle name="Valuta 2 11 2 4 3" xfId="24008" xr:uid="{E9ADBEAA-E1AB-4B70-B7C8-5CC583FECC29}"/>
    <cellStyle name="Valuta 2 11 2 4 3 2" xfId="24009" xr:uid="{5E82DFBD-5C85-4936-BABF-9E027D008EC5}"/>
    <cellStyle name="Valuta 2 11 2 4 4" xfId="24010" xr:uid="{63B5F74A-2BE5-4612-B096-226FB7B6CFE7}"/>
    <cellStyle name="Valuta 2 11 2 4 5" xfId="24005" xr:uid="{41C01C79-CC93-496B-B63B-49578C2FBA07}"/>
    <cellStyle name="Valuta 2 11 2 4 6" xfId="34568" xr:uid="{244AB6D8-AE89-49E3-81B2-47ADFE0CE472}"/>
    <cellStyle name="Valuta 2 11 2 5" xfId="3078" xr:uid="{00000000-0005-0000-0000-000079110000}"/>
    <cellStyle name="Valuta 2 11 2 5 2" xfId="24012" xr:uid="{8915E88D-DA69-4D9C-B8DD-2FE0D7CCED42}"/>
    <cellStyle name="Valuta 2 11 2 5 2 2" xfId="24013" xr:uid="{725C4C13-03AE-4FF8-A2AD-0828524DADEA}"/>
    <cellStyle name="Valuta 2 11 2 5 3" xfId="24014" xr:uid="{13117D65-07F3-4F6D-B635-B0558F4D973E}"/>
    <cellStyle name="Valuta 2 11 2 5 4" xfId="24011" xr:uid="{252ADA72-EF7D-4300-A054-15B2D0C54E93}"/>
    <cellStyle name="Valuta 2 11 2 6" xfId="5992" xr:uid="{00000000-0005-0000-0000-00007A110000}"/>
    <cellStyle name="Valuta 2 11 2 6 2" xfId="24016" xr:uid="{4AB478E2-89CE-4C30-8F62-73ED6443A752}"/>
    <cellStyle name="Valuta 2 11 2 6 2 2" xfId="24017" xr:uid="{24A42B98-01F4-4A30-B6C8-A3265E432BB8}"/>
    <cellStyle name="Valuta 2 11 2 6 3" xfId="24018" xr:uid="{ED0AEA11-2FF7-4249-9638-05258F805983}"/>
    <cellStyle name="Valuta 2 11 2 6 4" xfId="24015" xr:uid="{B3F591E9-4D57-4D64-BC20-F06F68F41616}"/>
    <cellStyle name="Valuta 2 11 2 7" xfId="24019" xr:uid="{2D4682B7-CE4A-4234-ABFB-6BA0AC0E267C}"/>
    <cellStyle name="Valuta 2 11 2 7 2" xfId="24020" xr:uid="{2457FBD4-4AA1-462A-9D64-40B6F834D1D1}"/>
    <cellStyle name="Valuta 2 11 2 8" xfId="24021" xr:uid="{36607D04-9B29-4622-8FFC-B33031B140A9}"/>
    <cellStyle name="Valuta 2 11 2 8 2" xfId="24022" xr:uid="{21BB80FA-D134-4994-B4A3-59B25C0CFEB5}"/>
    <cellStyle name="Valuta 2 11 2 9" xfId="24023" xr:uid="{76B4B71F-27AD-4EE3-B54A-25E33F62EB02}"/>
    <cellStyle name="Valuta 2 11 2 9 2" xfId="24024" xr:uid="{F9027EA6-DD19-4FA4-98D7-40AC2CCCEDF7}"/>
    <cellStyle name="Valuta 2 11 3" xfId="3079" xr:uid="{00000000-0005-0000-0000-00007B110000}"/>
    <cellStyle name="Valuta 2 11 3 10" xfId="24026" xr:uid="{DF3385A4-3B4B-4FB1-9BE9-257EB62979F3}"/>
    <cellStyle name="Valuta 2 11 3 11" xfId="24025" xr:uid="{69FC6C28-CD49-4D4A-ABC7-98F3EF3E2E3D}"/>
    <cellStyle name="Valuta 2 11 3 12" xfId="34569" xr:uid="{515DEC34-02F1-4AF2-979C-752F0D444FE7}"/>
    <cellStyle name="Valuta 2 11 3 13" xfId="36559" xr:uid="{2023C39A-AFDE-45E6-B33A-C721A9230227}"/>
    <cellStyle name="Valuta 2 11 3 2" xfId="3080" xr:uid="{00000000-0005-0000-0000-00007C110000}"/>
    <cellStyle name="Valuta 2 11 3 2 2" xfId="5997" xr:uid="{00000000-0005-0000-0000-00007D110000}"/>
    <cellStyle name="Valuta 2 11 3 2 2 2" xfId="24029" xr:uid="{7845F070-6FFD-43E0-96A8-4E9A5C0EEA40}"/>
    <cellStyle name="Valuta 2 11 3 2 2 3" xfId="24028" xr:uid="{43EDA648-8D13-484B-803B-BF36F3AD62EB}"/>
    <cellStyle name="Valuta 2 11 3 2 3" xfId="24030" xr:uid="{5342EF38-F57A-4564-B06F-C1FEC75B5601}"/>
    <cellStyle name="Valuta 2 11 3 2 3 2" xfId="24031" xr:uid="{5900434A-B92C-4D53-BE08-FE6A7F3D05C6}"/>
    <cellStyle name="Valuta 2 11 3 2 4" xfId="24032" xr:uid="{3BCF8E03-5668-4C5D-9E2E-26FD0BAFD3E4}"/>
    <cellStyle name="Valuta 2 11 3 2 5" xfId="24027" xr:uid="{077E52A1-0558-4125-9DCC-048DBA7422BB}"/>
    <cellStyle name="Valuta 2 11 3 2 6" xfId="34570" xr:uid="{A83C456D-22D5-4FEC-BF3E-12E2CB0CD2B4}"/>
    <cellStyle name="Valuta 2 11 3 3" xfId="3081" xr:uid="{00000000-0005-0000-0000-00007E110000}"/>
    <cellStyle name="Valuta 2 11 3 3 2" xfId="5998" xr:uid="{00000000-0005-0000-0000-00007F110000}"/>
    <cellStyle name="Valuta 2 11 3 3 2 2" xfId="24035" xr:uid="{0FD85DBE-C796-49DB-AB1D-24880EDD3D5C}"/>
    <cellStyle name="Valuta 2 11 3 3 2 3" xfId="24034" xr:uid="{91A56A5E-7225-47EC-8C06-508175480A1D}"/>
    <cellStyle name="Valuta 2 11 3 3 3" xfId="24036" xr:uid="{2AB3F732-2426-4E54-80EC-970CBBF5BE3F}"/>
    <cellStyle name="Valuta 2 11 3 3 3 2" xfId="24037" xr:uid="{47E1E1C8-E7EA-4A26-B076-CBB40C2C312D}"/>
    <cellStyle name="Valuta 2 11 3 3 4" xfId="24038" xr:uid="{00C2124A-1B5D-4CB2-8EA2-BE57084B8949}"/>
    <cellStyle name="Valuta 2 11 3 3 5" xfId="24033" xr:uid="{9CE76EF1-8B19-482F-A421-373FC34808B4}"/>
    <cellStyle name="Valuta 2 11 3 3 6" xfId="34571" xr:uid="{4950222D-5078-4140-8EEC-3E0DBF382BE7}"/>
    <cellStyle name="Valuta 2 11 3 4" xfId="3082" xr:uid="{00000000-0005-0000-0000-000080110000}"/>
    <cellStyle name="Valuta 2 11 3 4 2" xfId="5999" xr:uid="{00000000-0005-0000-0000-000081110000}"/>
    <cellStyle name="Valuta 2 11 3 4 2 2" xfId="24041" xr:uid="{6982AE3B-4F64-429C-A124-743AE2A31743}"/>
    <cellStyle name="Valuta 2 11 3 4 2 3" xfId="24040" xr:uid="{35CEEC96-0846-40D6-808D-C23E110DB5DB}"/>
    <cellStyle name="Valuta 2 11 3 4 3" xfId="24042" xr:uid="{29AD27D5-0E89-4851-9A81-2D97F077ECC3}"/>
    <cellStyle name="Valuta 2 11 3 4 3 2" xfId="24043" xr:uid="{19566C6A-9070-482F-B718-992A252D8455}"/>
    <cellStyle name="Valuta 2 11 3 4 4" xfId="24044" xr:uid="{101210DB-EA9C-443B-9047-4CEC746F9238}"/>
    <cellStyle name="Valuta 2 11 3 4 5" xfId="24039" xr:uid="{057227CC-7B53-4CFF-BB97-3117B70CDBAB}"/>
    <cellStyle name="Valuta 2 11 3 4 6" xfId="34572" xr:uid="{FACFB431-646D-4B41-9559-1F2548AA76DA}"/>
    <cellStyle name="Valuta 2 11 3 5" xfId="3083" xr:uid="{00000000-0005-0000-0000-000082110000}"/>
    <cellStyle name="Valuta 2 11 3 5 2" xfId="24046" xr:uid="{46111460-0AF8-4E56-866C-631D72F74B2A}"/>
    <cellStyle name="Valuta 2 11 3 5 2 2" xfId="24047" xr:uid="{8BC6A226-DF5E-4F76-B988-F18FF283309A}"/>
    <cellStyle name="Valuta 2 11 3 5 3" xfId="24048" xr:uid="{86BA4A99-CAB9-47F1-A9C0-1BD0F65AB303}"/>
    <cellStyle name="Valuta 2 11 3 5 4" xfId="24045" xr:uid="{52F7693A-89E7-4FD4-A9A4-9841F1ADC398}"/>
    <cellStyle name="Valuta 2 11 3 6" xfId="5996" xr:uid="{00000000-0005-0000-0000-000083110000}"/>
    <cellStyle name="Valuta 2 11 3 6 2" xfId="24050" xr:uid="{45911B32-9CAD-40A6-A7A3-B1934CFC7A8F}"/>
    <cellStyle name="Valuta 2 11 3 6 2 2" xfId="24051" xr:uid="{C2EF77D9-5715-49C8-9196-04EDC2D5D304}"/>
    <cellStyle name="Valuta 2 11 3 6 3" xfId="24052" xr:uid="{F1736E03-E3D5-4E0D-A11B-496072DB4DF2}"/>
    <cellStyle name="Valuta 2 11 3 6 4" xfId="24049" xr:uid="{1FC2AACF-DA45-4EDE-9773-73C10C5D4A38}"/>
    <cellStyle name="Valuta 2 11 3 7" xfId="24053" xr:uid="{A34AD863-7511-4450-8C32-54A8A63DA7E0}"/>
    <cellStyle name="Valuta 2 11 3 7 2" xfId="24054" xr:uid="{81D55C63-0FF5-4E68-A891-35FC35844828}"/>
    <cellStyle name="Valuta 2 11 3 8" xfId="24055" xr:uid="{2E7ED797-EED3-414A-B46E-732FDC3044B7}"/>
    <cellStyle name="Valuta 2 11 3 8 2" xfId="24056" xr:uid="{D87F089F-1D30-4C2F-AC28-5B16035669D2}"/>
    <cellStyle name="Valuta 2 11 3 9" xfId="24057" xr:uid="{FD48BBC5-CFFC-46C0-AAB3-1B9793207595}"/>
    <cellStyle name="Valuta 2 11 3 9 2" xfId="24058" xr:uid="{31661E9B-8C95-42DC-9B6C-E7338D9BF8FE}"/>
    <cellStyle name="Valuta 2 11 4" xfId="3084" xr:uid="{00000000-0005-0000-0000-000084110000}"/>
    <cellStyle name="Valuta 2 11 4 2" xfId="6000" xr:uid="{00000000-0005-0000-0000-000085110000}"/>
    <cellStyle name="Valuta 2 11 4 2 2" xfId="24061" xr:uid="{C75EEE44-22C5-49E6-BD21-B74EA40F2D57}"/>
    <cellStyle name="Valuta 2 11 4 2 3" xfId="24060" xr:uid="{988BDB3C-D632-40EB-8FF2-BFB4D6B2D367}"/>
    <cellStyle name="Valuta 2 11 4 3" xfId="24062" xr:uid="{E586F051-3139-43F7-8C29-B57F569D7D91}"/>
    <cellStyle name="Valuta 2 11 4 3 2" xfId="24063" xr:uid="{6A8C5E0A-0668-46C7-AA40-72A072DD7756}"/>
    <cellStyle name="Valuta 2 11 4 4" xfId="24064" xr:uid="{FCA79B91-76BD-4E65-B50B-7CB867B5E2EC}"/>
    <cellStyle name="Valuta 2 11 4 5" xfId="24065" xr:uid="{DE5E1CBB-4999-4DEA-B66A-6FD042D831E5}"/>
    <cellStyle name="Valuta 2 11 4 6" xfId="24059" xr:uid="{663D7833-554A-49B1-A0EF-9AAC1FF81583}"/>
    <cellStyle name="Valuta 2 11 4 7" xfId="34573" xr:uid="{CA98C82E-D574-4832-B66D-4333550C7190}"/>
    <cellStyle name="Valuta 2 11 5" xfId="3085" xr:uid="{00000000-0005-0000-0000-000086110000}"/>
    <cellStyle name="Valuta 2 11 5 2" xfId="6001" xr:uid="{00000000-0005-0000-0000-000087110000}"/>
    <cellStyle name="Valuta 2 11 5 2 2" xfId="24068" xr:uid="{9390E99F-1882-4AB4-B3BB-6476861884A0}"/>
    <cellStyle name="Valuta 2 11 5 2 3" xfId="24067" xr:uid="{9D7AE090-EE61-47FB-831E-75088FE7991F}"/>
    <cellStyle name="Valuta 2 11 5 3" xfId="24069" xr:uid="{31CD02FD-A006-468E-9748-FED9E8C0DD47}"/>
    <cellStyle name="Valuta 2 11 5 3 2" xfId="24070" xr:uid="{534C7BE2-BC69-4837-AB3E-E3ACF009CE14}"/>
    <cellStyle name="Valuta 2 11 5 4" xfId="24071" xr:uid="{47D90487-654C-42CC-86A1-372E415F1A80}"/>
    <cellStyle name="Valuta 2 11 5 5" xfId="24066" xr:uid="{C92A9014-FDFD-4008-B02E-51D95AACD6BF}"/>
    <cellStyle name="Valuta 2 11 5 6" xfId="34574" xr:uid="{84DA91BD-5153-4A12-8C06-191BD0688387}"/>
    <cellStyle name="Valuta 2 11 6" xfId="3086" xr:uid="{00000000-0005-0000-0000-000088110000}"/>
    <cellStyle name="Valuta 2 11 6 2" xfId="6002" xr:uid="{00000000-0005-0000-0000-000089110000}"/>
    <cellStyle name="Valuta 2 11 6 2 2" xfId="24074" xr:uid="{5B09E578-EE98-4BA9-8CD0-3C4A57D89500}"/>
    <cellStyle name="Valuta 2 11 6 2 3" xfId="24073" xr:uid="{AA62B559-185A-4E55-9485-7EE8CCBB6904}"/>
    <cellStyle name="Valuta 2 11 6 3" xfId="24075" xr:uid="{C3775B97-04ED-44C3-AE62-8966A120A4B4}"/>
    <cellStyle name="Valuta 2 11 6 3 2" xfId="24076" xr:uid="{E05809D3-3B90-4E8E-8249-5F8CFD5374E5}"/>
    <cellStyle name="Valuta 2 11 6 4" xfId="24077" xr:uid="{0609BDFE-FE5C-42CA-8188-FDACDD7EFB5C}"/>
    <cellStyle name="Valuta 2 11 6 5" xfId="24072" xr:uid="{C220AFF4-092D-438A-95CC-295FB7B2C4E0}"/>
    <cellStyle name="Valuta 2 11 6 6" xfId="34575" xr:uid="{4529AD70-3474-4AA0-867D-196277780DB7}"/>
    <cellStyle name="Valuta 2 11 7" xfId="3087" xr:uid="{00000000-0005-0000-0000-00008A110000}"/>
    <cellStyle name="Valuta 2 11 7 2" xfId="24079" xr:uid="{FF767535-E16B-4A71-9991-702976FF5392}"/>
    <cellStyle name="Valuta 2 11 7 2 2" xfId="24080" xr:uid="{A6A3F539-BE49-42A4-83C7-4C7143526481}"/>
    <cellStyle name="Valuta 2 11 7 3" xfId="24081" xr:uid="{621533AE-1865-47A2-B7FC-029FEA1E3A6B}"/>
    <cellStyle name="Valuta 2 11 7 4" xfId="24078" xr:uid="{DC358B87-3DA5-4DC9-9F39-3D4B428A2077}"/>
    <cellStyle name="Valuta 2 11 8" xfId="5991" xr:uid="{00000000-0005-0000-0000-00008B110000}"/>
    <cellStyle name="Valuta 2 11 8 2" xfId="24083" xr:uid="{12C505AA-25A2-4FAC-9966-592D9E5BD458}"/>
    <cellStyle name="Valuta 2 11 8 2 2" xfId="24084" xr:uid="{E073B704-F5D8-49A2-9A8F-6838EA52B089}"/>
    <cellStyle name="Valuta 2 11 8 3" xfId="24085" xr:uid="{C1153AEF-BF47-4E62-892A-44FD797E504B}"/>
    <cellStyle name="Valuta 2 11 8 4" xfId="24082" xr:uid="{81132FFF-BAE3-4423-AE15-38D12CA95038}"/>
    <cellStyle name="Valuta 2 11 9" xfId="24086" xr:uid="{4D3FFD3F-99A6-477E-8A42-9C734018BD7C}"/>
    <cellStyle name="Valuta 2 11 9 2" xfId="24087" xr:uid="{1AEA5984-29FC-4989-AF35-5E0F44567908}"/>
    <cellStyle name="Valuta 2 12" xfId="3088" xr:uid="{00000000-0005-0000-0000-00008C110000}"/>
    <cellStyle name="Valuta 2 12 2" xfId="3089" xr:uid="{00000000-0005-0000-0000-00008D110000}"/>
    <cellStyle name="Valuta 2 12 2 10" xfId="24089" xr:uid="{FD576473-66E5-46A2-B9AE-4CDE84560382}"/>
    <cellStyle name="Valuta 2 12 2 11" xfId="34576" xr:uid="{1FC6E83B-1B1D-4C46-B730-C46EC78FE235}"/>
    <cellStyle name="Valuta 2 12 2 2" xfId="3090" xr:uid="{00000000-0005-0000-0000-00008E110000}"/>
    <cellStyle name="Valuta 2 12 2 2 2" xfId="6004" xr:uid="{00000000-0005-0000-0000-00008F110000}"/>
    <cellStyle name="Valuta 2 12 2 2 2 2" xfId="24092" xr:uid="{0C1988FB-68E7-485C-AB8E-3E4181022199}"/>
    <cellStyle name="Valuta 2 12 2 2 2 3" xfId="24091" xr:uid="{BC1F5478-C0FA-4888-9960-26EC62B95FBE}"/>
    <cellStyle name="Valuta 2 12 2 2 3" xfId="24093" xr:uid="{134F2536-E819-4A0F-8896-BD6D26EEC9CD}"/>
    <cellStyle name="Valuta 2 12 2 2 3 2" xfId="24094" xr:uid="{56349824-9612-47DB-9950-FF76CF97092C}"/>
    <cellStyle name="Valuta 2 12 2 2 4" xfId="24095" xr:uid="{85D668E1-EF2E-41F5-8B66-B20A90AC30A0}"/>
    <cellStyle name="Valuta 2 12 2 2 5" xfId="24090" xr:uid="{2BA4A221-F67E-4A57-90D3-5AC80220D53A}"/>
    <cellStyle name="Valuta 2 12 2 2 6" xfId="34577" xr:uid="{2843889B-5957-45C6-9565-403558AF12AA}"/>
    <cellStyle name="Valuta 2 12 2 3" xfId="3091" xr:uid="{00000000-0005-0000-0000-000090110000}"/>
    <cellStyle name="Valuta 2 12 2 3 2" xfId="6005" xr:uid="{00000000-0005-0000-0000-000091110000}"/>
    <cellStyle name="Valuta 2 12 2 3 2 2" xfId="24098" xr:uid="{67ACAC57-D16C-4E7E-BB05-224EDA2E4D47}"/>
    <cellStyle name="Valuta 2 12 2 3 2 3" xfId="24097" xr:uid="{EC54D060-0911-4FF1-82FE-6E870BAF25F4}"/>
    <cellStyle name="Valuta 2 12 2 3 3" xfId="24099" xr:uid="{D68F0DB8-306A-4A87-AA96-618E1F5BEFAB}"/>
    <cellStyle name="Valuta 2 12 2 3 3 2" xfId="24100" xr:uid="{5E557F87-F3CF-48A5-88F8-F9ECCF615B23}"/>
    <cellStyle name="Valuta 2 12 2 3 4" xfId="24101" xr:uid="{F8CBD4CA-E16B-4FD0-86D4-0EAE5BF5F9CD}"/>
    <cellStyle name="Valuta 2 12 2 3 5" xfId="24096" xr:uid="{DA0314C4-4B19-4842-AC98-182E2F65FF5E}"/>
    <cellStyle name="Valuta 2 12 2 3 6" xfId="34578" xr:uid="{2CA45A90-4443-41C4-8C8C-4524DFE739A3}"/>
    <cellStyle name="Valuta 2 12 2 4" xfId="3092" xr:uid="{00000000-0005-0000-0000-000092110000}"/>
    <cellStyle name="Valuta 2 12 2 4 2" xfId="24103" xr:uid="{012678AE-AB0E-40DA-9CFE-462788A804B4}"/>
    <cellStyle name="Valuta 2 12 2 4 2 2" xfId="24104" xr:uid="{4977DC00-6EFA-4CE9-B1C1-2F4F291F3EB4}"/>
    <cellStyle name="Valuta 2 12 2 4 3" xfId="24105" xr:uid="{C8946375-2A3E-4320-A874-FB4832D2FD76}"/>
    <cellStyle name="Valuta 2 12 2 4 4" xfId="24102" xr:uid="{F8E02BBC-7146-47A8-81FC-09638315B940}"/>
    <cellStyle name="Valuta 2 12 2 5" xfId="6003" xr:uid="{00000000-0005-0000-0000-000093110000}"/>
    <cellStyle name="Valuta 2 12 2 5 2" xfId="24107" xr:uid="{6D24F891-B0FF-43A7-8070-2BF4460E0805}"/>
    <cellStyle name="Valuta 2 12 2 5 2 2" xfId="24108" xr:uid="{0C369F7B-CDC5-49E0-86C2-1A718E0E7C98}"/>
    <cellStyle name="Valuta 2 12 2 5 3" xfId="24109" xr:uid="{28462166-FD63-46C7-B115-9096B96FD443}"/>
    <cellStyle name="Valuta 2 12 2 5 4" xfId="24106" xr:uid="{C0726B79-4A61-4CDD-9570-C5E618EFFBE0}"/>
    <cellStyle name="Valuta 2 12 2 6" xfId="24110" xr:uid="{5B1A5F9C-6CC4-4E1F-ADDA-A18DC7BB51FC}"/>
    <cellStyle name="Valuta 2 12 2 6 2" xfId="24111" xr:uid="{E83AF66A-506C-478A-AC40-8415754243A8}"/>
    <cellStyle name="Valuta 2 12 2 7" xfId="24112" xr:uid="{3B204411-1126-4E76-B30F-BD51150C417A}"/>
    <cellStyle name="Valuta 2 12 2 7 2" xfId="24113" xr:uid="{8B84C276-AB47-45FF-B9AF-ADD3EB081335}"/>
    <cellStyle name="Valuta 2 12 2 8" xfId="24114" xr:uid="{DA1C279B-927B-4416-9F75-F1DE2E5D1FA2}"/>
    <cellStyle name="Valuta 2 12 2 8 2" xfId="24115" xr:uid="{0AD8F7FC-91E9-4B33-B673-842F1C0A133D}"/>
    <cellStyle name="Valuta 2 12 2 9" xfId="24116" xr:uid="{868913C5-BF94-45D4-AE45-E34FE08CE8ED}"/>
    <cellStyle name="Valuta 2 12 3" xfId="3093" xr:uid="{00000000-0005-0000-0000-000094110000}"/>
    <cellStyle name="Valuta 2 12 3 2" xfId="6006" xr:uid="{00000000-0005-0000-0000-000095110000}"/>
    <cellStyle name="Valuta 2 12 3 2 2" xfId="24119" xr:uid="{86F82E6D-A308-4201-87D3-29C2CF9E6718}"/>
    <cellStyle name="Valuta 2 12 3 2 3" xfId="24118" xr:uid="{0E222C7C-D1A9-48F0-B03E-2DA12FE12E3E}"/>
    <cellStyle name="Valuta 2 12 3 3" xfId="24120" xr:uid="{8E82286B-A9B3-4D37-8810-D5C5BFF629A6}"/>
    <cellStyle name="Valuta 2 12 3 3 2" xfId="24121" xr:uid="{6D6BA8E8-6613-45E4-B223-EEB50EE685DE}"/>
    <cellStyle name="Valuta 2 12 3 4" xfId="24122" xr:uid="{958608DE-FD9E-4A47-B360-B1634B206C7D}"/>
    <cellStyle name="Valuta 2 12 3 5" xfId="24117" xr:uid="{96535181-4782-4734-BADD-F83A042ABB4D}"/>
    <cellStyle name="Valuta 2 12 3 6" xfId="34579" xr:uid="{ECB7A410-939A-486F-BE8D-47D5E3E2D05A}"/>
    <cellStyle name="Valuta 2 12 4" xfId="3094" xr:uid="{00000000-0005-0000-0000-000096110000}"/>
    <cellStyle name="Valuta 2 12 4 2" xfId="6007" xr:uid="{00000000-0005-0000-0000-000097110000}"/>
    <cellStyle name="Valuta 2 12 4 2 2" xfId="24125" xr:uid="{BCF5D64B-A42D-46D4-909D-ABF6B713858E}"/>
    <cellStyle name="Valuta 2 12 4 2 3" xfId="24124" xr:uid="{4F1EEC95-7443-4D1C-A565-5A17033B4007}"/>
    <cellStyle name="Valuta 2 12 4 3" xfId="24126" xr:uid="{514673F1-2FDB-4577-BBBD-DF453C1152A8}"/>
    <cellStyle name="Valuta 2 12 4 3 2" xfId="24127" xr:uid="{FEF4AF16-DD56-4F17-AEE7-25F3C81FAC85}"/>
    <cellStyle name="Valuta 2 12 4 4" xfId="24128" xr:uid="{D24EE976-EF51-4E9B-8A2C-3212578944FE}"/>
    <cellStyle name="Valuta 2 12 4 5" xfId="24123" xr:uid="{C0999366-2FCD-4345-B401-19752F4A5F7C}"/>
    <cellStyle name="Valuta 2 12 4 6" xfId="34580" xr:uid="{14B709FC-0E22-4D11-8B11-B934B574660C}"/>
    <cellStyle name="Valuta 2 12 5" xfId="24129" xr:uid="{1F2AA983-EC78-4904-959F-60C1D8B27758}"/>
    <cellStyle name="Valuta 2 12 6" xfId="24088" xr:uid="{2EF00667-FAB0-4E68-AEE4-783CA4BD9728}"/>
    <cellStyle name="Valuta 2 12 7" xfId="36046" xr:uid="{2A985027-F9F0-4CDF-B841-A4FF6F052D47}"/>
    <cellStyle name="Valuta 2 13" xfId="3095" xr:uid="{00000000-0005-0000-0000-000098110000}"/>
    <cellStyle name="Valuta 2 13 10" xfId="24131" xr:uid="{46EB769D-67B0-43F4-A28A-EEE16F091F96}"/>
    <cellStyle name="Valuta 2 13 11" xfId="24130" xr:uid="{66535940-93BD-4AB8-9695-AFABDA131510}"/>
    <cellStyle name="Valuta 2 13 12" xfId="34581" xr:uid="{8DA57F56-0001-40EE-93CC-C7F1353BD04D}"/>
    <cellStyle name="Valuta 2 13 13" xfId="36148" xr:uid="{2D247B7A-EFDC-451E-BA03-92978306D005}"/>
    <cellStyle name="Valuta 2 13 2" xfId="3096" xr:uid="{00000000-0005-0000-0000-000099110000}"/>
    <cellStyle name="Valuta 2 13 2 2" xfId="6009" xr:uid="{00000000-0005-0000-0000-00009A110000}"/>
    <cellStyle name="Valuta 2 13 2 2 2" xfId="24134" xr:uid="{B2137EE5-FD84-4C6C-B1CF-28424E36EA9A}"/>
    <cellStyle name="Valuta 2 13 2 2 3" xfId="24133" xr:uid="{027AE039-5320-4293-8D3C-D7DC1394D692}"/>
    <cellStyle name="Valuta 2 13 2 3" xfId="24135" xr:uid="{DF6D80EF-78CB-4DE6-ACE5-00D7EA723FB4}"/>
    <cellStyle name="Valuta 2 13 2 3 2" xfId="24136" xr:uid="{19D660F7-897A-4551-867E-1A7B22294612}"/>
    <cellStyle name="Valuta 2 13 2 4" xfId="24137" xr:uid="{099DE662-5764-4DFD-8A5C-786BA1FAF293}"/>
    <cellStyle name="Valuta 2 13 2 5" xfId="24132" xr:uid="{9AAB2837-A0FC-4EDF-8A03-9962FB2713D4}"/>
    <cellStyle name="Valuta 2 13 2 6" xfId="34582" xr:uid="{508B5867-8143-4965-94C2-E89C891E5928}"/>
    <cellStyle name="Valuta 2 13 3" xfId="3097" xr:uid="{00000000-0005-0000-0000-00009B110000}"/>
    <cellStyle name="Valuta 2 13 3 2" xfId="6010" xr:uid="{00000000-0005-0000-0000-00009C110000}"/>
    <cellStyle name="Valuta 2 13 3 2 2" xfId="24140" xr:uid="{2FD87F72-C038-43D2-B268-B8A2DC10B345}"/>
    <cellStyle name="Valuta 2 13 3 2 3" xfId="24139" xr:uid="{3088693C-55AD-4718-A9C1-34492E61F7E4}"/>
    <cellStyle name="Valuta 2 13 3 3" xfId="24141" xr:uid="{1D39A5C5-8E24-4255-9934-9BDBA61267C9}"/>
    <cellStyle name="Valuta 2 13 3 3 2" xfId="24142" xr:uid="{F79FD9F9-328F-44B0-8B60-A563A531DB61}"/>
    <cellStyle name="Valuta 2 13 3 4" xfId="24143" xr:uid="{9103E58D-FA0B-475F-A40E-25BD649B88F1}"/>
    <cellStyle name="Valuta 2 13 3 5" xfId="24138" xr:uid="{E2EFD63A-60FA-4B5C-B6D2-74F65D100847}"/>
    <cellStyle name="Valuta 2 13 3 6" xfId="34583" xr:uid="{BB34A49D-CF3B-4CB8-B16B-A80D70C94AEB}"/>
    <cellStyle name="Valuta 2 13 4" xfId="3098" xr:uid="{00000000-0005-0000-0000-00009D110000}"/>
    <cellStyle name="Valuta 2 13 4 2" xfId="6011" xr:uid="{00000000-0005-0000-0000-00009E110000}"/>
    <cellStyle name="Valuta 2 13 4 2 2" xfId="24146" xr:uid="{75ACF0BC-34AA-4766-9365-8D98D0792C20}"/>
    <cellStyle name="Valuta 2 13 4 2 3" xfId="24145" xr:uid="{AB81ED92-D57A-4F0C-888D-4F5420D24EA2}"/>
    <cellStyle name="Valuta 2 13 4 3" xfId="24147" xr:uid="{C46600F6-26A5-41DE-BBE0-50CC56B3F5B3}"/>
    <cellStyle name="Valuta 2 13 4 3 2" xfId="24148" xr:uid="{BC36FBCF-0834-49E4-8B33-99328EF1D9E9}"/>
    <cellStyle name="Valuta 2 13 4 4" xfId="24149" xr:uid="{8CA9E2A2-53CB-4EBD-8D66-DF9411181630}"/>
    <cellStyle name="Valuta 2 13 4 5" xfId="24144" xr:uid="{79DF3A4B-B28E-4DD9-98A2-2819B7D517A5}"/>
    <cellStyle name="Valuta 2 13 4 6" xfId="34584" xr:uid="{988AA9C0-04D1-4FB8-91B1-FFBC5736B39A}"/>
    <cellStyle name="Valuta 2 13 5" xfId="3099" xr:uid="{00000000-0005-0000-0000-00009F110000}"/>
    <cellStyle name="Valuta 2 13 5 2" xfId="24151" xr:uid="{BD769F51-68D9-471B-8289-7180443FDCFC}"/>
    <cellStyle name="Valuta 2 13 5 2 2" xfId="24152" xr:uid="{F5C41885-0CAD-46F2-B470-2796AA67EC44}"/>
    <cellStyle name="Valuta 2 13 5 3" xfId="24153" xr:uid="{3234A796-A4ED-487D-BA18-EE746830681B}"/>
    <cellStyle name="Valuta 2 13 5 4" xfId="24150" xr:uid="{1580D6A2-0CCF-4E70-889C-4B8BBBB74D22}"/>
    <cellStyle name="Valuta 2 13 6" xfId="6008" xr:uid="{00000000-0005-0000-0000-0000A0110000}"/>
    <cellStyle name="Valuta 2 13 6 2" xfId="24155" xr:uid="{F9722A60-ACA7-4D87-9D43-6231B3F38FE7}"/>
    <cellStyle name="Valuta 2 13 6 2 2" xfId="24156" xr:uid="{1F15575D-EDC8-4BDF-95A8-BB2A35A82CFA}"/>
    <cellStyle name="Valuta 2 13 6 3" xfId="24157" xr:uid="{2916FCBC-0B68-48E0-B001-18F359E891E6}"/>
    <cellStyle name="Valuta 2 13 6 4" xfId="24154" xr:uid="{E93B9C13-3988-41B3-8597-C6F475BF888D}"/>
    <cellStyle name="Valuta 2 13 7" xfId="24158" xr:uid="{7EBB7066-FC5F-4924-8132-AB551AA54926}"/>
    <cellStyle name="Valuta 2 13 7 2" xfId="24159" xr:uid="{A2DC0F5F-5339-4819-8520-915D2B0DFDD5}"/>
    <cellStyle name="Valuta 2 13 8" xfId="24160" xr:uid="{339F2389-D85A-4C2D-86C3-A502F728FA43}"/>
    <cellStyle name="Valuta 2 13 8 2" xfId="24161" xr:uid="{7B5A86E8-9AE1-4ED7-A5A6-7BA622DDA163}"/>
    <cellStyle name="Valuta 2 13 9" xfId="24162" xr:uid="{A5229FF2-6440-40C5-977B-BC1B203C3A35}"/>
    <cellStyle name="Valuta 2 13 9 2" xfId="24163" xr:uid="{DDDB8290-904B-47EE-8EA7-4566D180C2EF}"/>
    <cellStyle name="Valuta 2 14" xfId="3100" xr:uid="{00000000-0005-0000-0000-0000A1110000}"/>
    <cellStyle name="Valuta 2 14 2" xfId="6012" xr:uid="{00000000-0005-0000-0000-0000A2110000}"/>
    <cellStyle name="Valuta 2 14 2 2" xfId="24166" xr:uid="{A91AE4BD-311E-4496-93AE-89EB13715365}"/>
    <cellStyle name="Valuta 2 14 2 3" xfId="24165" xr:uid="{9CAEBC36-EADA-44FF-BAF1-1D60E0AC156E}"/>
    <cellStyle name="Valuta 2 14 3" xfId="24167" xr:uid="{29DE62CA-9C10-43A0-8321-F99B18519DFC}"/>
    <cellStyle name="Valuta 2 14 3 2" xfId="24168" xr:uid="{72AC7560-DBB4-4EE2-95FA-2A1DDBBFC747}"/>
    <cellStyle name="Valuta 2 14 4" xfId="24169" xr:uid="{22BE2037-1F0A-439F-A2F5-1CCA1E83CC6F}"/>
    <cellStyle name="Valuta 2 14 5" xfId="24170" xr:uid="{31DA8BFD-3760-4F64-A22F-55B24B588D2F}"/>
    <cellStyle name="Valuta 2 14 6" xfId="24164" xr:uid="{52F79E54-32A3-499D-91EB-DB1003553830}"/>
    <cellStyle name="Valuta 2 14 7" xfId="34585" xr:uid="{30ED26FD-37E4-478B-9082-A78C2667D061}"/>
    <cellStyle name="Valuta 2 15" xfId="3101" xr:uid="{00000000-0005-0000-0000-0000A3110000}"/>
    <cellStyle name="Valuta 2 15 2" xfId="6013" xr:uid="{00000000-0005-0000-0000-0000A4110000}"/>
    <cellStyle name="Valuta 2 15 2 2" xfId="24173" xr:uid="{2958AC57-9410-474A-90B6-C1BC0881563E}"/>
    <cellStyle name="Valuta 2 15 2 3" xfId="24172" xr:uid="{28D2F7FF-9065-4B4F-9CDD-F3BED530B802}"/>
    <cellStyle name="Valuta 2 15 3" xfId="24174" xr:uid="{65AF38FE-32B3-4DEB-8418-BCEBC40AA61C}"/>
    <cellStyle name="Valuta 2 15 3 2" xfId="24175" xr:uid="{E9315988-EECB-462F-AC06-A9C86666BB9F}"/>
    <cellStyle name="Valuta 2 15 4" xfId="24176" xr:uid="{94701D21-3B82-4973-9179-0769F57ED272}"/>
    <cellStyle name="Valuta 2 15 5" xfId="24171" xr:uid="{E147BB54-96AE-441D-88AF-1929BC4FBAD9}"/>
    <cellStyle name="Valuta 2 15 6" xfId="34586" xr:uid="{27054AE4-FA1C-469F-A372-E147AE2B63E9}"/>
    <cellStyle name="Valuta 2 16" xfId="3102" xr:uid="{00000000-0005-0000-0000-0000A5110000}"/>
    <cellStyle name="Valuta 2 16 2" xfId="6014" xr:uid="{00000000-0005-0000-0000-0000A6110000}"/>
    <cellStyle name="Valuta 2 16 2 2" xfId="24179" xr:uid="{823C506D-F0D7-488A-8C33-734E241405D3}"/>
    <cellStyle name="Valuta 2 16 2 3" xfId="24178" xr:uid="{124E44DB-9365-48E8-A60E-FD092B225077}"/>
    <cellStyle name="Valuta 2 16 3" xfId="24180" xr:uid="{6308813E-1A87-490B-BADA-C25D96090BBF}"/>
    <cellStyle name="Valuta 2 16 3 2" xfId="24181" xr:uid="{E5F214A8-3ED9-41EE-9305-E3505A01743A}"/>
    <cellStyle name="Valuta 2 16 4" xfId="24182" xr:uid="{40CD0B39-1E5E-4EB8-A07B-5E9E4BB829DE}"/>
    <cellStyle name="Valuta 2 16 5" xfId="24177" xr:uid="{E9F4FE78-F0A2-4849-8F69-9E41572BF1C8}"/>
    <cellStyle name="Valuta 2 16 6" xfId="34587" xr:uid="{ADA104AA-58E6-40FD-AB71-276195DF495E}"/>
    <cellStyle name="Valuta 2 17" xfId="5978" xr:uid="{00000000-0005-0000-0000-0000A7110000}"/>
    <cellStyle name="Valuta 2 17 2" xfId="24184" xr:uid="{6494756B-D55A-4C27-9752-C076C5DDB688}"/>
    <cellStyle name="Valuta 2 17 2 2" xfId="24185" xr:uid="{0C1A96CC-3DA9-4CAA-96A8-9DF5FEAEEB5F}"/>
    <cellStyle name="Valuta 2 17 3" xfId="24186" xr:uid="{49F9253A-97E9-4940-9713-53070DEB5FE4}"/>
    <cellStyle name="Valuta 2 17 4" xfId="24183" xr:uid="{0FD5A38F-40A9-4434-8D16-BEB5B7954A8C}"/>
    <cellStyle name="Valuta 2 18" xfId="24187" xr:uid="{2E132053-0372-43A9-A459-35F167E1D8D1}"/>
    <cellStyle name="Valuta 2 18 2" xfId="24188" xr:uid="{98569204-FA44-4AB8-AE92-57A0D9F8D1B4}"/>
    <cellStyle name="Valuta 2 18 2 2" xfId="24189" xr:uid="{6B8DCACF-AD7F-468A-8EEB-A9ED676ED36E}"/>
    <cellStyle name="Valuta 2 18 3" xfId="24190" xr:uid="{D89A1676-8221-4CE0-ACE8-E971AD302DE8}"/>
    <cellStyle name="Valuta 2 19" xfId="24191" xr:uid="{F23321A9-F20B-4A36-BA0F-9D54B33E814B}"/>
    <cellStyle name="Valuta 2 19 2" xfId="24192" xr:uid="{4324A85E-12BD-4BD7-A7B8-B14FC5765E31}"/>
    <cellStyle name="Valuta 2 2" xfId="3103" xr:uid="{00000000-0005-0000-0000-0000A8110000}"/>
    <cellStyle name="Valuta 2 2 10" xfId="24194" xr:uid="{23AF8770-36F1-4C75-8A92-C1971265D209}"/>
    <cellStyle name="Valuta 2 2 10 2" xfId="24195" xr:uid="{9B08FC99-2E4C-44A7-B7AE-B9C95A866BA8}"/>
    <cellStyle name="Valuta 2 2 10 3" xfId="24196" xr:uid="{11BEEEAC-896B-4B6C-A833-590B9A301282}"/>
    <cellStyle name="Valuta 2 2 11" xfId="24197" xr:uid="{CFFAA2E2-7E3A-4BDC-B1D2-B1B06801798C}"/>
    <cellStyle name="Valuta 2 2 11 2" xfId="24198" xr:uid="{19398C81-4F76-4F16-B444-55F44FEA4C2A}"/>
    <cellStyle name="Valuta 2 2 12" xfId="24193" xr:uid="{30C081ED-8EC3-4832-AFFF-7E86C5521D91}"/>
    <cellStyle name="Valuta 2 2 2" xfId="3104" xr:uid="{00000000-0005-0000-0000-0000A9110000}"/>
    <cellStyle name="Valuta 2 2 2 10" xfId="3105" xr:uid="{00000000-0005-0000-0000-0000AA110000}"/>
    <cellStyle name="Valuta 2 2 2 10 2" xfId="6016" xr:uid="{00000000-0005-0000-0000-0000AB110000}"/>
    <cellStyle name="Valuta 2 2 2 10 2 2" xfId="24202" xr:uid="{549D4322-CE96-4836-94A9-AD626B51014A}"/>
    <cellStyle name="Valuta 2 2 2 10 2 3" xfId="24201" xr:uid="{F9E32797-CA17-4215-BD47-5D71D17741B7}"/>
    <cellStyle name="Valuta 2 2 2 10 3" xfId="24203" xr:uid="{E8346184-C742-4EBA-A8F9-20E81F100EB9}"/>
    <cellStyle name="Valuta 2 2 2 10 3 2" xfId="24204" xr:uid="{B5D5306C-D266-46DE-8E9C-8C780F69698D}"/>
    <cellStyle name="Valuta 2 2 2 10 4" xfId="24205" xr:uid="{F6BA605B-70BE-42D0-96A7-85AEC989CAAC}"/>
    <cellStyle name="Valuta 2 2 2 10 5" xfId="24200" xr:uid="{00B8E398-2934-4C1B-B111-EA23447DE149}"/>
    <cellStyle name="Valuta 2 2 2 10 6" xfId="34589" xr:uid="{2F40CE7E-5F72-474D-9E5C-9BF4804EB4ED}"/>
    <cellStyle name="Valuta 2 2 2 11" xfId="3106" xr:uid="{00000000-0005-0000-0000-0000AC110000}"/>
    <cellStyle name="Valuta 2 2 2 11 2" xfId="24207" xr:uid="{FFADF6C0-8DE8-4BCB-9336-6D6054D24E85}"/>
    <cellStyle name="Valuta 2 2 2 11 2 2" xfId="24208" xr:uid="{4E7C7BBF-F623-40C6-B85E-F65011741D8C}"/>
    <cellStyle name="Valuta 2 2 2 11 3" xfId="24209" xr:uid="{57E5DA14-EC72-4DFF-98D8-8A7C4DEAE94D}"/>
    <cellStyle name="Valuta 2 2 2 11 4" xfId="24206" xr:uid="{8A5D17B4-2A11-495C-B227-2A4CCAC8A778}"/>
    <cellStyle name="Valuta 2 2 2 12" xfId="6015" xr:uid="{00000000-0005-0000-0000-0000AD110000}"/>
    <cellStyle name="Valuta 2 2 2 12 2" xfId="24211" xr:uid="{C7C782D1-E292-4981-AA56-FC0BF9BF48B1}"/>
    <cellStyle name="Valuta 2 2 2 12 2 2" xfId="24212" xr:uid="{A451C2A3-7A31-4E52-8297-E6E53498B1A1}"/>
    <cellStyle name="Valuta 2 2 2 12 3" xfId="24213" xr:uid="{39A85C81-F8C0-4285-A56A-94502E6A4CB0}"/>
    <cellStyle name="Valuta 2 2 2 12 4" xfId="24210" xr:uid="{5347D690-AADE-401D-BEB6-BA5920798C9D}"/>
    <cellStyle name="Valuta 2 2 2 13" xfId="24214" xr:uid="{BFEA3902-EE16-4CD9-B257-ED25497CFF47}"/>
    <cellStyle name="Valuta 2 2 2 13 2" xfId="24215" xr:uid="{2CB4C05E-7BB5-4E41-A929-63DDE15E8A8D}"/>
    <cellStyle name="Valuta 2 2 2 14" xfId="24216" xr:uid="{99E455D6-31D3-4E28-8FC0-B7863366C38F}"/>
    <cellStyle name="Valuta 2 2 2 14 2" xfId="24217" xr:uid="{F7A6457D-D00C-44A0-8333-A03B55710FE4}"/>
    <cellStyle name="Valuta 2 2 2 15" xfId="24218" xr:uid="{6DB4C7A1-1D18-461B-B6AB-93FD8BEA3A2E}"/>
    <cellStyle name="Valuta 2 2 2 15 2" xfId="24219" xr:uid="{466F7A5C-E931-4F26-B76D-392C56A5E1D9}"/>
    <cellStyle name="Valuta 2 2 2 16" xfId="24220" xr:uid="{8DD7728F-5FFF-408F-BCBA-E4B40BECE0FD}"/>
    <cellStyle name="Valuta 2 2 2 17" xfId="24199" xr:uid="{1637E70E-F201-49A1-B4B8-600C1843A66F}"/>
    <cellStyle name="Valuta 2 2 2 18" xfId="34588" xr:uid="{B2355DA0-B359-464B-8D93-CA44C0A721EE}"/>
    <cellStyle name="Valuta 2 2 2 19" xfId="35750" xr:uid="{5713C229-47DB-4F48-B935-8A88FCB09E67}"/>
    <cellStyle name="Valuta 2 2 2 2" xfId="3107" xr:uid="{00000000-0005-0000-0000-0000AE110000}"/>
    <cellStyle name="Valuta 2 2 2 2 10" xfId="24222" xr:uid="{2AB70B1B-060E-49DE-BF0A-DE192408929F}"/>
    <cellStyle name="Valuta 2 2 2 2 10 2" xfId="24223" xr:uid="{81A2FB2A-132D-40A6-96E0-84D19F670BFC}"/>
    <cellStyle name="Valuta 2 2 2 2 11" xfId="24224" xr:uid="{ADED18D3-6BA2-453D-B750-472D4FC9306E}"/>
    <cellStyle name="Valuta 2 2 2 2 11 2" xfId="24225" xr:uid="{74C946A5-E8C6-4C82-B183-8A2D28CDE0C7}"/>
    <cellStyle name="Valuta 2 2 2 2 12" xfId="24226" xr:uid="{D7905146-966B-4248-B360-C3D7B2094BD4}"/>
    <cellStyle name="Valuta 2 2 2 2 13" xfId="24221" xr:uid="{7751F9DC-643E-4BF7-876B-EC1D65CA1F16}"/>
    <cellStyle name="Valuta 2 2 2 2 14" xfId="34590" xr:uid="{F39BAA58-689F-4468-9CC2-AFDEE9D8A3E0}"/>
    <cellStyle name="Valuta 2 2 2 2 15" xfId="35891" xr:uid="{A451A042-1767-4749-91F5-7D2FC00C73B9}"/>
    <cellStyle name="Valuta 2 2 2 2 2" xfId="3108" xr:uid="{00000000-0005-0000-0000-0000AF110000}"/>
    <cellStyle name="Valuta 2 2 2 2 2 10" xfId="24228" xr:uid="{A2BD943E-2F54-48D3-9947-A798E7A7FD23}"/>
    <cellStyle name="Valuta 2 2 2 2 2 11" xfId="24227" xr:uid="{B0DB459A-6524-43CC-9F97-76131D98A423}"/>
    <cellStyle name="Valuta 2 2 2 2 2 12" xfId="34591" xr:uid="{2E74875D-E14A-4AD6-9A13-FC3CBEDBC9E6}"/>
    <cellStyle name="Valuta 2 2 2 2 2 13" xfId="36269" xr:uid="{9C798F1E-562E-49ED-B481-A36DC3C11815}"/>
    <cellStyle name="Valuta 2 2 2 2 2 2" xfId="3109" xr:uid="{00000000-0005-0000-0000-0000B0110000}"/>
    <cellStyle name="Valuta 2 2 2 2 2 2 2" xfId="6019" xr:uid="{00000000-0005-0000-0000-0000B1110000}"/>
    <cellStyle name="Valuta 2 2 2 2 2 2 2 2" xfId="24231" xr:uid="{2EA7F154-BF43-4FF2-9BD6-EB02CDDFFDB2}"/>
    <cellStyle name="Valuta 2 2 2 2 2 2 2 3" xfId="24230" xr:uid="{06D0EAB8-D6BD-4F49-9D6A-12A9E97A968E}"/>
    <cellStyle name="Valuta 2 2 2 2 2 2 3" xfId="24232" xr:uid="{CC2A086B-5F63-4754-8867-5BCEB4A6CE57}"/>
    <cellStyle name="Valuta 2 2 2 2 2 2 3 2" xfId="24233" xr:uid="{6D3287B9-CA3C-4EBC-81C1-B971CD19E36E}"/>
    <cellStyle name="Valuta 2 2 2 2 2 2 4" xfId="24234" xr:uid="{9D7461CC-6B51-44C4-A03D-68D1D630104E}"/>
    <cellStyle name="Valuta 2 2 2 2 2 2 5" xfId="24229" xr:uid="{E626D613-F78B-40EC-B82E-6D83493E6B76}"/>
    <cellStyle name="Valuta 2 2 2 2 2 2 6" xfId="34592" xr:uid="{8CB81590-0F4C-453B-A15C-94A071DFC11F}"/>
    <cellStyle name="Valuta 2 2 2 2 2 3" xfId="3110" xr:uid="{00000000-0005-0000-0000-0000B2110000}"/>
    <cellStyle name="Valuta 2 2 2 2 2 3 2" xfId="6020" xr:uid="{00000000-0005-0000-0000-0000B3110000}"/>
    <cellStyle name="Valuta 2 2 2 2 2 3 2 2" xfId="24237" xr:uid="{A02B8986-01FD-4A53-8A9D-BA05006BE1A4}"/>
    <cellStyle name="Valuta 2 2 2 2 2 3 2 3" xfId="24236" xr:uid="{21D1A0A6-E0BA-4DD2-9C48-68B8A9FF644D}"/>
    <cellStyle name="Valuta 2 2 2 2 2 3 3" xfId="24238" xr:uid="{580286E4-6CC4-41F5-8D76-70A9E50AE88B}"/>
    <cellStyle name="Valuta 2 2 2 2 2 3 3 2" xfId="24239" xr:uid="{9A0B4AE2-D4BC-4F51-97F8-3A22A4986904}"/>
    <cellStyle name="Valuta 2 2 2 2 2 3 4" xfId="24240" xr:uid="{B75BAA2A-1824-470D-9FD3-27286617CA04}"/>
    <cellStyle name="Valuta 2 2 2 2 2 3 5" xfId="24235" xr:uid="{B3A14D69-0B73-49B6-AC2F-9088DE1B4B50}"/>
    <cellStyle name="Valuta 2 2 2 2 2 3 6" xfId="34593" xr:uid="{6FC91733-29D7-4B17-8BAB-90C563CE1CE1}"/>
    <cellStyle name="Valuta 2 2 2 2 2 4" xfId="3111" xr:uid="{00000000-0005-0000-0000-0000B4110000}"/>
    <cellStyle name="Valuta 2 2 2 2 2 4 2" xfId="6021" xr:uid="{00000000-0005-0000-0000-0000B5110000}"/>
    <cellStyle name="Valuta 2 2 2 2 2 4 2 2" xfId="24243" xr:uid="{43406AA3-36F8-4195-A26A-E09355CC938F}"/>
    <cellStyle name="Valuta 2 2 2 2 2 4 2 3" xfId="24242" xr:uid="{A47FC4F1-C790-4C52-8D9F-F96BE82AB7B6}"/>
    <cellStyle name="Valuta 2 2 2 2 2 4 3" xfId="24244" xr:uid="{98E17F69-900A-49C0-B1AF-6DBA3A330805}"/>
    <cellStyle name="Valuta 2 2 2 2 2 4 3 2" xfId="24245" xr:uid="{CFB84617-086C-4716-BEAF-200E934CB1D2}"/>
    <cellStyle name="Valuta 2 2 2 2 2 4 4" xfId="24246" xr:uid="{2A036EEC-DB9B-4E27-A376-8DF3D9193388}"/>
    <cellStyle name="Valuta 2 2 2 2 2 4 5" xfId="24241" xr:uid="{1809AB42-8977-454E-8241-9662BE8D335F}"/>
    <cellStyle name="Valuta 2 2 2 2 2 4 6" xfId="34594" xr:uid="{EC7A8510-572C-4933-B1C7-9BF318280578}"/>
    <cellStyle name="Valuta 2 2 2 2 2 5" xfId="3112" xr:uid="{00000000-0005-0000-0000-0000B6110000}"/>
    <cellStyle name="Valuta 2 2 2 2 2 5 2" xfId="24248" xr:uid="{7F165416-E05C-4FB2-AA22-9423846F5040}"/>
    <cellStyle name="Valuta 2 2 2 2 2 5 2 2" xfId="24249" xr:uid="{149816CF-F26F-4182-8D35-579D4703EE54}"/>
    <cellStyle name="Valuta 2 2 2 2 2 5 3" xfId="24250" xr:uid="{F0E88625-59CC-4C47-B04F-0907EC065FE3}"/>
    <cellStyle name="Valuta 2 2 2 2 2 5 4" xfId="24247" xr:uid="{8A3F48F3-363C-4F8C-8A75-270EC70206D7}"/>
    <cellStyle name="Valuta 2 2 2 2 2 6" xfId="6018" xr:uid="{00000000-0005-0000-0000-0000B7110000}"/>
    <cellStyle name="Valuta 2 2 2 2 2 6 2" xfId="24252" xr:uid="{E96A7F4E-40F8-4DF4-AA73-9ECDB53D9623}"/>
    <cellStyle name="Valuta 2 2 2 2 2 6 2 2" xfId="24253" xr:uid="{D98C0E0B-DCF0-4240-A3D1-0DAC98D61591}"/>
    <cellStyle name="Valuta 2 2 2 2 2 6 3" xfId="24254" xr:uid="{9D23B5CC-BBB5-4BB9-BA30-4FB6228F6B1D}"/>
    <cellStyle name="Valuta 2 2 2 2 2 6 4" xfId="24251" xr:uid="{6B650659-8F7B-4358-9200-F82FDD6B7A79}"/>
    <cellStyle name="Valuta 2 2 2 2 2 7" xfId="24255" xr:uid="{E22D3A81-CE32-4BD3-93A9-5013D274E3E2}"/>
    <cellStyle name="Valuta 2 2 2 2 2 7 2" xfId="24256" xr:uid="{C38E8558-1E6B-4523-A7C5-FB2DE6AD1189}"/>
    <cellStyle name="Valuta 2 2 2 2 2 8" xfId="24257" xr:uid="{9B895104-867F-4318-9EE7-8E13247B4AB4}"/>
    <cellStyle name="Valuta 2 2 2 2 2 8 2" xfId="24258" xr:uid="{2A11BCF0-CE38-4789-ACED-662D6F374346}"/>
    <cellStyle name="Valuta 2 2 2 2 2 9" xfId="24259" xr:uid="{34CEA42A-5477-4088-895F-5DBC0A3689E1}"/>
    <cellStyle name="Valuta 2 2 2 2 2 9 2" xfId="24260" xr:uid="{BBAA6377-186F-4A04-B721-35AF14B966CF}"/>
    <cellStyle name="Valuta 2 2 2 2 3" xfId="3113" xr:uid="{00000000-0005-0000-0000-0000B8110000}"/>
    <cellStyle name="Valuta 2 2 2 2 3 10" xfId="24262" xr:uid="{541D7823-42B7-4A98-93A4-061EF26BCC90}"/>
    <cellStyle name="Valuta 2 2 2 2 3 11" xfId="24261" xr:uid="{BB721734-7068-4F26-A983-9DA1D693D66D}"/>
    <cellStyle name="Valuta 2 2 2 2 3 12" xfId="34595" xr:uid="{CF5719DE-1989-4B1B-9AD3-0C95F0365D20}"/>
    <cellStyle name="Valuta 2 2 2 2 3 13" xfId="36561" xr:uid="{8AD9AF2D-E443-4576-989F-F047021C5264}"/>
    <cellStyle name="Valuta 2 2 2 2 3 2" xfId="3114" xr:uid="{00000000-0005-0000-0000-0000B9110000}"/>
    <cellStyle name="Valuta 2 2 2 2 3 2 2" xfId="6023" xr:uid="{00000000-0005-0000-0000-0000BA110000}"/>
    <cellStyle name="Valuta 2 2 2 2 3 2 2 2" xfId="24265" xr:uid="{C87741E9-6870-4FF3-8E86-75CD3DD02DAB}"/>
    <cellStyle name="Valuta 2 2 2 2 3 2 2 3" xfId="24264" xr:uid="{2D3CBA17-0D6F-4571-B920-523A0C094362}"/>
    <cellStyle name="Valuta 2 2 2 2 3 2 3" xfId="24266" xr:uid="{BE454508-DFE2-4A17-A25A-2D2DF0D5BD78}"/>
    <cellStyle name="Valuta 2 2 2 2 3 2 3 2" xfId="24267" xr:uid="{DD7D1399-DEAB-4E8D-A286-DF8B41C7C181}"/>
    <cellStyle name="Valuta 2 2 2 2 3 2 4" xfId="24268" xr:uid="{CB8AA592-B4E6-4D3C-9B4B-8B9EF89165B1}"/>
    <cellStyle name="Valuta 2 2 2 2 3 2 5" xfId="24263" xr:uid="{BD6A9B88-465E-4F54-AAB7-20B95CD2263A}"/>
    <cellStyle name="Valuta 2 2 2 2 3 2 6" xfId="34596" xr:uid="{A27C59ED-B98B-45DB-A523-C605B7246071}"/>
    <cellStyle name="Valuta 2 2 2 2 3 3" xfId="3115" xr:uid="{00000000-0005-0000-0000-0000BB110000}"/>
    <cellStyle name="Valuta 2 2 2 2 3 3 2" xfId="6024" xr:uid="{00000000-0005-0000-0000-0000BC110000}"/>
    <cellStyle name="Valuta 2 2 2 2 3 3 2 2" xfId="24271" xr:uid="{A5ACA074-8924-4143-B8C2-BAD881F42606}"/>
    <cellStyle name="Valuta 2 2 2 2 3 3 2 3" xfId="24270" xr:uid="{E9CAC31C-5DF4-4BDE-8338-BBEA024B881F}"/>
    <cellStyle name="Valuta 2 2 2 2 3 3 3" xfId="24272" xr:uid="{C6379A4B-C4DC-4D68-A00B-2FC4658BBF3D}"/>
    <cellStyle name="Valuta 2 2 2 2 3 3 3 2" xfId="24273" xr:uid="{48F49F03-0C45-4139-8420-3BB8CE1D9E5D}"/>
    <cellStyle name="Valuta 2 2 2 2 3 3 4" xfId="24274" xr:uid="{496B0724-F383-4B54-8F5B-83379CB06A0B}"/>
    <cellStyle name="Valuta 2 2 2 2 3 3 5" xfId="24269" xr:uid="{1573F19A-A29E-47C7-8285-0048EC867DE6}"/>
    <cellStyle name="Valuta 2 2 2 2 3 3 6" xfId="34597" xr:uid="{C70A4728-9CB5-4209-9615-CFF20DFFD6A6}"/>
    <cellStyle name="Valuta 2 2 2 2 3 4" xfId="3116" xr:uid="{00000000-0005-0000-0000-0000BD110000}"/>
    <cellStyle name="Valuta 2 2 2 2 3 4 2" xfId="6025" xr:uid="{00000000-0005-0000-0000-0000BE110000}"/>
    <cellStyle name="Valuta 2 2 2 2 3 4 2 2" xfId="24277" xr:uid="{8B28C3CB-00EA-4748-A393-B666074D3255}"/>
    <cellStyle name="Valuta 2 2 2 2 3 4 2 3" xfId="24276" xr:uid="{BDA289AB-2920-4271-A7FA-DC8D95048213}"/>
    <cellStyle name="Valuta 2 2 2 2 3 4 3" xfId="24278" xr:uid="{5BA10CBD-E5EE-439E-A138-26AC8BF8071D}"/>
    <cellStyle name="Valuta 2 2 2 2 3 4 3 2" xfId="24279" xr:uid="{8DA301E7-2118-47CA-A832-90D1141B2406}"/>
    <cellStyle name="Valuta 2 2 2 2 3 4 4" xfId="24280" xr:uid="{23196A2D-EC8E-4155-8B9D-14D0C7F0B343}"/>
    <cellStyle name="Valuta 2 2 2 2 3 4 5" xfId="24275" xr:uid="{6303E431-F46D-4370-8647-CE81F7C73626}"/>
    <cellStyle name="Valuta 2 2 2 2 3 4 6" xfId="34598" xr:uid="{918E7D91-DD00-4CAB-8F2A-EE109EC1E474}"/>
    <cellStyle name="Valuta 2 2 2 2 3 5" xfId="3117" xr:uid="{00000000-0005-0000-0000-0000BF110000}"/>
    <cellStyle name="Valuta 2 2 2 2 3 5 2" xfId="24282" xr:uid="{C4E9A6E0-B8F1-4247-B201-C5A23E82C09C}"/>
    <cellStyle name="Valuta 2 2 2 2 3 5 2 2" xfId="24283" xr:uid="{E8C55ED8-0B59-496D-9DB5-8CF971886A43}"/>
    <cellStyle name="Valuta 2 2 2 2 3 5 3" xfId="24284" xr:uid="{0E636398-141D-4A67-8D54-C6867C8AE843}"/>
    <cellStyle name="Valuta 2 2 2 2 3 5 4" xfId="24281" xr:uid="{212985EB-CFDE-4874-B4CF-0AE5ACA7B566}"/>
    <cellStyle name="Valuta 2 2 2 2 3 6" xfId="6022" xr:uid="{00000000-0005-0000-0000-0000C0110000}"/>
    <cellStyle name="Valuta 2 2 2 2 3 6 2" xfId="24286" xr:uid="{E8FE102B-6359-4E53-8A38-C4293A6D5174}"/>
    <cellStyle name="Valuta 2 2 2 2 3 6 2 2" xfId="24287" xr:uid="{18045080-7020-446D-9CBC-089BEC84CA5F}"/>
    <cellStyle name="Valuta 2 2 2 2 3 6 3" xfId="24288" xr:uid="{A6B69159-0E46-492E-B575-48E771EBC276}"/>
    <cellStyle name="Valuta 2 2 2 2 3 6 4" xfId="24285" xr:uid="{12D7EA8A-2536-4DF6-A2A0-0479FCB6EEDB}"/>
    <cellStyle name="Valuta 2 2 2 2 3 7" xfId="24289" xr:uid="{14AD9263-385B-4008-98B8-43C9C423D8AB}"/>
    <cellStyle name="Valuta 2 2 2 2 3 7 2" xfId="24290" xr:uid="{9169F4DD-F71F-4363-8346-8C788F5A2415}"/>
    <cellStyle name="Valuta 2 2 2 2 3 8" xfId="24291" xr:uid="{AC8B5763-EB26-44C6-88FB-86C4D6CE6CF5}"/>
    <cellStyle name="Valuta 2 2 2 2 3 8 2" xfId="24292" xr:uid="{A6DE4DC5-2DBD-4367-AB9A-71B1C94FCF68}"/>
    <cellStyle name="Valuta 2 2 2 2 3 9" xfId="24293" xr:uid="{BE26CD55-B29A-489D-9A0C-94336482B080}"/>
    <cellStyle name="Valuta 2 2 2 2 3 9 2" xfId="24294" xr:uid="{7C46F344-E855-4E08-AD55-0B180106D198}"/>
    <cellStyle name="Valuta 2 2 2 2 4" xfId="3118" xr:uid="{00000000-0005-0000-0000-0000C1110000}"/>
    <cellStyle name="Valuta 2 2 2 2 4 2" xfId="6026" xr:uid="{00000000-0005-0000-0000-0000C2110000}"/>
    <cellStyle name="Valuta 2 2 2 2 4 2 2" xfId="24297" xr:uid="{8E0E267D-575F-4E6D-A49E-E32AF5D88E13}"/>
    <cellStyle name="Valuta 2 2 2 2 4 2 3" xfId="24296" xr:uid="{E9D7A574-13FC-4384-B0AD-A951CC98970F}"/>
    <cellStyle name="Valuta 2 2 2 2 4 3" xfId="24298" xr:uid="{1948548F-22FD-4D6F-8807-ED8078B0B11A}"/>
    <cellStyle name="Valuta 2 2 2 2 4 3 2" xfId="24299" xr:uid="{066CF433-19A0-4B51-914F-D7EF6FC58114}"/>
    <cellStyle name="Valuta 2 2 2 2 4 4" xfId="24300" xr:uid="{40A9F14A-1297-4A89-8117-E5919FD531DD}"/>
    <cellStyle name="Valuta 2 2 2 2 4 5" xfId="24301" xr:uid="{7A1992BD-3BC1-463F-82A3-539CB7478DB3}"/>
    <cellStyle name="Valuta 2 2 2 2 4 6" xfId="24295" xr:uid="{7868AA58-9808-42F9-BF19-123EA293FF98}"/>
    <cellStyle name="Valuta 2 2 2 2 4 7" xfId="34599" xr:uid="{DDE9607E-1856-447C-A819-8C005B86D711}"/>
    <cellStyle name="Valuta 2 2 2 2 5" xfId="3119" xr:uid="{00000000-0005-0000-0000-0000C3110000}"/>
    <cellStyle name="Valuta 2 2 2 2 5 2" xfId="6027" xr:uid="{00000000-0005-0000-0000-0000C4110000}"/>
    <cellStyle name="Valuta 2 2 2 2 5 2 2" xfId="24304" xr:uid="{8B182C19-CC25-4C54-9B86-FEAFCCB7022A}"/>
    <cellStyle name="Valuta 2 2 2 2 5 2 3" xfId="24303" xr:uid="{F7C950AC-C074-4222-A268-8D775035064A}"/>
    <cellStyle name="Valuta 2 2 2 2 5 3" xfId="24305" xr:uid="{9B31B287-D125-4649-9040-A74CFB977233}"/>
    <cellStyle name="Valuta 2 2 2 2 5 3 2" xfId="24306" xr:uid="{895D7A94-3BA2-4357-B613-20924B95060B}"/>
    <cellStyle name="Valuta 2 2 2 2 5 4" xfId="24307" xr:uid="{3F961AF5-A99D-47FA-A301-FE577CAFB353}"/>
    <cellStyle name="Valuta 2 2 2 2 5 5" xfId="24302" xr:uid="{4BB8804D-3114-4BD5-8F20-F5E694687337}"/>
    <cellStyle name="Valuta 2 2 2 2 5 6" xfId="34600" xr:uid="{99E7A2E5-9BAE-44F7-BC8E-7F7FB3F6004D}"/>
    <cellStyle name="Valuta 2 2 2 2 6" xfId="3120" xr:uid="{00000000-0005-0000-0000-0000C5110000}"/>
    <cellStyle name="Valuta 2 2 2 2 6 2" xfId="6028" xr:uid="{00000000-0005-0000-0000-0000C6110000}"/>
    <cellStyle name="Valuta 2 2 2 2 6 2 2" xfId="24310" xr:uid="{D02D6CE1-9698-405E-80BA-DA9F129392EA}"/>
    <cellStyle name="Valuta 2 2 2 2 6 2 3" xfId="24309" xr:uid="{5FE2BEDE-A5F0-4FE8-A464-769A3EE56DBF}"/>
    <cellStyle name="Valuta 2 2 2 2 6 3" xfId="24311" xr:uid="{BBDD7F29-7F62-484D-B481-336112A44CC2}"/>
    <cellStyle name="Valuta 2 2 2 2 6 3 2" xfId="24312" xr:uid="{FD889BCE-3405-43D7-8E9D-14CFF0939849}"/>
    <cellStyle name="Valuta 2 2 2 2 6 4" xfId="24313" xr:uid="{326B27DC-C13D-4240-AB83-8E2A20083C51}"/>
    <cellStyle name="Valuta 2 2 2 2 6 5" xfId="24308" xr:uid="{19894E02-734C-4BEE-A7F7-920E62EB5BD4}"/>
    <cellStyle name="Valuta 2 2 2 2 6 6" xfId="34601" xr:uid="{91FBAF40-ACA0-4F63-A5CC-B956B8286A0B}"/>
    <cellStyle name="Valuta 2 2 2 2 7" xfId="3121" xr:uid="{00000000-0005-0000-0000-0000C7110000}"/>
    <cellStyle name="Valuta 2 2 2 2 7 2" xfId="24315" xr:uid="{657D2548-72F1-4834-B07A-C31086A953D3}"/>
    <cellStyle name="Valuta 2 2 2 2 7 2 2" xfId="24316" xr:uid="{742830ED-4C4F-4B6D-999F-2A52B2940FE1}"/>
    <cellStyle name="Valuta 2 2 2 2 7 3" xfId="24317" xr:uid="{E4BFA228-1E32-4B60-A29B-3A616FA3EFD5}"/>
    <cellStyle name="Valuta 2 2 2 2 7 4" xfId="24314" xr:uid="{F343ECB5-6B35-421B-9CEF-3FADE9AD7895}"/>
    <cellStyle name="Valuta 2 2 2 2 8" xfId="6017" xr:uid="{00000000-0005-0000-0000-0000C8110000}"/>
    <cellStyle name="Valuta 2 2 2 2 8 2" xfId="24319" xr:uid="{30C49602-7D68-419D-804D-262E26CCFE3E}"/>
    <cellStyle name="Valuta 2 2 2 2 8 2 2" xfId="24320" xr:uid="{9B3F3674-C9A3-425E-BD27-E607078CC1BE}"/>
    <cellStyle name="Valuta 2 2 2 2 8 3" xfId="24321" xr:uid="{B125EEA6-95E7-4204-9CC2-5B0B3CAA037B}"/>
    <cellStyle name="Valuta 2 2 2 2 8 4" xfId="24318" xr:uid="{0C95419A-FC7D-4CEC-B518-38E9D7B784AE}"/>
    <cellStyle name="Valuta 2 2 2 2 9" xfId="24322" xr:uid="{38084187-E386-471F-B54F-6E20AFBC0ED5}"/>
    <cellStyle name="Valuta 2 2 2 2 9 2" xfId="24323" xr:uid="{184F9160-7DCD-4A76-9903-9631D7D9C5F0}"/>
    <cellStyle name="Valuta 2 2 2 3" xfId="3122" xr:uid="{00000000-0005-0000-0000-0000C9110000}"/>
    <cellStyle name="Valuta 2 2 2 3 10" xfId="24325" xr:uid="{E38E2926-806F-4071-AFC8-199EBF01BF1A}"/>
    <cellStyle name="Valuta 2 2 2 3 10 2" xfId="24326" xr:uid="{E2F92F52-B520-4AA5-A3A8-A58D5062F2C5}"/>
    <cellStyle name="Valuta 2 2 2 3 11" xfId="24327" xr:uid="{E23FD608-AE64-436C-9E2C-15889F0A5284}"/>
    <cellStyle name="Valuta 2 2 2 3 11 2" xfId="24328" xr:uid="{6A5B0F3F-4802-4B02-9370-061A43F94819}"/>
    <cellStyle name="Valuta 2 2 2 3 12" xfId="24329" xr:uid="{18A79896-399D-44A8-BC58-42EEA79EB595}"/>
    <cellStyle name="Valuta 2 2 2 3 13" xfId="24324" xr:uid="{A12E955B-B67D-4C84-B0CD-34C1B023CDB7}"/>
    <cellStyle name="Valuta 2 2 2 3 14" xfId="34602" xr:uid="{E17D6C07-5463-41FE-B2F4-D7F73F780BC2}"/>
    <cellStyle name="Valuta 2 2 2 3 15" xfId="35892" xr:uid="{ED9C2D31-79BC-4F74-833A-8DA1B372E50A}"/>
    <cellStyle name="Valuta 2 2 2 3 2" xfId="3123" xr:uid="{00000000-0005-0000-0000-0000CA110000}"/>
    <cellStyle name="Valuta 2 2 2 3 2 10" xfId="24331" xr:uid="{539AFB4C-6E88-4B39-BBF3-3FC090F5E825}"/>
    <cellStyle name="Valuta 2 2 2 3 2 11" xfId="24330" xr:uid="{A9E1244E-896D-4972-A0E0-D9FA3EDAF504}"/>
    <cellStyle name="Valuta 2 2 2 3 2 12" xfId="34603" xr:uid="{49D6F2DD-83AB-4426-8BA4-32D0305660C2}"/>
    <cellStyle name="Valuta 2 2 2 3 2 13" xfId="36270" xr:uid="{CE11E8A8-8857-49A3-B2B5-83E78BAF77CD}"/>
    <cellStyle name="Valuta 2 2 2 3 2 2" xfId="3124" xr:uid="{00000000-0005-0000-0000-0000CB110000}"/>
    <cellStyle name="Valuta 2 2 2 3 2 2 2" xfId="6031" xr:uid="{00000000-0005-0000-0000-0000CC110000}"/>
    <cellStyle name="Valuta 2 2 2 3 2 2 2 2" xfId="24334" xr:uid="{D181A74D-6CC8-46DA-805E-989699AC845E}"/>
    <cellStyle name="Valuta 2 2 2 3 2 2 2 3" xfId="24333" xr:uid="{13C89B97-EDD0-4471-8A3D-89C28B9590BA}"/>
    <cellStyle name="Valuta 2 2 2 3 2 2 3" xfId="24335" xr:uid="{A6837967-F26A-4E6F-88DE-71565C84498C}"/>
    <cellStyle name="Valuta 2 2 2 3 2 2 3 2" xfId="24336" xr:uid="{EC1928E8-5C7B-433B-AF08-60D9D160BBB5}"/>
    <cellStyle name="Valuta 2 2 2 3 2 2 4" xfId="24337" xr:uid="{A032111C-5E82-4A51-ADAF-ABFEEE779C71}"/>
    <cellStyle name="Valuta 2 2 2 3 2 2 5" xfId="24332" xr:uid="{49A12765-3EDF-4ACB-9A0D-6CBFBB8E6DD8}"/>
    <cellStyle name="Valuta 2 2 2 3 2 2 6" xfId="34604" xr:uid="{BBC21544-77ED-41FE-BB75-0A40CC0DD819}"/>
    <cellStyle name="Valuta 2 2 2 3 2 3" xfId="3125" xr:uid="{00000000-0005-0000-0000-0000CD110000}"/>
    <cellStyle name="Valuta 2 2 2 3 2 3 2" xfId="6032" xr:uid="{00000000-0005-0000-0000-0000CE110000}"/>
    <cellStyle name="Valuta 2 2 2 3 2 3 2 2" xfId="24340" xr:uid="{A6FE414A-FBB6-4FBA-B588-781B187CB00C}"/>
    <cellStyle name="Valuta 2 2 2 3 2 3 2 3" xfId="24339" xr:uid="{CDCD016D-2C2A-42E3-835C-7EA36CB948E0}"/>
    <cellStyle name="Valuta 2 2 2 3 2 3 3" xfId="24341" xr:uid="{B38AD894-0965-4CAE-B9A8-ACEB22509672}"/>
    <cellStyle name="Valuta 2 2 2 3 2 3 3 2" xfId="24342" xr:uid="{E2BC1CDE-808E-4D3A-B729-AD4EB45737D0}"/>
    <cellStyle name="Valuta 2 2 2 3 2 3 4" xfId="24343" xr:uid="{29B1BFA6-B462-417E-92AD-C2E9D2B19E6A}"/>
    <cellStyle name="Valuta 2 2 2 3 2 3 5" xfId="24338" xr:uid="{EA1099AF-20DA-48F6-81A9-3114F015566C}"/>
    <cellStyle name="Valuta 2 2 2 3 2 3 6" xfId="34605" xr:uid="{1DAD30BE-586A-45DD-A1F4-DF1A7CBC0FE4}"/>
    <cellStyle name="Valuta 2 2 2 3 2 4" xfId="3126" xr:uid="{00000000-0005-0000-0000-0000CF110000}"/>
    <cellStyle name="Valuta 2 2 2 3 2 4 2" xfId="6033" xr:uid="{00000000-0005-0000-0000-0000D0110000}"/>
    <cellStyle name="Valuta 2 2 2 3 2 4 2 2" xfId="24346" xr:uid="{24320BB3-5E54-46E7-B7E5-19F722BF7ACC}"/>
    <cellStyle name="Valuta 2 2 2 3 2 4 2 3" xfId="24345" xr:uid="{DEE32D94-3927-4601-85E8-1F436F1F6B9E}"/>
    <cellStyle name="Valuta 2 2 2 3 2 4 3" xfId="24347" xr:uid="{C9AB6EAB-1F15-4B73-88D7-C2BAF9C0E14A}"/>
    <cellStyle name="Valuta 2 2 2 3 2 4 3 2" xfId="24348" xr:uid="{D079483D-A99E-4D71-84A8-7B570AC9576A}"/>
    <cellStyle name="Valuta 2 2 2 3 2 4 4" xfId="24349" xr:uid="{BBAFC889-449F-4828-BCAC-6A4BDDDE9CAA}"/>
    <cellStyle name="Valuta 2 2 2 3 2 4 5" xfId="24344" xr:uid="{3A1C0D36-958F-4515-91C7-881021CB0502}"/>
    <cellStyle name="Valuta 2 2 2 3 2 4 6" xfId="34606" xr:uid="{8B431C84-00A2-44D8-B6C3-451D4719CE5E}"/>
    <cellStyle name="Valuta 2 2 2 3 2 5" xfId="3127" xr:uid="{00000000-0005-0000-0000-0000D1110000}"/>
    <cellStyle name="Valuta 2 2 2 3 2 5 2" xfId="24351" xr:uid="{C1F17622-BF5C-4DF2-95F1-A1DCAB90E07B}"/>
    <cellStyle name="Valuta 2 2 2 3 2 5 2 2" xfId="24352" xr:uid="{7BE6DDE9-7B61-480F-926D-5D7091A725D7}"/>
    <cellStyle name="Valuta 2 2 2 3 2 5 3" xfId="24353" xr:uid="{570057C9-1EF2-425B-AE65-5C29F6DA7276}"/>
    <cellStyle name="Valuta 2 2 2 3 2 5 4" xfId="24350" xr:uid="{C2FC5ADB-8E23-4CAF-9387-A80363CA3B71}"/>
    <cellStyle name="Valuta 2 2 2 3 2 6" xfId="6030" xr:uid="{00000000-0005-0000-0000-0000D2110000}"/>
    <cellStyle name="Valuta 2 2 2 3 2 6 2" xfId="24355" xr:uid="{DF790DBA-60E9-4689-8F66-543D14654C85}"/>
    <cellStyle name="Valuta 2 2 2 3 2 6 2 2" xfId="24356" xr:uid="{731EBF80-75FF-4CA9-86FC-7C26E6B822AB}"/>
    <cellStyle name="Valuta 2 2 2 3 2 6 3" xfId="24357" xr:uid="{44A7758A-7E86-4B4D-A1BD-DA6584E875E0}"/>
    <cellStyle name="Valuta 2 2 2 3 2 6 4" xfId="24354" xr:uid="{964A8526-9A01-41AE-B211-EEBBF6C8E59D}"/>
    <cellStyle name="Valuta 2 2 2 3 2 7" xfId="24358" xr:uid="{1113C037-A9F3-430D-B5E8-3A6B23E682A1}"/>
    <cellStyle name="Valuta 2 2 2 3 2 7 2" xfId="24359" xr:uid="{61C83954-C7F6-447E-989A-9705DF860F61}"/>
    <cellStyle name="Valuta 2 2 2 3 2 8" xfId="24360" xr:uid="{7B13A20F-2FF4-4687-B7EF-6A067F018725}"/>
    <cellStyle name="Valuta 2 2 2 3 2 8 2" xfId="24361" xr:uid="{491AB1A4-54B2-4759-B35D-EAE48EA756DF}"/>
    <cellStyle name="Valuta 2 2 2 3 2 9" xfId="24362" xr:uid="{87AB460A-C61F-4A36-939C-F7EEB92A6162}"/>
    <cellStyle name="Valuta 2 2 2 3 2 9 2" xfId="24363" xr:uid="{B2282271-683C-483D-A39D-00C09578B47D}"/>
    <cellStyle name="Valuta 2 2 2 3 3" xfId="3128" xr:uid="{00000000-0005-0000-0000-0000D3110000}"/>
    <cellStyle name="Valuta 2 2 2 3 3 10" xfId="24365" xr:uid="{6FF0B52B-9AA5-43EE-A3CC-9F2E91551753}"/>
    <cellStyle name="Valuta 2 2 2 3 3 11" xfId="24364" xr:uid="{8F9802A9-A9F3-4518-B8CE-77915A85DD99}"/>
    <cellStyle name="Valuta 2 2 2 3 3 12" xfId="34607" xr:uid="{7617D860-1821-4147-BE9D-FF8B09E4817C}"/>
    <cellStyle name="Valuta 2 2 2 3 3 13" xfId="36562" xr:uid="{82EE9352-29EB-4F59-B469-673C01BC1ED4}"/>
    <cellStyle name="Valuta 2 2 2 3 3 2" xfId="3129" xr:uid="{00000000-0005-0000-0000-0000D4110000}"/>
    <cellStyle name="Valuta 2 2 2 3 3 2 2" xfId="6035" xr:uid="{00000000-0005-0000-0000-0000D5110000}"/>
    <cellStyle name="Valuta 2 2 2 3 3 2 2 2" xfId="24368" xr:uid="{12F64DAB-5287-42BC-A589-34EA704AC992}"/>
    <cellStyle name="Valuta 2 2 2 3 3 2 2 3" xfId="24367" xr:uid="{3A431119-8E30-4FF8-8ABB-DED3A8B5A549}"/>
    <cellStyle name="Valuta 2 2 2 3 3 2 3" xfId="24369" xr:uid="{02474E19-759C-44EB-AE06-23BFD06E5BFD}"/>
    <cellStyle name="Valuta 2 2 2 3 3 2 3 2" xfId="24370" xr:uid="{6FF097E3-B04F-4808-86D6-D82D144F45EB}"/>
    <cellStyle name="Valuta 2 2 2 3 3 2 4" xfId="24371" xr:uid="{5D42B598-BE6D-46D2-B31B-574778DD8F18}"/>
    <cellStyle name="Valuta 2 2 2 3 3 2 5" xfId="24366" xr:uid="{C89E936C-AB04-41D9-A4DE-3C294429DB95}"/>
    <cellStyle name="Valuta 2 2 2 3 3 2 6" xfId="34608" xr:uid="{CF4AE60A-8099-4E6B-B259-737F1754DE50}"/>
    <cellStyle name="Valuta 2 2 2 3 3 3" xfId="3130" xr:uid="{00000000-0005-0000-0000-0000D6110000}"/>
    <cellStyle name="Valuta 2 2 2 3 3 3 2" xfId="6036" xr:uid="{00000000-0005-0000-0000-0000D7110000}"/>
    <cellStyle name="Valuta 2 2 2 3 3 3 2 2" xfId="24374" xr:uid="{816C2F09-83E5-411A-93F9-4007ADB7C1C8}"/>
    <cellStyle name="Valuta 2 2 2 3 3 3 2 3" xfId="24373" xr:uid="{6F336767-3699-4CEC-AEEC-DB3A6ACE830C}"/>
    <cellStyle name="Valuta 2 2 2 3 3 3 3" xfId="24375" xr:uid="{548098B3-0A69-4E6E-8A4B-59380FE504B7}"/>
    <cellStyle name="Valuta 2 2 2 3 3 3 3 2" xfId="24376" xr:uid="{8270A07F-6748-4284-BA45-410EEEAE825E}"/>
    <cellStyle name="Valuta 2 2 2 3 3 3 4" xfId="24377" xr:uid="{33D10EA8-0381-48CF-951E-9B1475B243A5}"/>
    <cellStyle name="Valuta 2 2 2 3 3 3 5" xfId="24372" xr:uid="{E088F96B-D57C-417A-B36F-2CFC95C3286C}"/>
    <cellStyle name="Valuta 2 2 2 3 3 3 6" xfId="34609" xr:uid="{49B93C25-06DC-4A99-BC37-E9DD3AD5329C}"/>
    <cellStyle name="Valuta 2 2 2 3 3 4" xfId="3131" xr:uid="{00000000-0005-0000-0000-0000D8110000}"/>
    <cellStyle name="Valuta 2 2 2 3 3 4 2" xfId="6037" xr:uid="{00000000-0005-0000-0000-0000D9110000}"/>
    <cellStyle name="Valuta 2 2 2 3 3 4 2 2" xfId="24380" xr:uid="{9886CE19-8925-41D8-B9C0-E7164F3C0D6A}"/>
    <cellStyle name="Valuta 2 2 2 3 3 4 2 3" xfId="24379" xr:uid="{29F840F2-5B95-4496-BDC6-69090ECBEF25}"/>
    <cellStyle name="Valuta 2 2 2 3 3 4 3" xfId="24381" xr:uid="{45532C96-83B3-4178-AA08-AEB79F378DC7}"/>
    <cellStyle name="Valuta 2 2 2 3 3 4 3 2" xfId="24382" xr:uid="{9D418404-F5F6-426F-AA4F-B0839E3C8F46}"/>
    <cellStyle name="Valuta 2 2 2 3 3 4 4" xfId="24383" xr:uid="{10DF37EB-E57F-47C7-8AE5-9D5B18992761}"/>
    <cellStyle name="Valuta 2 2 2 3 3 4 5" xfId="24378" xr:uid="{C5F9E4F9-1F30-4FAB-85D2-471A13B803EB}"/>
    <cellStyle name="Valuta 2 2 2 3 3 4 6" xfId="34610" xr:uid="{881F6368-1AE9-4A8E-98C6-86088D2CFC9C}"/>
    <cellStyle name="Valuta 2 2 2 3 3 5" xfId="3132" xr:uid="{00000000-0005-0000-0000-0000DA110000}"/>
    <cellStyle name="Valuta 2 2 2 3 3 5 2" xfId="24385" xr:uid="{177715D5-E7D4-410B-B9EA-647C172049AF}"/>
    <cellStyle name="Valuta 2 2 2 3 3 5 2 2" xfId="24386" xr:uid="{21CF7884-3B9D-41D9-974C-24A71C2142DB}"/>
    <cellStyle name="Valuta 2 2 2 3 3 5 3" xfId="24387" xr:uid="{32D1419C-A7B5-4622-AA3F-EB3C24AB93B8}"/>
    <cellStyle name="Valuta 2 2 2 3 3 5 4" xfId="24384" xr:uid="{87194CAB-2C78-498B-9792-33C7684DC2F2}"/>
    <cellStyle name="Valuta 2 2 2 3 3 6" xfId="6034" xr:uid="{00000000-0005-0000-0000-0000DB110000}"/>
    <cellStyle name="Valuta 2 2 2 3 3 6 2" xfId="24389" xr:uid="{6653349F-4C1F-4212-8686-8858216990C3}"/>
    <cellStyle name="Valuta 2 2 2 3 3 6 2 2" xfId="24390" xr:uid="{F7D9FE4F-6829-40C3-BD0E-70A29ED04839}"/>
    <cellStyle name="Valuta 2 2 2 3 3 6 3" xfId="24391" xr:uid="{431B7D0B-4523-47AC-85B8-E09B3A1E6394}"/>
    <cellStyle name="Valuta 2 2 2 3 3 6 4" xfId="24388" xr:uid="{162D73C5-1A9F-4907-BB84-1E47CD6E30B8}"/>
    <cellStyle name="Valuta 2 2 2 3 3 7" xfId="24392" xr:uid="{656C02B9-6E92-4C38-AFAC-745AEEFBF821}"/>
    <cellStyle name="Valuta 2 2 2 3 3 7 2" xfId="24393" xr:uid="{D926C290-7C65-40A9-93F1-542ABE806929}"/>
    <cellStyle name="Valuta 2 2 2 3 3 8" xfId="24394" xr:uid="{29D60720-45E2-45E0-959B-AAAF4C512F38}"/>
    <cellStyle name="Valuta 2 2 2 3 3 8 2" xfId="24395" xr:uid="{D0229063-9CAD-4A1F-A45F-191D8265E6EC}"/>
    <cellStyle name="Valuta 2 2 2 3 3 9" xfId="24396" xr:uid="{50C49587-B9E8-4536-A6FB-DDB422B1CBE8}"/>
    <cellStyle name="Valuta 2 2 2 3 3 9 2" xfId="24397" xr:uid="{B28A23B2-2C78-4D98-9BE0-A0C28D610444}"/>
    <cellStyle name="Valuta 2 2 2 3 4" xfId="3133" xr:uid="{00000000-0005-0000-0000-0000DC110000}"/>
    <cellStyle name="Valuta 2 2 2 3 4 2" xfId="6038" xr:uid="{00000000-0005-0000-0000-0000DD110000}"/>
    <cellStyle name="Valuta 2 2 2 3 4 2 2" xfId="24400" xr:uid="{8CE2F743-DFBC-4AB2-A089-11C4BAD11190}"/>
    <cellStyle name="Valuta 2 2 2 3 4 2 3" xfId="24399" xr:uid="{8341203B-236F-49DB-9E85-EDA3E6AF244E}"/>
    <cellStyle name="Valuta 2 2 2 3 4 3" xfId="24401" xr:uid="{67BCFD0B-A865-40A1-A955-6E4C0E41660B}"/>
    <cellStyle name="Valuta 2 2 2 3 4 3 2" xfId="24402" xr:uid="{B45CD150-6E2E-4A64-8C02-8D8B721F610B}"/>
    <cellStyle name="Valuta 2 2 2 3 4 4" xfId="24403" xr:uid="{704A6E78-98B9-47A2-834E-7E35DB0E8BDC}"/>
    <cellStyle name="Valuta 2 2 2 3 4 5" xfId="24404" xr:uid="{DA9B6F16-592F-45B3-A850-14C66726E80C}"/>
    <cellStyle name="Valuta 2 2 2 3 4 6" xfId="24398" xr:uid="{76DA72DF-F727-474C-96D0-317DFF7322F9}"/>
    <cellStyle name="Valuta 2 2 2 3 4 7" xfId="34611" xr:uid="{FC130F01-F7B5-4556-9753-69D9FD7B7D32}"/>
    <cellStyle name="Valuta 2 2 2 3 5" xfId="3134" xr:uid="{00000000-0005-0000-0000-0000DE110000}"/>
    <cellStyle name="Valuta 2 2 2 3 5 2" xfId="6039" xr:uid="{00000000-0005-0000-0000-0000DF110000}"/>
    <cellStyle name="Valuta 2 2 2 3 5 2 2" xfId="24407" xr:uid="{A1D4A219-2453-4BFF-8C8D-DBE0E4560DB6}"/>
    <cellStyle name="Valuta 2 2 2 3 5 2 3" xfId="24406" xr:uid="{0FCD97DA-84B0-4887-890F-3277F2490CB7}"/>
    <cellStyle name="Valuta 2 2 2 3 5 3" xfId="24408" xr:uid="{B796A09C-90F7-4421-88C6-13D7A4DC96D9}"/>
    <cellStyle name="Valuta 2 2 2 3 5 3 2" xfId="24409" xr:uid="{D6FC2EDD-4E01-4C0B-AC14-82E9A2483A86}"/>
    <cellStyle name="Valuta 2 2 2 3 5 4" xfId="24410" xr:uid="{D76EBC76-C73F-43C4-822D-879C6DD72C16}"/>
    <cellStyle name="Valuta 2 2 2 3 5 5" xfId="24405" xr:uid="{B679CCF6-C570-4120-8A0A-0169D38CC286}"/>
    <cellStyle name="Valuta 2 2 2 3 5 6" xfId="34612" xr:uid="{7845BD57-E376-4B6C-9B93-A8157853434B}"/>
    <cellStyle name="Valuta 2 2 2 3 6" xfId="3135" xr:uid="{00000000-0005-0000-0000-0000E0110000}"/>
    <cellStyle name="Valuta 2 2 2 3 6 2" xfId="6040" xr:uid="{00000000-0005-0000-0000-0000E1110000}"/>
    <cellStyle name="Valuta 2 2 2 3 6 2 2" xfId="24413" xr:uid="{FA49436F-1C91-48C7-9D75-8E1495D2421C}"/>
    <cellStyle name="Valuta 2 2 2 3 6 2 3" xfId="24412" xr:uid="{7EDD474A-8CCB-400A-9748-6631EA537E7C}"/>
    <cellStyle name="Valuta 2 2 2 3 6 3" xfId="24414" xr:uid="{7B6BEA0E-3DA6-4C60-A48E-DFABFDFCC20B}"/>
    <cellStyle name="Valuta 2 2 2 3 6 3 2" xfId="24415" xr:uid="{25623A46-D733-4805-956C-DDFD869A4E3B}"/>
    <cellStyle name="Valuta 2 2 2 3 6 4" xfId="24416" xr:uid="{E6D7C222-F1B8-44FD-BBB6-973478880807}"/>
    <cellStyle name="Valuta 2 2 2 3 6 5" xfId="24411" xr:uid="{07111A8F-3738-46FC-A6D6-2889A0E5B402}"/>
    <cellStyle name="Valuta 2 2 2 3 6 6" xfId="34613" xr:uid="{DC7CCEC1-FA5B-40F5-BB67-F2AA3623A122}"/>
    <cellStyle name="Valuta 2 2 2 3 7" xfId="3136" xr:uid="{00000000-0005-0000-0000-0000E2110000}"/>
    <cellStyle name="Valuta 2 2 2 3 7 2" xfId="24418" xr:uid="{5B68BC3E-039A-4A49-9420-AF0219C68A0E}"/>
    <cellStyle name="Valuta 2 2 2 3 7 2 2" xfId="24419" xr:uid="{EE69747A-3B73-4E0F-907B-8F999ED2B8F4}"/>
    <cellStyle name="Valuta 2 2 2 3 7 3" xfId="24420" xr:uid="{31EEF3C3-455D-405A-9D99-E10726A9E5EB}"/>
    <cellStyle name="Valuta 2 2 2 3 7 4" xfId="24417" xr:uid="{00E3906C-C63F-4C4C-BE2B-4D3CC00664C7}"/>
    <cellStyle name="Valuta 2 2 2 3 8" xfId="6029" xr:uid="{00000000-0005-0000-0000-0000E3110000}"/>
    <cellStyle name="Valuta 2 2 2 3 8 2" xfId="24422" xr:uid="{D8CFE9CA-6183-438C-AA3B-151885803EB0}"/>
    <cellStyle name="Valuta 2 2 2 3 8 2 2" xfId="24423" xr:uid="{89C23168-C5BA-400F-A070-BCA0BFD5883D}"/>
    <cellStyle name="Valuta 2 2 2 3 8 3" xfId="24424" xr:uid="{17ADE3E9-7B95-4241-AB2D-CBACDE5B1520}"/>
    <cellStyle name="Valuta 2 2 2 3 8 4" xfId="24421" xr:uid="{8FA4217A-9DC7-4225-8636-6A4F6EFE6CBE}"/>
    <cellStyle name="Valuta 2 2 2 3 9" xfId="24425" xr:uid="{AEFEA230-744F-4F65-BC08-77EFF4405F94}"/>
    <cellStyle name="Valuta 2 2 2 3 9 2" xfId="24426" xr:uid="{E08D71A7-2ABC-44F2-B2BE-3386CD411B28}"/>
    <cellStyle name="Valuta 2 2 2 4" xfId="3137" xr:uid="{00000000-0005-0000-0000-0000E4110000}"/>
    <cellStyle name="Valuta 2 2 2 4 10" xfId="24428" xr:uid="{4078C2B8-5466-4AF0-AEF8-7DA451BEF984}"/>
    <cellStyle name="Valuta 2 2 2 4 10 2" xfId="24429" xr:uid="{7A5B1BF1-475D-46FA-8A50-6FC831E44EEF}"/>
    <cellStyle name="Valuta 2 2 2 4 11" xfId="24430" xr:uid="{763F5564-0D61-4EA3-86A6-9F585FF31C8F}"/>
    <cellStyle name="Valuta 2 2 2 4 11 2" xfId="24431" xr:uid="{91946F07-5CF3-4239-82FB-99A7F1FC075F}"/>
    <cellStyle name="Valuta 2 2 2 4 12" xfId="24432" xr:uid="{F61E4F39-BAD1-4746-BD88-8021A4807151}"/>
    <cellStyle name="Valuta 2 2 2 4 13" xfId="24427" xr:uid="{EB71386F-4202-4393-A4FE-F6A06272AA4A}"/>
    <cellStyle name="Valuta 2 2 2 4 14" xfId="34614" xr:uid="{3F97873C-3F31-4E87-8C80-AB83B66A1E8A}"/>
    <cellStyle name="Valuta 2 2 2 4 15" xfId="35893" xr:uid="{FC5BFC68-F1AE-4810-93C1-A73ABBF5E9DF}"/>
    <cellStyle name="Valuta 2 2 2 4 2" xfId="3138" xr:uid="{00000000-0005-0000-0000-0000E5110000}"/>
    <cellStyle name="Valuta 2 2 2 4 2 10" xfId="24434" xr:uid="{553E9CCB-B6A8-4EDB-94D9-F39F54A4921F}"/>
    <cellStyle name="Valuta 2 2 2 4 2 11" xfId="24433" xr:uid="{3F00EE90-9073-4F7A-AD63-5D9660AC79AD}"/>
    <cellStyle name="Valuta 2 2 2 4 2 12" xfId="34615" xr:uid="{10AF5928-9987-4FD7-9DFB-92747FFBCCE3}"/>
    <cellStyle name="Valuta 2 2 2 4 2 13" xfId="36271" xr:uid="{468FCC92-3E19-43FA-B408-ADAB1DF38B03}"/>
    <cellStyle name="Valuta 2 2 2 4 2 2" xfId="3139" xr:uid="{00000000-0005-0000-0000-0000E6110000}"/>
    <cellStyle name="Valuta 2 2 2 4 2 2 2" xfId="6043" xr:uid="{00000000-0005-0000-0000-0000E7110000}"/>
    <cellStyle name="Valuta 2 2 2 4 2 2 2 2" xfId="24437" xr:uid="{6329FEC6-BA53-4EFE-B6B0-3AD492DF487D}"/>
    <cellStyle name="Valuta 2 2 2 4 2 2 2 3" xfId="24436" xr:uid="{10D61C25-6F43-49AA-A469-8FDE50CA564A}"/>
    <cellStyle name="Valuta 2 2 2 4 2 2 3" xfId="24438" xr:uid="{11076C89-B078-434C-9CA5-2FD4FBD33DCF}"/>
    <cellStyle name="Valuta 2 2 2 4 2 2 3 2" xfId="24439" xr:uid="{DAB122F7-A2D2-42FA-B0ED-26CE04ED1BDD}"/>
    <cellStyle name="Valuta 2 2 2 4 2 2 4" xfId="24440" xr:uid="{29DB15C8-56F5-4F5D-BA25-B647BA67FA4D}"/>
    <cellStyle name="Valuta 2 2 2 4 2 2 5" xfId="24435" xr:uid="{FC2AF4F8-A63C-4309-B7F4-4D951F408508}"/>
    <cellStyle name="Valuta 2 2 2 4 2 2 6" xfId="34616" xr:uid="{BA9DB33F-D43F-445E-9D88-09D65B0940F9}"/>
    <cellStyle name="Valuta 2 2 2 4 2 3" xfId="3140" xr:uid="{00000000-0005-0000-0000-0000E8110000}"/>
    <cellStyle name="Valuta 2 2 2 4 2 3 2" xfId="6044" xr:uid="{00000000-0005-0000-0000-0000E9110000}"/>
    <cellStyle name="Valuta 2 2 2 4 2 3 2 2" xfId="24443" xr:uid="{1F5A295F-A913-4FAD-8DBE-EF2260E963A6}"/>
    <cellStyle name="Valuta 2 2 2 4 2 3 2 3" xfId="24442" xr:uid="{0B1FDCA9-86BD-4879-944E-9F8F171498D2}"/>
    <cellStyle name="Valuta 2 2 2 4 2 3 3" xfId="24444" xr:uid="{4F43134F-033E-4100-B511-AC9EA3764BD9}"/>
    <cellStyle name="Valuta 2 2 2 4 2 3 3 2" xfId="24445" xr:uid="{20A182DE-7DE8-42C7-A49B-57B7B0B80386}"/>
    <cellStyle name="Valuta 2 2 2 4 2 3 4" xfId="24446" xr:uid="{AA2A719D-0BAD-4ABA-BA69-6CB9472F513E}"/>
    <cellStyle name="Valuta 2 2 2 4 2 3 5" xfId="24441" xr:uid="{0C980669-0F3F-4D02-A36D-9FE8E34B8617}"/>
    <cellStyle name="Valuta 2 2 2 4 2 3 6" xfId="34617" xr:uid="{5122F3B2-3606-4CC5-91B2-6CE0D0F3E8C4}"/>
    <cellStyle name="Valuta 2 2 2 4 2 4" xfId="3141" xr:uid="{00000000-0005-0000-0000-0000EA110000}"/>
    <cellStyle name="Valuta 2 2 2 4 2 4 2" xfId="6045" xr:uid="{00000000-0005-0000-0000-0000EB110000}"/>
    <cellStyle name="Valuta 2 2 2 4 2 4 2 2" xfId="24449" xr:uid="{68CF6051-1CD6-498C-948E-6118AAA3DC0E}"/>
    <cellStyle name="Valuta 2 2 2 4 2 4 2 3" xfId="24448" xr:uid="{772A6E20-4542-4041-B27C-40B4AFCF65EB}"/>
    <cellStyle name="Valuta 2 2 2 4 2 4 3" xfId="24450" xr:uid="{8D3BF983-B4CD-479D-AB7E-F847C10C47D1}"/>
    <cellStyle name="Valuta 2 2 2 4 2 4 3 2" xfId="24451" xr:uid="{6023F2A8-F803-49E5-911A-C43456838F03}"/>
    <cellStyle name="Valuta 2 2 2 4 2 4 4" xfId="24452" xr:uid="{C686ABEC-8310-4686-B1C3-B1F8EB0D733A}"/>
    <cellStyle name="Valuta 2 2 2 4 2 4 5" xfId="24447" xr:uid="{FBE39E21-3D28-49A0-A61E-7E0C1DD718C8}"/>
    <cellStyle name="Valuta 2 2 2 4 2 4 6" xfId="34618" xr:uid="{995ABF60-55EA-4BB2-ABB5-630AA5195A80}"/>
    <cellStyle name="Valuta 2 2 2 4 2 5" xfId="3142" xr:uid="{00000000-0005-0000-0000-0000EC110000}"/>
    <cellStyle name="Valuta 2 2 2 4 2 5 2" xfId="24454" xr:uid="{43579C53-CDC0-4EBD-91A1-761B3E181581}"/>
    <cellStyle name="Valuta 2 2 2 4 2 5 2 2" xfId="24455" xr:uid="{89E6D30B-D4A2-4F94-88AB-8C3430D8C5DF}"/>
    <cellStyle name="Valuta 2 2 2 4 2 5 3" xfId="24456" xr:uid="{15A8B958-C369-400C-B2A1-AF12D126BE69}"/>
    <cellStyle name="Valuta 2 2 2 4 2 5 4" xfId="24453" xr:uid="{E66E828E-B73A-4E8F-A825-471C757851EB}"/>
    <cellStyle name="Valuta 2 2 2 4 2 6" xfId="6042" xr:uid="{00000000-0005-0000-0000-0000ED110000}"/>
    <cellStyle name="Valuta 2 2 2 4 2 6 2" xfId="24458" xr:uid="{71F47E89-7624-49C1-9FA8-5223F7B86B6C}"/>
    <cellStyle name="Valuta 2 2 2 4 2 6 2 2" xfId="24459" xr:uid="{772D4060-5E00-4451-9422-D241BEE186A3}"/>
    <cellStyle name="Valuta 2 2 2 4 2 6 3" xfId="24460" xr:uid="{5F949CE8-1A40-421A-933C-CB3BB173AF6B}"/>
    <cellStyle name="Valuta 2 2 2 4 2 6 4" xfId="24457" xr:uid="{AD9F566C-8E21-439C-87A9-252E3F2CF4C8}"/>
    <cellStyle name="Valuta 2 2 2 4 2 7" xfId="24461" xr:uid="{D082792C-ECF7-4D81-8B8F-E98C4C18E11F}"/>
    <cellStyle name="Valuta 2 2 2 4 2 7 2" xfId="24462" xr:uid="{66ED2078-698F-492B-99CF-C241F849D7D9}"/>
    <cellStyle name="Valuta 2 2 2 4 2 8" xfId="24463" xr:uid="{A3B1B367-4D1E-408B-BE13-F29B2E6A6BCB}"/>
    <cellStyle name="Valuta 2 2 2 4 2 8 2" xfId="24464" xr:uid="{716FB168-1CF2-4194-A1A9-AB2BDC4C1AC8}"/>
    <cellStyle name="Valuta 2 2 2 4 2 9" xfId="24465" xr:uid="{DAB15E26-259B-4706-8CD0-8BE236493C2F}"/>
    <cellStyle name="Valuta 2 2 2 4 2 9 2" xfId="24466" xr:uid="{ED31ADDB-F6C8-40C2-8A6B-ADE0B2E43E2D}"/>
    <cellStyle name="Valuta 2 2 2 4 3" xfId="3143" xr:uid="{00000000-0005-0000-0000-0000EE110000}"/>
    <cellStyle name="Valuta 2 2 2 4 3 10" xfId="24468" xr:uid="{775E7587-43AE-4331-B125-11852F4BBBE5}"/>
    <cellStyle name="Valuta 2 2 2 4 3 11" xfId="24467" xr:uid="{35CD9D86-B0CD-4E89-A6BB-2C01812052B7}"/>
    <cellStyle name="Valuta 2 2 2 4 3 12" xfId="34619" xr:uid="{CA126E80-E19F-4DF9-A25D-3FA165270E73}"/>
    <cellStyle name="Valuta 2 2 2 4 3 13" xfId="36563" xr:uid="{ECFC4C85-5E57-41E2-9422-D7DD192EAB5B}"/>
    <cellStyle name="Valuta 2 2 2 4 3 2" xfId="3144" xr:uid="{00000000-0005-0000-0000-0000EF110000}"/>
    <cellStyle name="Valuta 2 2 2 4 3 2 2" xfId="6047" xr:uid="{00000000-0005-0000-0000-0000F0110000}"/>
    <cellStyle name="Valuta 2 2 2 4 3 2 2 2" xfId="24471" xr:uid="{51D7DD55-BAF7-483E-8503-A9023A86714C}"/>
    <cellStyle name="Valuta 2 2 2 4 3 2 2 3" xfId="24470" xr:uid="{08B33AC7-2BFE-4C21-8996-4BAC80BF48F8}"/>
    <cellStyle name="Valuta 2 2 2 4 3 2 3" xfId="24472" xr:uid="{D7CB5618-6425-449D-A6D8-B8FB3C771ED3}"/>
    <cellStyle name="Valuta 2 2 2 4 3 2 3 2" xfId="24473" xr:uid="{089980F1-345B-4838-B983-47252C3EAC33}"/>
    <cellStyle name="Valuta 2 2 2 4 3 2 4" xfId="24474" xr:uid="{0C72C57E-30A4-4BD0-A9EB-CCD63989FA7C}"/>
    <cellStyle name="Valuta 2 2 2 4 3 2 5" xfId="24469" xr:uid="{601C5760-1ED8-4304-B7F8-51D68FC7F739}"/>
    <cellStyle name="Valuta 2 2 2 4 3 2 6" xfId="34620" xr:uid="{F0033344-463E-4916-907B-C888425CF728}"/>
    <cellStyle name="Valuta 2 2 2 4 3 3" xfId="3145" xr:uid="{00000000-0005-0000-0000-0000F1110000}"/>
    <cellStyle name="Valuta 2 2 2 4 3 3 2" xfId="6048" xr:uid="{00000000-0005-0000-0000-0000F2110000}"/>
    <cellStyle name="Valuta 2 2 2 4 3 3 2 2" xfId="24477" xr:uid="{4FDCB7F9-9925-4405-92DA-4211F0A8103B}"/>
    <cellStyle name="Valuta 2 2 2 4 3 3 2 3" xfId="24476" xr:uid="{BA6009CB-C3B8-4C7F-ACD4-6813B748A149}"/>
    <cellStyle name="Valuta 2 2 2 4 3 3 3" xfId="24478" xr:uid="{1540C8FD-F7E6-45FA-8BCF-0278BDA3B546}"/>
    <cellStyle name="Valuta 2 2 2 4 3 3 3 2" xfId="24479" xr:uid="{008F1E95-05A0-46D8-899B-6B7BC6F525BD}"/>
    <cellStyle name="Valuta 2 2 2 4 3 3 4" xfId="24480" xr:uid="{D25F8621-0A14-41B3-9BF0-996BED839840}"/>
    <cellStyle name="Valuta 2 2 2 4 3 3 5" xfId="24475" xr:uid="{23D27122-2559-4077-8845-503D1360A040}"/>
    <cellStyle name="Valuta 2 2 2 4 3 3 6" xfId="34621" xr:uid="{967B9B46-717A-4D11-B52C-02C60D18D856}"/>
    <cellStyle name="Valuta 2 2 2 4 3 4" xfId="3146" xr:uid="{00000000-0005-0000-0000-0000F3110000}"/>
    <cellStyle name="Valuta 2 2 2 4 3 4 2" xfId="6049" xr:uid="{00000000-0005-0000-0000-0000F4110000}"/>
    <cellStyle name="Valuta 2 2 2 4 3 4 2 2" xfId="24483" xr:uid="{811713C9-4AE1-4103-B7F5-670D01137E7F}"/>
    <cellStyle name="Valuta 2 2 2 4 3 4 2 3" xfId="24482" xr:uid="{5C2AE12D-CA2F-4E33-8110-86F7D05B5036}"/>
    <cellStyle name="Valuta 2 2 2 4 3 4 3" xfId="24484" xr:uid="{E1DB7971-DF89-4D10-980C-78E41AE4667C}"/>
    <cellStyle name="Valuta 2 2 2 4 3 4 3 2" xfId="24485" xr:uid="{CD1BC484-867C-4493-BBCE-C7CEB441DADA}"/>
    <cellStyle name="Valuta 2 2 2 4 3 4 4" xfId="24486" xr:uid="{E1C81804-0524-4B5C-8783-7404EE99977B}"/>
    <cellStyle name="Valuta 2 2 2 4 3 4 5" xfId="24481" xr:uid="{92AF0129-A3CC-4822-AC06-909460CC154E}"/>
    <cellStyle name="Valuta 2 2 2 4 3 4 6" xfId="34622" xr:uid="{B68CE0F2-51D8-44D9-B921-56BAD450A3F9}"/>
    <cellStyle name="Valuta 2 2 2 4 3 5" xfId="3147" xr:uid="{00000000-0005-0000-0000-0000F5110000}"/>
    <cellStyle name="Valuta 2 2 2 4 3 5 2" xfId="24488" xr:uid="{CC0A9B31-EE52-4288-AD0E-0B1AC4B13503}"/>
    <cellStyle name="Valuta 2 2 2 4 3 5 2 2" xfId="24489" xr:uid="{BCCF9D57-4B6F-40C8-A35A-F11796A493BF}"/>
    <cellStyle name="Valuta 2 2 2 4 3 5 3" xfId="24490" xr:uid="{91108551-129B-43CC-A08C-57F55C4F9EB7}"/>
    <cellStyle name="Valuta 2 2 2 4 3 5 4" xfId="24487" xr:uid="{AB90699F-EBF9-472F-8E61-8162020E3263}"/>
    <cellStyle name="Valuta 2 2 2 4 3 6" xfId="6046" xr:uid="{00000000-0005-0000-0000-0000F6110000}"/>
    <cellStyle name="Valuta 2 2 2 4 3 6 2" xfId="24492" xr:uid="{DE49BEE6-DB9A-4FB8-9132-54B9DD343B9D}"/>
    <cellStyle name="Valuta 2 2 2 4 3 6 2 2" xfId="24493" xr:uid="{47873583-B873-4180-B038-2E6C652AF756}"/>
    <cellStyle name="Valuta 2 2 2 4 3 6 3" xfId="24494" xr:uid="{DACFF95E-37D1-4D4E-857A-AF7B45DF713D}"/>
    <cellStyle name="Valuta 2 2 2 4 3 6 4" xfId="24491" xr:uid="{847B9206-6E09-4E01-92CA-A5F0F9368D69}"/>
    <cellStyle name="Valuta 2 2 2 4 3 7" xfId="24495" xr:uid="{FED88C55-AAAE-4F07-B621-5510B7E224E3}"/>
    <cellStyle name="Valuta 2 2 2 4 3 7 2" xfId="24496" xr:uid="{22619A48-C509-4F4D-811D-10C40DC2FA4D}"/>
    <cellStyle name="Valuta 2 2 2 4 3 8" xfId="24497" xr:uid="{889628B4-B257-45F7-9105-BB4EA2DD4BD9}"/>
    <cellStyle name="Valuta 2 2 2 4 3 8 2" xfId="24498" xr:uid="{712D2FAE-B59F-48CA-96CE-7AB49C265971}"/>
    <cellStyle name="Valuta 2 2 2 4 3 9" xfId="24499" xr:uid="{D0F9C12E-54B3-4942-9C5F-0589BFB7F278}"/>
    <cellStyle name="Valuta 2 2 2 4 3 9 2" xfId="24500" xr:uid="{9D051239-6EFC-475B-9BFC-EC0C4B26B36D}"/>
    <cellStyle name="Valuta 2 2 2 4 4" xfId="3148" xr:uid="{00000000-0005-0000-0000-0000F7110000}"/>
    <cellStyle name="Valuta 2 2 2 4 4 2" xfId="6050" xr:uid="{00000000-0005-0000-0000-0000F8110000}"/>
    <cellStyle name="Valuta 2 2 2 4 4 2 2" xfId="24503" xr:uid="{02E5E003-D09C-4B5C-B7B4-C1BB14F39EF1}"/>
    <cellStyle name="Valuta 2 2 2 4 4 2 3" xfId="24502" xr:uid="{9113792D-B4A4-49CF-B372-C8132910150A}"/>
    <cellStyle name="Valuta 2 2 2 4 4 3" xfId="24504" xr:uid="{0E6C61E6-5DEB-4A9E-8570-39FC5F284133}"/>
    <cellStyle name="Valuta 2 2 2 4 4 3 2" xfId="24505" xr:uid="{218B2108-188D-4038-ABBD-FCDD6E4F93FE}"/>
    <cellStyle name="Valuta 2 2 2 4 4 4" xfId="24506" xr:uid="{B26FE414-FA06-449B-A91B-11EECFA46AF8}"/>
    <cellStyle name="Valuta 2 2 2 4 4 5" xfId="24507" xr:uid="{7E33F660-4767-4BE8-B1A7-913674C38E26}"/>
    <cellStyle name="Valuta 2 2 2 4 4 6" xfId="24501" xr:uid="{31643D88-E4E4-4C51-88C2-B915F22FF535}"/>
    <cellStyle name="Valuta 2 2 2 4 4 7" xfId="34623" xr:uid="{E239D85C-EB21-4C6D-AE69-E3DCB754C5A6}"/>
    <cellStyle name="Valuta 2 2 2 4 5" xfId="3149" xr:uid="{00000000-0005-0000-0000-0000F9110000}"/>
    <cellStyle name="Valuta 2 2 2 4 5 2" xfId="6051" xr:uid="{00000000-0005-0000-0000-0000FA110000}"/>
    <cellStyle name="Valuta 2 2 2 4 5 2 2" xfId="24510" xr:uid="{A3A7A8CC-E3E8-45A9-8481-0ACE111373D8}"/>
    <cellStyle name="Valuta 2 2 2 4 5 2 3" xfId="24509" xr:uid="{F79DEC0F-AF99-4DD6-B923-024A38EAEEAF}"/>
    <cellStyle name="Valuta 2 2 2 4 5 3" xfId="24511" xr:uid="{6665BF14-6C4C-4C76-BE4C-7D080B134D3D}"/>
    <cellStyle name="Valuta 2 2 2 4 5 3 2" xfId="24512" xr:uid="{3C9349C6-BE9D-4456-A55A-D9518A5497E6}"/>
    <cellStyle name="Valuta 2 2 2 4 5 4" xfId="24513" xr:uid="{86F34938-83BE-4652-87CB-5AAA0E25EDC5}"/>
    <cellStyle name="Valuta 2 2 2 4 5 5" xfId="24508" xr:uid="{29E20C7D-6231-4378-BEA6-E4271A3E4B89}"/>
    <cellStyle name="Valuta 2 2 2 4 5 6" xfId="34624" xr:uid="{C1A321D4-58F2-41D2-B505-4DDBE5D9F21C}"/>
    <cellStyle name="Valuta 2 2 2 4 6" xfId="3150" xr:uid="{00000000-0005-0000-0000-0000FB110000}"/>
    <cellStyle name="Valuta 2 2 2 4 6 2" xfId="6052" xr:uid="{00000000-0005-0000-0000-0000FC110000}"/>
    <cellStyle name="Valuta 2 2 2 4 6 2 2" xfId="24516" xr:uid="{B15DFC99-62BB-4385-9ED4-78B954634D81}"/>
    <cellStyle name="Valuta 2 2 2 4 6 2 3" xfId="24515" xr:uid="{BCD9D9D3-98C5-4B7D-9EC8-7B8E636AC061}"/>
    <cellStyle name="Valuta 2 2 2 4 6 3" xfId="24517" xr:uid="{0713AF5F-1EF2-4574-A5DB-E51EAFDEE3F9}"/>
    <cellStyle name="Valuta 2 2 2 4 6 3 2" xfId="24518" xr:uid="{462EB742-FEA7-46BD-B31C-D0CC2561D8C5}"/>
    <cellStyle name="Valuta 2 2 2 4 6 4" xfId="24519" xr:uid="{185C3EDE-4295-4CEB-B94D-8E27741B2CE6}"/>
    <cellStyle name="Valuta 2 2 2 4 6 5" xfId="24514" xr:uid="{3DBDA550-74D7-4413-BC13-2ABAC7897F9F}"/>
    <cellStyle name="Valuta 2 2 2 4 6 6" xfId="34625" xr:uid="{46B749ED-3268-4739-960F-515407C1BF3E}"/>
    <cellStyle name="Valuta 2 2 2 4 7" xfId="3151" xr:uid="{00000000-0005-0000-0000-0000FD110000}"/>
    <cellStyle name="Valuta 2 2 2 4 7 2" xfId="24521" xr:uid="{81638292-A0BB-4886-8597-18760FB8ED1F}"/>
    <cellStyle name="Valuta 2 2 2 4 7 2 2" xfId="24522" xr:uid="{181A3CB2-B425-46A2-9C8C-79E1CE0BD10F}"/>
    <cellStyle name="Valuta 2 2 2 4 7 3" xfId="24523" xr:uid="{7EE0279F-4048-4E97-8FD5-86CA5495D4DF}"/>
    <cellStyle name="Valuta 2 2 2 4 7 4" xfId="24520" xr:uid="{BB4696AD-C9D9-479B-BD3B-68B7A421E0FB}"/>
    <cellStyle name="Valuta 2 2 2 4 8" xfId="6041" xr:uid="{00000000-0005-0000-0000-0000FE110000}"/>
    <cellStyle name="Valuta 2 2 2 4 8 2" xfId="24525" xr:uid="{22A0E6C6-BECA-4077-8DC4-405C09697F40}"/>
    <cellStyle name="Valuta 2 2 2 4 8 2 2" xfId="24526" xr:uid="{9664B38A-E7AE-42DF-86E1-2A1B4DA9EE17}"/>
    <cellStyle name="Valuta 2 2 2 4 8 3" xfId="24527" xr:uid="{F8EACD75-39D9-4DD8-B345-91238F50D40A}"/>
    <cellStyle name="Valuta 2 2 2 4 8 4" xfId="24524" xr:uid="{C3210967-925A-4B0A-9EC8-3FA9625F6B27}"/>
    <cellStyle name="Valuta 2 2 2 4 9" xfId="24528" xr:uid="{C824CE69-F2B8-4BCE-AD92-21AA69175F3E}"/>
    <cellStyle name="Valuta 2 2 2 4 9 2" xfId="24529" xr:uid="{4EBB4CBC-CA13-436E-84B3-42E4EFD5CC29}"/>
    <cellStyle name="Valuta 2 2 2 5" xfId="3152" xr:uid="{00000000-0005-0000-0000-0000FF110000}"/>
    <cellStyle name="Valuta 2 2 2 5 10" xfId="24531" xr:uid="{E68003FE-740C-4D01-B410-9256BA88BB44}"/>
    <cellStyle name="Valuta 2 2 2 5 10 2" xfId="24532" xr:uid="{B13F5BB6-CED8-4CEB-AB5F-3AD12DAC6A12}"/>
    <cellStyle name="Valuta 2 2 2 5 11" xfId="24533" xr:uid="{1FEF4BDE-CF81-433F-9868-14B8AA394965}"/>
    <cellStyle name="Valuta 2 2 2 5 11 2" xfId="24534" xr:uid="{9670341C-22D1-4483-9C82-A84B5AD1DE9C}"/>
    <cellStyle name="Valuta 2 2 2 5 12" xfId="24535" xr:uid="{594B2077-1F88-4B78-9E85-19D6FD28F8F0}"/>
    <cellStyle name="Valuta 2 2 2 5 13" xfId="24530" xr:uid="{7A45A259-46DE-4701-BFC2-BC466F1127C2}"/>
    <cellStyle name="Valuta 2 2 2 5 14" xfId="34626" xr:uid="{99BC07E0-2893-4E21-A615-78F8F1BAE663}"/>
    <cellStyle name="Valuta 2 2 2 5 15" xfId="35894" xr:uid="{EA782479-A70B-4EB9-BF8A-843CA1B3404D}"/>
    <cellStyle name="Valuta 2 2 2 5 2" xfId="3153" xr:uid="{00000000-0005-0000-0000-000000120000}"/>
    <cellStyle name="Valuta 2 2 2 5 2 10" xfId="24537" xr:uid="{2AA4E200-51A5-4770-8F3D-60FD75AFC10D}"/>
    <cellStyle name="Valuta 2 2 2 5 2 11" xfId="24536" xr:uid="{A85A0152-C9AB-4C11-972C-11E5E508AD75}"/>
    <cellStyle name="Valuta 2 2 2 5 2 12" xfId="34627" xr:uid="{C20D1C51-B7A9-4597-8E37-CC4AC5B06B36}"/>
    <cellStyle name="Valuta 2 2 2 5 2 13" xfId="36272" xr:uid="{379DA2F0-97DD-4070-9600-CB3B8CDBA9CB}"/>
    <cellStyle name="Valuta 2 2 2 5 2 2" xfId="3154" xr:uid="{00000000-0005-0000-0000-000001120000}"/>
    <cellStyle name="Valuta 2 2 2 5 2 2 2" xfId="6055" xr:uid="{00000000-0005-0000-0000-000002120000}"/>
    <cellStyle name="Valuta 2 2 2 5 2 2 2 2" xfId="24540" xr:uid="{DE54D9B5-3543-4AB2-9D34-5C2972A2E96C}"/>
    <cellStyle name="Valuta 2 2 2 5 2 2 2 3" xfId="24539" xr:uid="{22242F04-287C-4FDD-98D3-7891B845D185}"/>
    <cellStyle name="Valuta 2 2 2 5 2 2 3" xfId="24541" xr:uid="{1B1A5613-D4C0-4702-9AA2-A176C0F9259D}"/>
    <cellStyle name="Valuta 2 2 2 5 2 2 3 2" xfId="24542" xr:uid="{F5A730CE-1E5C-4371-BD16-90D95D46654C}"/>
    <cellStyle name="Valuta 2 2 2 5 2 2 4" xfId="24543" xr:uid="{056EAEBF-F58B-4F7C-9180-5E3C21293691}"/>
    <cellStyle name="Valuta 2 2 2 5 2 2 5" xfId="24538" xr:uid="{2947E051-402D-4B36-AD78-D0754E41EB80}"/>
    <cellStyle name="Valuta 2 2 2 5 2 2 6" xfId="34628" xr:uid="{D2CE58FF-0777-4220-BB0F-A83B8553C0EC}"/>
    <cellStyle name="Valuta 2 2 2 5 2 3" xfId="3155" xr:uid="{00000000-0005-0000-0000-000003120000}"/>
    <cellStyle name="Valuta 2 2 2 5 2 3 2" xfId="6056" xr:uid="{00000000-0005-0000-0000-000004120000}"/>
    <cellStyle name="Valuta 2 2 2 5 2 3 2 2" xfId="24546" xr:uid="{FC80B57B-2C34-4D16-B964-EA929EF5CC31}"/>
    <cellStyle name="Valuta 2 2 2 5 2 3 2 3" xfId="24545" xr:uid="{DF0347F4-3F3D-4040-AF40-D3321FEE0CDE}"/>
    <cellStyle name="Valuta 2 2 2 5 2 3 3" xfId="24547" xr:uid="{21CF0473-DDA5-4C24-8555-B0B299342126}"/>
    <cellStyle name="Valuta 2 2 2 5 2 3 3 2" xfId="24548" xr:uid="{2900EE4F-82E1-4909-B8BD-345B1DA69918}"/>
    <cellStyle name="Valuta 2 2 2 5 2 3 4" xfId="24549" xr:uid="{83D44910-CBB7-4EA9-B0AA-4882B572FA47}"/>
    <cellStyle name="Valuta 2 2 2 5 2 3 5" xfId="24544" xr:uid="{A21EEDAB-5A49-4893-9CBF-B5CB28E4000C}"/>
    <cellStyle name="Valuta 2 2 2 5 2 3 6" xfId="34629" xr:uid="{DC42327E-C40E-440D-BA38-C1897F35618E}"/>
    <cellStyle name="Valuta 2 2 2 5 2 4" xfId="3156" xr:uid="{00000000-0005-0000-0000-000005120000}"/>
    <cellStyle name="Valuta 2 2 2 5 2 4 2" xfId="6057" xr:uid="{00000000-0005-0000-0000-000006120000}"/>
    <cellStyle name="Valuta 2 2 2 5 2 4 2 2" xfId="24552" xr:uid="{FF617B06-00CA-440D-8F86-0F46442F6396}"/>
    <cellStyle name="Valuta 2 2 2 5 2 4 2 3" xfId="24551" xr:uid="{3B343FF1-90BD-4D49-92C1-140627229328}"/>
    <cellStyle name="Valuta 2 2 2 5 2 4 3" xfId="24553" xr:uid="{2AA46BA6-0CDC-4B0E-9685-4D480B855ABE}"/>
    <cellStyle name="Valuta 2 2 2 5 2 4 3 2" xfId="24554" xr:uid="{040FD7E4-5256-409F-851F-E3E010695AC5}"/>
    <cellStyle name="Valuta 2 2 2 5 2 4 4" xfId="24555" xr:uid="{8810DA70-0A2D-4C82-B243-07DEA601E8F7}"/>
    <cellStyle name="Valuta 2 2 2 5 2 4 5" xfId="24550" xr:uid="{76E6B7C0-1CDB-4CD3-A7DB-5F38D219B85F}"/>
    <cellStyle name="Valuta 2 2 2 5 2 4 6" xfId="34630" xr:uid="{BE73F138-FEA1-4AD7-9CF1-16C0BE86BA11}"/>
    <cellStyle name="Valuta 2 2 2 5 2 5" xfId="3157" xr:uid="{00000000-0005-0000-0000-000007120000}"/>
    <cellStyle name="Valuta 2 2 2 5 2 5 2" xfId="24557" xr:uid="{F39BB60F-5971-42F2-A4AE-C1C4FCA92E3F}"/>
    <cellStyle name="Valuta 2 2 2 5 2 5 2 2" xfId="24558" xr:uid="{71E67710-B1EB-4409-8B07-A84D87153CC2}"/>
    <cellStyle name="Valuta 2 2 2 5 2 5 3" xfId="24559" xr:uid="{30BA6D63-7002-4458-9D53-A82FBDE25FC4}"/>
    <cellStyle name="Valuta 2 2 2 5 2 5 4" xfId="24556" xr:uid="{56E0DC8B-2D0D-4121-8D3F-C4865AD23C39}"/>
    <cellStyle name="Valuta 2 2 2 5 2 6" xfId="6054" xr:uid="{00000000-0005-0000-0000-000008120000}"/>
    <cellStyle name="Valuta 2 2 2 5 2 6 2" xfId="24561" xr:uid="{8C329FAD-CCEE-4AED-B992-347253C5A320}"/>
    <cellStyle name="Valuta 2 2 2 5 2 6 2 2" xfId="24562" xr:uid="{343BACB9-4F18-427F-AC8A-5B7527E1A322}"/>
    <cellStyle name="Valuta 2 2 2 5 2 6 3" xfId="24563" xr:uid="{4D31AAD2-E455-4787-A8CA-65B20A1F0E29}"/>
    <cellStyle name="Valuta 2 2 2 5 2 6 4" xfId="24560" xr:uid="{8870A501-F1C0-430A-A35A-C086AB6EE8FA}"/>
    <cellStyle name="Valuta 2 2 2 5 2 7" xfId="24564" xr:uid="{BB65175A-744B-4B97-A01D-A9C11EF81170}"/>
    <cellStyle name="Valuta 2 2 2 5 2 7 2" xfId="24565" xr:uid="{0A47D068-000B-4A23-B5C4-55B92D2F59ED}"/>
    <cellStyle name="Valuta 2 2 2 5 2 8" xfId="24566" xr:uid="{29F4E6B3-998D-4351-9CB0-1E5EA7F69635}"/>
    <cellStyle name="Valuta 2 2 2 5 2 8 2" xfId="24567" xr:uid="{B2D491E7-EB02-4F10-90B2-188E9703E602}"/>
    <cellStyle name="Valuta 2 2 2 5 2 9" xfId="24568" xr:uid="{A48A3345-4627-41C8-A5C4-0E533E92C38C}"/>
    <cellStyle name="Valuta 2 2 2 5 2 9 2" xfId="24569" xr:uid="{D69538B2-7F55-448B-B3EC-F8E45C32626B}"/>
    <cellStyle name="Valuta 2 2 2 5 3" xfId="3158" xr:uid="{00000000-0005-0000-0000-000009120000}"/>
    <cellStyle name="Valuta 2 2 2 5 3 10" xfId="24571" xr:uid="{0B5F1D00-5EAA-44DA-994A-A0DA593F936D}"/>
    <cellStyle name="Valuta 2 2 2 5 3 11" xfId="24570" xr:uid="{5D5E7544-3CDC-4F28-9B0B-1EA9D6DF7AD7}"/>
    <cellStyle name="Valuta 2 2 2 5 3 12" xfId="34631" xr:uid="{F8764372-B024-42B4-A196-0188A65D0264}"/>
    <cellStyle name="Valuta 2 2 2 5 3 13" xfId="36564" xr:uid="{1CB69BAC-E94D-4254-AD02-8B5336C7FBFC}"/>
    <cellStyle name="Valuta 2 2 2 5 3 2" xfId="3159" xr:uid="{00000000-0005-0000-0000-00000A120000}"/>
    <cellStyle name="Valuta 2 2 2 5 3 2 2" xfId="6059" xr:uid="{00000000-0005-0000-0000-00000B120000}"/>
    <cellStyle name="Valuta 2 2 2 5 3 2 2 2" xfId="24574" xr:uid="{0AD69FAE-F9C3-4F17-AE17-4E9173D9B9B0}"/>
    <cellStyle name="Valuta 2 2 2 5 3 2 2 3" xfId="24573" xr:uid="{3B3E29B0-31D9-41D5-85EF-158EF4542AD8}"/>
    <cellStyle name="Valuta 2 2 2 5 3 2 3" xfId="24575" xr:uid="{98A7B1E6-D879-4407-BE50-6A5618046A91}"/>
    <cellStyle name="Valuta 2 2 2 5 3 2 3 2" xfId="24576" xr:uid="{71237D46-2551-4CB3-8FA2-0D6986BB5722}"/>
    <cellStyle name="Valuta 2 2 2 5 3 2 4" xfId="24577" xr:uid="{84F36B63-C180-4DC4-9C36-A7B48B22A292}"/>
    <cellStyle name="Valuta 2 2 2 5 3 2 5" xfId="24572" xr:uid="{E70711C5-D0F3-4CD8-B36B-4B87BB051A5E}"/>
    <cellStyle name="Valuta 2 2 2 5 3 2 6" xfId="34632" xr:uid="{C0A91336-258B-4046-838A-E7111C742185}"/>
    <cellStyle name="Valuta 2 2 2 5 3 3" xfId="3160" xr:uid="{00000000-0005-0000-0000-00000C120000}"/>
    <cellStyle name="Valuta 2 2 2 5 3 3 2" xfId="6060" xr:uid="{00000000-0005-0000-0000-00000D120000}"/>
    <cellStyle name="Valuta 2 2 2 5 3 3 2 2" xfId="24580" xr:uid="{51664D2E-FBE2-4FEE-B2DA-EA377503BB03}"/>
    <cellStyle name="Valuta 2 2 2 5 3 3 2 3" xfId="24579" xr:uid="{00886A3E-15CB-476E-B9DC-1B73544CDC0D}"/>
    <cellStyle name="Valuta 2 2 2 5 3 3 3" xfId="24581" xr:uid="{7A96DB8F-2D30-4D35-916A-9B4084BFC110}"/>
    <cellStyle name="Valuta 2 2 2 5 3 3 3 2" xfId="24582" xr:uid="{E77DF6AD-228A-4A17-94EB-DA947ED43274}"/>
    <cellStyle name="Valuta 2 2 2 5 3 3 4" xfId="24583" xr:uid="{D9DC853A-3856-497A-89BF-C69EB93D21FA}"/>
    <cellStyle name="Valuta 2 2 2 5 3 3 5" xfId="24578" xr:uid="{F9B3220D-A1F2-4431-9A36-8AECFBA90D22}"/>
    <cellStyle name="Valuta 2 2 2 5 3 3 6" xfId="34633" xr:uid="{29C5FBC0-C295-4047-AB3F-7F9672AF4D3D}"/>
    <cellStyle name="Valuta 2 2 2 5 3 4" xfId="3161" xr:uid="{00000000-0005-0000-0000-00000E120000}"/>
    <cellStyle name="Valuta 2 2 2 5 3 4 2" xfId="6061" xr:uid="{00000000-0005-0000-0000-00000F120000}"/>
    <cellStyle name="Valuta 2 2 2 5 3 4 2 2" xfId="24586" xr:uid="{E8804F12-EAA1-45C8-83D7-302F96F079B3}"/>
    <cellStyle name="Valuta 2 2 2 5 3 4 2 3" xfId="24585" xr:uid="{CC2AB5CB-D8EB-4139-B510-113454CFE5B1}"/>
    <cellStyle name="Valuta 2 2 2 5 3 4 3" xfId="24587" xr:uid="{2F3D450C-E898-404C-B61A-744313836051}"/>
    <cellStyle name="Valuta 2 2 2 5 3 4 3 2" xfId="24588" xr:uid="{2B290383-03AA-4D11-8BE3-91AFA401C706}"/>
    <cellStyle name="Valuta 2 2 2 5 3 4 4" xfId="24589" xr:uid="{6B45876D-E27F-42DE-B2F5-92625393C15E}"/>
    <cellStyle name="Valuta 2 2 2 5 3 4 5" xfId="24584" xr:uid="{A0C0410B-CB4D-4280-B5B4-59DF7D833016}"/>
    <cellStyle name="Valuta 2 2 2 5 3 4 6" xfId="34634" xr:uid="{9D322DDD-0E8D-4CA6-A6DD-AD1A8E9724C1}"/>
    <cellStyle name="Valuta 2 2 2 5 3 5" xfId="3162" xr:uid="{00000000-0005-0000-0000-000010120000}"/>
    <cellStyle name="Valuta 2 2 2 5 3 5 2" xfId="24591" xr:uid="{BE66812D-C672-45ED-86C5-9EA5CB6E969E}"/>
    <cellStyle name="Valuta 2 2 2 5 3 5 2 2" xfId="24592" xr:uid="{1668EA24-CACD-4A0C-ACAD-D45AE8C2FBA2}"/>
    <cellStyle name="Valuta 2 2 2 5 3 5 3" xfId="24593" xr:uid="{35D403AA-E12A-45C5-B1FF-A21E14CBA538}"/>
    <cellStyle name="Valuta 2 2 2 5 3 5 4" xfId="24590" xr:uid="{67E3E5A7-4949-4721-A0AD-6B701E6F4DAD}"/>
    <cellStyle name="Valuta 2 2 2 5 3 6" xfId="6058" xr:uid="{00000000-0005-0000-0000-000011120000}"/>
    <cellStyle name="Valuta 2 2 2 5 3 6 2" xfId="24595" xr:uid="{2F0DF748-4133-43E6-A1D8-71E020916970}"/>
    <cellStyle name="Valuta 2 2 2 5 3 6 2 2" xfId="24596" xr:uid="{5D8A59E6-7146-444F-B6E7-6A58C8B87483}"/>
    <cellStyle name="Valuta 2 2 2 5 3 6 3" xfId="24597" xr:uid="{82F46EE7-60E6-4206-BC5A-3A5D7C775741}"/>
    <cellStyle name="Valuta 2 2 2 5 3 6 4" xfId="24594" xr:uid="{1E5E42AF-16D2-489F-A2F1-CD4498F4AD20}"/>
    <cellStyle name="Valuta 2 2 2 5 3 7" xfId="24598" xr:uid="{E19A76DF-5FC7-426F-A041-71CC9D4E7706}"/>
    <cellStyle name="Valuta 2 2 2 5 3 7 2" xfId="24599" xr:uid="{A32724A2-3412-4558-B68C-2C075048763D}"/>
    <cellStyle name="Valuta 2 2 2 5 3 8" xfId="24600" xr:uid="{997E5526-D601-49F0-B2CA-FD1C35ADF06E}"/>
    <cellStyle name="Valuta 2 2 2 5 3 8 2" xfId="24601" xr:uid="{1E9A5CC2-92D7-4ABC-9A8D-226B4AE96E22}"/>
    <cellStyle name="Valuta 2 2 2 5 3 9" xfId="24602" xr:uid="{B530ECE6-BF38-4D75-8143-CB7D2C070FE5}"/>
    <cellStyle name="Valuta 2 2 2 5 3 9 2" xfId="24603" xr:uid="{BF0E3E4D-1500-4974-9A23-0AB46ED6B914}"/>
    <cellStyle name="Valuta 2 2 2 5 4" xfId="3163" xr:uid="{00000000-0005-0000-0000-000012120000}"/>
    <cellStyle name="Valuta 2 2 2 5 4 2" xfId="6062" xr:uid="{00000000-0005-0000-0000-000013120000}"/>
    <cellStyle name="Valuta 2 2 2 5 4 2 2" xfId="24606" xr:uid="{A4F929FE-8F98-42E0-9AB4-49470F3F9E6F}"/>
    <cellStyle name="Valuta 2 2 2 5 4 2 3" xfId="24605" xr:uid="{87740452-9FB3-44AD-905F-2093D524C0D7}"/>
    <cellStyle name="Valuta 2 2 2 5 4 3" xfId="24607" xr:uid="{61F093EE-3082-414E-8329-92496D61E05A}"/>
    <cellStyle name="Valuta 2 2 2 5 4 3 2" xfId="24608" xr:uid="{BE91CA86-BE96-4E64-8492-8A644C102A26}"/>
    <cellStyle name="Valuta 2 2 2 5 4 4" xfId="24609" xr:uid="{2E796BB1-1F04-4FCC-989F-55225AC89A43}"/>
    <cellStyle name="Valuta 2 2 2 5 4 5" xfId="24610" xr:uid="{82A15E30-BA4B-4669-850C-47E9014B0534}"/>
    <cellStyle name="Valuta 2 2 2 5 4 6" xfId="24604" xr:uid="{301C3F05-7089-4873-9B8B-4AC68EDF6A82}"/>
    <cellStyle name="Valuta 2 2 2 5 4 7" xfId="34635" xr:uid="{67D6DD4B-34A3-4235-86A3-76A42A9D37C1}"/>
    <cellStyle name="Valuta 2 2 2 5 5" xfId="3164" xr:uid="{00000000-0005-0000-0000-000014120000}"/>
    <cellStyle name="Valuta 2 2 2 5 5 2" xfId="6063" xr:uid="{00000000-0005-0000-0000-000015120000}"/>
    <cellStyle name="Valuta 2 2 2 5 5 2 2" xfId="24613" xr:uid="{A751E7F5-8185-4FCD-B1DB-AC3D63C3F41B}"/>
    <cellStyle name="Valuta 2 2 2 5 5 2 3" xfId="24612" xr:uid="{0DF5A09F-AA51-4951-ACFA-492CE151F64D}"/>
    <cellStyle name="Valuta 2 2 2 5 5 3" xfId="24614" xr:uid="{6BC45563-5C2C-4D50-9EB6-BD931B65363E}"/>
    <cellStyle name="Valuta 2 2 2 5 5 3 2" xfId="24615" xr:uid="{52D9682E-5D50-4834-8467-2D4A866BDD60}"/>
    <cellStyle name="Valuta 2 2 2 5 5 4" xfId="24616" xr:uid="{5CF49E3A-644C-4A0E-A18F-CE2EE8BC4D75}"/>
    <cellStyle name="Valuta 2 2 2 5 5 5" xfId="24611" xr:uid="{14274A80-8E03-42F8-89B2-760085C48A48}"/>
    <cellStyle name="Valuta 2 2 2 5 5 6" xfId="34636" xr:uid="{F1BD5949-4DC3-4941-9D16-23D609CD4393}"/>
    <cellStyle name="Valuta 2 2 2 5 6" xfId="3165" xr:uid="{00000000-0005-0000-0000-000016120000}"/>
    <cellStyle name="Valuta 2 2 2 5 6 2" xfId="6064" xr:uid="{00000000-0005-0000-0000-000017120000}"/>
    <cellStyle name="Valuta 2 2 2 5 6 2 2" xfId="24619" xr:uid="{E32C4C08-A1EB-4D88-ADFC-1D472002A97B}"/>
    <cellStyle name="Valuta 2 2 2 5 6 2 3" xfId="24618" xr:uid="{6C677F27-78F2-4E3B-91BE-314E23BBA5A5}"/>
    <cellStyle name="Valuta 2 2 2 5 6 3" xfId="24620" xr:uid="{791358F7-7ACF-43E5-9869-7F878740EEC2}"/>
    <cellStyle name="Valuta 2 2 2 5 6 3 2" xfId="24621" xr:uid="{8B248944-0199-468E-BC91-5D76CCDE7BC5}"/>
    <cellStyle name="Valuta 2 2 2 5 6 4" xfId="24622" xr:uid="{FD8E73E0-BE3D-481E-B025-EBC79AC3013B}"/>
    <cellStyle name="Valuta 2 2 2 5 6 5" xfId="24617" xr:uid="{E679D6C6-FD59-47C4-8716-F3CDA84EC021}"/>
    <cellStyle name="Valuta 2 2 2 5 6 6" xfId="34637" xr:uid="{60CC77D8-1A67-40C9-B8A5-F4E3FBF89718}"/>
    <cellStyle name="Valuta 2 2 2 5 7" xfId="3166" xr:uid="{00000000-0005-0000-0000-000018120000}"/>
    <cellStyle name="Valuta 2 2 2 5 7 2" xfId="24624" xr:uid="{1CFA8811-6CCF-4937-9ABE-7C2EE02BE6C1}"/>
    <cellStyle name="Valuta 2 2 2 5 7 2 2" xfId="24625" xr:uid="{F0242F30-359A-43B8-9C0E-8205CE0BF56E}"/>
    <cellStyle name="Valuta 2 2 2 5 7 3" xfId="24626" xr:uid="{C2FC5DA5-407B-4AFE-AEFA-D982C2892EF6}"/>
    <cellStyle name="Valuta 2 2 2 5 7 4" xfId="24623" xr:uid="{DD0F915D-051F-4F1C-844B-E775581917C8}"/>
    <cellStyle name="Valuta 2 2 2 5 8" xfId="6053" xr:uid="{00000000-0005-0000-0000-000019120000}"/>
    <cellStyle name="Valuta 2 2 2 5 8 2" xfId="24628" xr:uid="{787962C3-9B22-4B50-8535-42DB6ED970DA}"/>
    <cellStyle name="Valuta 2 2 2 5 8 2 2" xfId="24629" xr:uid="{804108E1-5298-476C-8F1A-EC8F2429CADE}"/>
    <cellStyle name="Valuta 2 2 2 5 8 3" xfId="24630" xr:uid="{D7B15457-726C-424F-9D76-F5B3CFCFD976}"/>
    <cellStyle name="Valuta 2 2 2 5 8 4" xfId="24627" xr:uid="{6860B80A-3A99-45F1-818A-F6DD9B9E78EF}"/>
    <cellStyle name="Valuta 2 2 2 5 9" xfId="24631" xr:uid="{9362F15C-92D8-458F-B5BB-398D5C55E80D}"/>
    <cellStyle name="Valuta 2 2 2 5 9 2" xfId="24632" xr:uid="{FD99137D-980B-4D33-83A3-BB8DE7DD8EB9}"/>
    <cellStyle name="Valuta 2 2 2 6" xfId="3167" xr:uid="{00000000-0005-0000-0000-00001A120000}"/>
    <cellStyle name="Valuta 2 2 2 6 10" xfId="24634" xr:uid="{16D758BB-0E81-4519-A944-109A210AE232}"/>
    <cellStyle name="Valuta 2 2 2 6 11" xfId="24633" xr:uid="{F032393B-F719-47DF-8C5E-BC465B9FE2A8}"/>
    <cellStyle name="Valuta 2 2 2 6 12" xfId="34638" xr:uid="{35589FF0-85D1-4107-8CB2-8BB4106AC1C7}"/>
    <cellStyle name="Valuta 2 2 2 6 13" xfId="36268" xr:uid="{C4E4EEBE-B156-4748-86EE-2CAE437D9773}"/>
    <cellStyle name="Valuta 2 2 2 6 2" xfId="3168" xr:uid="{00000000-0005-0000-0000-00001B120000}"/>
    <cellStyle name="Valuta 2 2 2 6 2 2" xfId="6066" xr:uid="{00000000-0005-0000-0000-00001C120000}"/>
    <cellStyle name="Valuta 2 2 2 6 2 2 2" xfId="24637" xr:uid="{DADA67C3-BD56-45C1-8920-E83E6EFDFEBC}"/>
    <cellStyle name="Valuta 2 2 2 6 2 2 3" xfId="24636" xr:uid="{4DD1BDD9-EEF4-4FEE-BD82-9A7CF73A0467}"/>
    <cellStyle name="Valuta 2 2 2 6 2 3" xfId="24638" xr:uid="{7C1C3A0A-1500-4EB7-A778-28B610BB524C}"/>
    <cellStyle name="Valuta 2 2 2 6 2 3 2" xfId="24639" xr:uid="{914CA7E5-EC12-4049-A783-13FA80CBB1DE}"/>
    <cellStyle name="Valuta 2 2 2 6 2 4" xfId="24640" xr:uid="{09BFF0AE-8E7A-43D7-A7F0-3359B68B2F21}"/>
    <cellStyle name="Valuta 2 2 2 6 2 5" xfId="24635" xr:uid="{408817BD-D154-45D7-87AE-C33873E0943E}"/>
    <cellStyle name="Valuta 2 2 2 6 2 6" xfId="34639" xr:uid="{409099A6-53C0-4875-82CB-916E23646AB1}"/>
    <cellStyle name="Valuta 2 2 2 6 3" xfId="3169" xr:uid="{00000000-0005-0000-0000-00001D120000}"/>
    <cellStyle name="Valuta 2 2 2 6 3 2" xfId="6067" xr:uid="{00000000-0005-0000-0000-00001E120000}"/>
    <cellStyle name="Valuta 2 2 2 6 3 2 2" xfId="24643" xr:uid="{7762BCB5-18C5-4C45-8AFA-DB7A744BD0C5}"/>
    <cellStyle name="Valuta 2 2 2 6 3 2 3" xfId="24642" xr:uid="{580B2732-9299-4175-BD6A-0800297AFE31}"/>
    <cellStyle name="Valuta 2 2 2 6 3 3" xfId="24644" xr:uid="{C634EE33-64DD-4510-B617-C9067E48B69C}"/>
    <cellStyle name="Valuta 2 2 2 6 3 3 2" xfId="24645" xr:uid="{D7A46B71-0E1C-45C0-98D4-25A1D500195C}"/>
    <cellStyle name="Valuta 2 2 2 6 3 4" xfId="24646" xr:uid="{6082634D-898A-414B-A6DF-772A892D89CA}"/>
    <cellStyle name="Valuta 2 2 2 6 3 5" xfId="24641" xr:uid="{DA0DF6FF-02AF-4878-94A6-35B6D72BAF36}"/>
    <cellStyle name="Valuta 2 2 2 6 3 6" xfId="34640" xr:uid="{4AF343CC-C819-4E0B-9F92-CF710037F1BD}"/>
    <cellStyle name="Valuta 2 2 2 6 4" xfId="3170" xr:uid="{00000000-0005-0000-0000-00001F120000}"/>
    <cellStyle name="Valuta 2 2 2 6 4 2" xfId="6068" xr:uid="{00000000-0005-0000-0000-000020120000}"/>
    <cellStyle name="Valuta 2 2 2 6 4 2 2" xfId="24649" xr:uid="{37717215-7064-441D-B4BF-4BFEA92F5FC8}"/>
    <cellStyle name="Valuta 2 2 2 6 4 2 3" xfId="24648" xr:uid="{F83EEE60-C34F-4568-9F99-4798E012B106}"/>
    <cellStyle name="Valuta 2 2 2 6 4 3" xfId="24650" xr:uid="{0D63932E-B2FF-4FB4-B9B6-6F77209DFBBF}"/>
    <cellStyle name="Valuta 2 2 2 6 4 3 2" xfId="24651" xr:uid="{03A2D1FD-F158-4EEF-B567-D9A1E519CFEC}"/>
    <cellStyle name="Valuta 2 2 2 6 4 4" xfId="24652" xr:uid="{28F0F04E-7ABB-41B8-BB9C-F0B9196BC30A}"/>
    <cellStyle name="Valuta 2 2 2 6 4 5" xfId="24647" xr:uid="{C7E5482D-7A93-482B-A093-74F1EBC905DB}"/>
    <cellStyle name="Valuta 2 2 2 6 4 6" xfId="34641" xr:uid="{5BD577E2-199A-4D2C-8D3C-BCA828E72671}"/>
    <cellStyle name="Valuta 2 2 2 6 5" xfId="3171" xr:uid="{00000000-0005-0000-0000-000021120000}"/>
    <cellStyle name="Valuta 2 2 2 6 5 2" xfId="24654" xr:uid="{06229BD6-A6B9-40EA-A219-C153AF6DEC51}"/>
    <cellStyle name="Valuta 2 2 2 6 5 2 2" xfId="24655" xr:uid="{3D2D0DAB-6DF6-49E8-94C2-1D3ABAE78140}"/>
    <cellStyle name="Valuta 2 2 2 6 5 3" xfId="24656" xr:uid="{2448D5CF-E32B-4BF1-8926-88EAAF932D04}"/>
    <cellStyle name="Valuta 2 2 2 6 5 4" xfId="24653" xr:uid="{6544D94A-8C83-4595-B0A4-A8C1CA38AAC6}"/>
    <cellStyle name="Valuta 2 2 2 6 6" xfId="6065" xr:uid="{00000000-0005-0000-0000-000022120000}"/>
    <cellStyle name="Valuta 2 2 2 6 6 2" xfId="24658" xr:uid="{071895D8-28C6-4CCC-A267-294DCAE382EB}"/>
    <cellStyle name="Valuta 2 2 2 6 6 2 2" xfId="24659" xr:uid="{79B799EF-E4EC-4889-A081-420C1B98DFFE}"/>
    <cellStyle name="Valuta 2 2 2 6 6 3" xfId="24660" xr:uid="{B51CA5A6-2CA3-46E2-A2A0-849CF56D4979}"/>
    <cellStyle name="Valuta 2 2 2 6 6 4" xfId="24657" xr:uid="{22B52274-6583-4675-BA2B-3CB4F2BDF8F1}"/>
    <cellStyle name="Valuta 2 2 2 6 7" xfId="24661" xr:uid="{12A11578-C98F-405A-9DC7-EA3F6BA2F83F}"/>
    <cellStyle name="Valuta 2 2 2 6 7 2" xfId="24662" xr:uid="{3098E75D-6095-4772-ACF9-56BE24639441}"/>
    <cellStyle name="Valuta 2 2 2 6 8" xfId="24663" xr:uid="{57038722-274B-4216-9507-91CB4E96010D}"/>
    <cellStyle name="Valuta 2 2 2 6 8 2" xfId="24664" xr:uid="{B685663A-F5E7-4847-AAF9-F6E5DB4E66F0}"/>
    <cellStyle name="Valuta 2 2 2 6 9" xfId="24665" xr:uid="{02F46902-4719-4004-9264-41C351B90EB6}"/>
    <cellStyle name="Valuta 2 2 2 6 9 2" xfId="24666" xr:uid="{CA4B94BA-777F-44C7-BC0F-4A90FFFA4E80}"/>
    <cellStyle name="Valuta 2 2 2 7" xfId="3172" xr:uid="{00000000-0005-0000-0000-000023120000}"/>
    <cellStyle name="Valuta 2 2 2 7 10" xfId="24668" xr:uid="{A07B7626-4A80-4971-BD22-9152B55D65F7}"/>
    <cellStyle name="Valuta 2 2 2 7 11" xfId="24667" xr:uid="{0BF6F0E6-B363-43A2-87DA-4E59C1DE77F3}"/>
    <cellStyle name="Valuta 2 2 2 7 12" xfId="34642" xr:uid="{1314C734-9AE3-40DF-B3E8-BC682332E573}"/>
    <cellStyle name="Valuta 2 2 2 7 13" xfId="36560" xr:uid="{5F5A38D4-4E1D-4CCB-B0B8-F04CDFEAD2FE}"/>
    <cellStyle name="Valuta 2 2 2 7 2" xfId="3173" xr:uid="{00000000-0005-0000-0000-000024120000}"/>
    <cellStyle name="Valuta 2 2 2 7 2 2" xfId="6070" xr:uid="{00000000-0005-0000-0000-000025120000}"/>
    <cellStyle name="Valuta 2 2 2 7 2 2 2" xfId="24671" xr:uid="{0ED6B06A-9203-4628-B5D4-6A03C850C476}"/>
    <cellStyle name="Valuta 2 2 2 7 2 2 3" xfId="24670" xr:uid="{40EAE480-B559-41CE-B382-E4FE4FAF81A3}"/>
    <cellStyle name="Valuta 2 2 2 7 2 3" xfId="24672" xr:uid="{A0248805-CB37-443D-9882-5CEB3A0B50DD}"/>
    <cellStyle name="Valuta 2 2 2 7 2 3 2" xfId="24673" xr:uid="{870FD471-EDEC-4E08-A62A-BE13DD8D0014}"/>
    <cellStyle name="Valuta 2 2 2 7 2 4" xfId="24674" xr:uid="{41839078-9D4A-4905-BD0C-A468C699AA0E}"/>
    <cellStyle name="Valuta 2 2 2 7 2 5" xfId="24669" xr:uid="{62054621-1296-4ECD-9F4D-8534182826F1}"/>
    <cellStyle name="Valuta 2 2 2 7 2 6" xfId="34643" xr:uid="{8AA1E6AF-BA54-41DE-9C1D-3BBFA2384F2B}"/>
    <cellStyle name="Valuta 2 2 2 7 3" xfId="3174" xr:uid="{00000000-0005-0000-0000-000026120000}"/>
    <cellStyle name="Valuta 2 2 2 7 3 2" xfId="6071" xr:uid="{00000000-0005-0000-0000-000027120000}"/>
    <cellStyle name="Valuta 2 2 2 7 3 2 2" xfId="24677" xr:uid="{88A58DFD-FF7D-4388-95CA-1AF593814846}"/>
    <cellStyle name="Valuta 2 2 2 7 3 2 3" xfId="24676" xr:uid="{687A9AF5-DDE1-4FE0-813A-479407482CDE}"/>
    <cellStyle name="Valuta 2 2 2 7 3 3" xfId="24678" xr:uid="{CF64B74D-C4AC-45BC-8312-185F10A761D3}"/>
    <cellStyle name="Valuta 2 2 2 7 3 3 2" xfId="24679" xr:uid="{B2BD9C7E-4980-41AF-8F0E-BB1D701B9B38}"/>
    <cellStyle name="Valuta 2 2 2 7 3 4" xfId="24680" xr:uid="{F0BB7719-A58B-48CC-BC1E-078A457A86E2}"/>
    <cellStyle name="Valuta 2 2 2 7 3 5" xfId="24675" xr:uid="{9E325DC3-6324-4472-B8BE-A1B8A9E8FEB2}"/>
    <cellStyle name="Valuta 2 2 2 7 3 6" xfId="34644" xr:uid="{77FFAF24-0085-4975-B459-F6742344726B}"/>
    <cellStyle name="Valuta 2 2 2 7 4" xfId="3175" xr:uid="{00000000-0005-0000-0000-000028120000}"/>
    <cellStyle name="Valuta 2 2 2 7 4 2" xfId="6072" xr:uid="{00000000-0005-0000-0000-000029120000}"/>
    <cellStyle name="Valuta 2 2 2 7 4 2 2" xfId="24683" xr:uid="{F2787D2D-2B09-409A-8F38-6AC3A885875D}"/>
    <cellStyle name="Valuta 2 2 2 7 4 2 3" xfId="24682" xr:uid="{C81F88CF-C022-4459-8AA6-24F86F30C918}"/>
    <cellStyle name="Valuta 2 2 2 7 4 3" xfId="24684" xr:uid="{837687B0-F9D4-4E8A-BFF3-685574D7BCB6}"/>
    <cellStyle name="Valuta 2 2 2 7 4 3 2" xfId="24685" xr:uid="{913955C1-4ABA-42A9-903B-1BFCB6ED829D}"/>
    <cellStyle name="Valuta 2 2 2 7 4 4" xfId="24686" xr:uid="{26EACCE6-12F2-41C6-B816-A46DAE085F82}"/>
    <cellStyle name="Valuta 2 2 2 7 4 5" xfId="24681" xr:uid="{97611962-22C1-4D5F-806F-011902398C9E}"/>
    <cellStyle name="Valuta 2 2 2 7 4 6" xfId="34645" xr:uid="{2C9DC345-349D-42F8-822E-AE73166D5EA2}"/>
    <cellStyle name="Valuta 2 2 2 7 5" xfId="3176" xr:uid="{00000000-0005-0000-0000-00002A120000}"/>
    <cellStyle name="Valuta 2 2 2 7 5 2" xfId="24688" xr:uid="{0A104C25-1790-41F1-98F1-FDC127CFE81C}"/>
    <cellStyle name="Valuta 2 2 2 7 5 2 2" xfId="24689" xr:uid="{E840A921-DACA-4474-B83E-2B5959E6505B}"/>
    <cellStyle name="Valuta 2 2 2 7 5 3" xfId="24690" xr:uid="{A86CE6F4-0056-4CAD-960A-5957B1992F1F}"/>
    <cellStyle name="Valuta 2 2 2 7 5 4" xfId="24687" xr:uid="{5B9CF849-5AAB-47D2-8FE6-CEA6F7A07CBF}"/>
    <cellStyle name="Valuta 2 2 2 7 6" xfId="6069" xr:uid="{00000000-0005-0000-0000-00002B120000}"/>
    <cellStyle name="Valuta 2 2 2 7 6 2" xfId="24692" xr:uid="{146B9D9C-3E44-4FB4-844F-9DA4964EED0C}"/>
    <cellStyle name="Valuta 2 2 2 7 6 2 2" xfId="24693" xr:uid="{966189D6-AB38-4860-8B1A-EB47BC5EEF5A}"/>
    <cellStyle name="Valuta 2 2 2 7 6 3" xfId="24694" xr:uid="{F02D1FDA-3A4F-4973-A8DB-719220C14B07}"/>
    <cellStyle name="Valuta 2 2 2 7 6 4" xfId="24691" xr:uid="{658287A9-65D7-471A-9B4A-915B2EF41AAF}"/>
    <cellStyle name="Valuta 2 2 2 7 7" xfId="24695" xr:uid="{25C443B0-E538-48A0-9FA0-964D7CB6404C}"/>
    <cellStyle name="Valuta 2 2 2 7 7 2" xfId="24696" xr:uid="{5BBA66AE-2C20-45A1-9626-389C8C90FFB0}"/>
    <cellStyle name="Valuta 2 2 2 7 8" xfId="24697" xr:uid="{FE3FAF47-F012-491B-A130-A91E2E84CB0E}"/>
    <cellStyle name="Valuta 2 2 2 7 8 2" xfId="24698" xr:uid="{95E2B781-7BEB-4F12-8C50-60C9A4B05C52}"/>
    <cellStyle name="Valuta 2 2 2 7 9" xfId="24699" xr:uid="{7B22BBB9-94E5-4AF1-ADC3-EEEF64E2B603}"/>
    <cellStyle name="Valuta 2 2 2 7 9 2" xfId="24700" xr:uid="{6B957036-6C2A-41FC-B91C-B7E34DDE4038}"/>
    <cellStyle name="Valuta 2 2 2 8" xfId="3177" xr:uid="{00000000-0005-0000-0000-00002C120000}"/>
    <cellStyle name="Valuta 2 2 2 8 2" xfId="6073" xr:uid="{00000000-0005-0000-0000-00002D120000}"/>
    <cellStyle name="Valuta 2 2 2 8 2 2" xfId="24703" xr:uid="{B0DEDC68-4EF5-491B-A493-BB51FF6C5654}"/>
    <cellStyle name="Valuta 2 2 2 8 2 3" xfId="24702" xr:uid="{F9A84AF4-474B-4DC8-997B-B59002FA7E2A}"/>
    <cellStyle name="Valuta 2 2 2 8 3" xfId="24704" xr:uid="{F6136942-A20E-4F1D-970E-ABFFDB6432AC}"/>
    <cellStyle name="Valuta 2 2 2 8 3 2" xfId="24705" xr:uid="{1F4EA410-8E61-495F-BEE9-E895B6A18B5D}"/>
    <cellStyle name="Valuta 2 2 2 8 4" xfId="24706" xr:uid="{926CBC85-3CCA-474A-A6E2-5E4D8D1398F4}"/>
    <cellStyle name="Valuta 2 2 2 8 5" xfId="24707" xr:uid="{3FA45DE3-135A-4F37-9199-43239D93DE73}"/>
    <cellStyle name="Valuta 2 2 2 8 6" xfId="24701" xr:uid="{7CE945E5-C4D9-4864-A064-FECAC2A8A269}"/>
    <cellStyle name="Valuta 2 2 2 8 7" xfId="34646" xr:uid="{69E92DC2-36CF-478E-A85C-40E414559F76}"/>
    <cellStyle name="Valuta 2 2 2 9" xfId="3178" xr:uid="{00000000-0005-0000-0000-00002E120000}"/>
    <cellStyle name="Valuta 2 2 2 9 2" xfId="6074" xr:uid="{00000000-0005-0000-0000-00002F120000}"/>
    <cellStyle name="Valuta 2 2 2 9 2 2" xfId="24710" xr:uid="{73A5D91E-82FB-4CE6-924C-5C7FCDFF04C0}"/>
    <cellStyle name="Valuta 2 2 2 9 2 3" xfId="24709" xr:uid="{AB02BA22-A903-45DC-8B83-73060B2BEF82}"/>
    <cellStyle name="Valuta 2 2 2 9 3" xfId="24711" xr:uid="{89CCF558-1F1E-44D0-B069-F59580E0D5AF}"/>
    <cellStyle name="Valuta 2 2 2 9 3 2" xfId="24712" xr:uid="{179093A5-0159-42AC-AB0A-536982A4B65D}"/>
    <cellStyle name="Valuta 2 2 2 9 4" xfId="24713" xr:uid="{1F2736F8-3809-48E0-A998-4E32790A0E06}"/>
    <cellStyle name="Valuta 2 2 2 9 5" xfId="24708" xr:uid="{FDB9A528-48A7-4316-B0AC-50F9C74862A6}"/>
    <cellStyle name="Valuta 2 2 2 9 6" xfId="34647" xr:uid="{40605905-6400-4796-8C8B-A90B55A891AB}"/>
    <cellStyle name="Valuta 2 2 3" xfId="3179" xr:uid="{00000000-0005-0000-0000-000030120000}"/>
    <cellStyle name="Valuta 2 2 3 10" xfId="3180" xr:uid="{00000000-0005-0000-0000-000031120000}"/>
    <cellStyle name="Valuta 2 2 3 10 2" xfId="6076" xr:uid="{00000000-0005-0000-0000-000032120000}"/>
    <cellStyle name="Valuta 2 2 3 10 2 2" xfId="24717" xr:uid="{1EEA07CA-AD71-4A3C-A0B5-A9D497E75A6A}"/>
    <cellStyle name="Valuta 2 2 3 10 2 3" xfId="24716" xr:uid="{551E4D35-E71F-4242-B3D0-E3B7071A6C6A}"/>
    <cellStyle name="Valuta 2 2 3 10 3" xfId="24718" xr:uid="{C3EDEFD0-0638-4176-8E69-4FB179B3B54E}"/>
    <cellStyle name="Valuta 2 2 3 10 3 2" xfId="24719" xr:uid="{A258B31F-B0D0-4AC1-8F86-0107C0F4AF74}"/>
    <cellStyle name="Valuta 2 2 3 10 4" xfId="24720" xr:uid="{BB8D5AE3-091A-46A3-A8FF-DE61DCCBE165}"/>
    <cellStyle name="Valuta 2 2 3 10 5" xfId="24715" xr:uid="{1E5F56B1-FD2F-48CC-8925-253F66EC156F}"/>
    <cellStyle name="Valuta 2 2 3 10 6" xfId="34649" xr:uid="{304A52F5-B26D-453B-BEF5-794F1729FC63}"/>
    <cellStyle name="Valuta 2 2 3 11" xfId="3181" xr:uid="{00000000-0005-0000-0000-000033120000}"/>
    <cellStyle name="Valuta 2 2 3 11 2" xfId="24722" xr:uid="{76915354-D8FB-4E8F-B4CD-5CD43CBF6A02}"/>
    <cellStyle name="Valuta 2 2 3 11 2 2" xfId="24723" xr:uid="{8BF2FBA7-3F7A-409F-91D5-DA59433A2B18}"/>
    <cellStyle name="Valuta 2 2 3 11 3" xfId="24724" xr:uid="{BF2CDFF4-7F64-4C93-AE26-8A4E460EA9B8}"/>
    <cellStyle name="Valuta 2 2 3 11 4" xfId="24721" xr:uid="{D7C10969-0C91-4E5C-BF03-C6324A7D9571}"/>
    <cellStyle name="Valuta 2 2 3 12" xfId="6075" xr:uid="{00000000-0005-0000-0000-000034120000}"/>
    <cellStyle name="Valuta 2 2 3 12 2" xfId="24726" xr:uid="{ACA7B60B-3D2F-41FF-9478-2B1EE5783E92}"/>
    <cellStyle name="Valuta 2 2 3 12 2 2" xfId="24727" xr:uid="{614B8A2F-BE7A-488F-8226-4EFCA38D5A8C}"/>
    <cellStyle name="Valuta 2 2 3 12 3" xfId="24728" xr:uid="{FB8714F2-B290-4AD4-A872-8DCE5D8897DB}"/>
    <cellStyle name="Valuta 2 2 3 12 4" xfId="24725" xr:uid="{A5803872-35CB-423F-BCAB-822C4064579F}"/>
    <cellStyle name="Valuta 2 2 3 13" xfId="24729" xr:uid="{6184B28F-664B-49BA-B6A1-E788FB0FF74B}"/>
    <cellStyle name="Valuta 2 2 3 13 2" xfId="24730" xr:uid="{9E4AB97D-EA61-4DD0-B3C4-4535338C63E7}"/>
    <cellStyle name="Valuta 2 2 3 14" xfId="24731" xr:uid="{7B0C5C3C-41E2-4EDC-B8F8-BA72E2E16489}"/>
    <cellStyle name="Valuta 2 2 3 14 2" xfId="24732" xr:uid="{5214A225-B05D-408A-963B-793CECA93238}"/>
    <cellStyle name="Valuta 2 2 3 15" xfId="24733" xr:uid="{1BB099D3-0186-4C2B-8F69-8B07D184F314}"/>
    <cellStyle name="Valuta 2 2 3 15 2" xfId="24734" xr:uid="{39F4FF85-771D-4272-9508-3E5490D54009}"/>
    <cellStyle name="Valuta 2 2 3 16" xfId="24735" xr:uid="{58A67E10-1773-442C-A4BB-7BF3016FBBFA}"/>
    <cellStyle name="Valuta 2 2 3 17" xfId="24714" xr:uid="{903DBDAE-E33F-4575-AF6A-1B6A1C7185F7}"/>
    <cellStyle name="Valuta 2 2 3 18" xfId="34648" xr:uid="{1E870032-5A2F-4B5D-B34E-3E2E260B3B19}"/>
    <cellStyle name="Valuta 2 2 3 19" xfId="35751" xr:uid="{D327B734-EDC4-4291-A1A8-400CD7906E13}"/>
    <cellStyle name="Valuta 2 2 3 2" xfId="3182" xr:uid="{00000000-0005-0000-0000-000035120000}"/>
    <cellStyle name="Valuta 2 2 3 2 10" xfId="24737" xr:uid="{B817ADD2-0826-4583-A3AB-4A9E6C8A70DD}"/>
    <cellStyle name="Valuta 2 2 3 2 10 2" xfId="24738" xr:uid="{FE241634-B26C-418D-98AF-AB9F65371EEA}"/>
    <cellStyle name="Valuta 2 2 3 2 11" xfId="24739" xr:uid="{EE9AC24D-0BC5-4BD7-8BFE-7A979C1EFCF2}"/>
    <cellStyle name="Valuta 2 2 3 2 11 2" xfId="24740" xr:uid="{05400067-BD53-44B9-A3CA-B74114AEB9C5}"/>
    <cellStyle name="Valuta 2 2 3 2 12" xfId="24741" xr:uid="{02C54BE3-2C4E-44EA-9C36-B890A251BBB4}"/>
    <cellStyle name="Valuta 2 2 3 2 13" xfId="24736" xr:uid="{2E19B933-0730-44BF-8F2D-A04D5CACE9FF}"/>
    <cellStyle name="Valuta 2 2 3 2 14" xfId="34650" xr:uid="{77F60906-3454-4D83-9751-41698CB2154A}"/>
    <cellStyle name="Valuta 2 2 3 2 15" xfId="35895" xr:uid="{A9D01F4A-A226-4974-9041-1075422C8C33}"/>
    <cellStyle name="Valuta 2 2 3 2 2" xfId="3183" xr:uid="{00000000-0005-0000-0000-000036120000}"/>
    <cellStyle name="Valuta 2 2 3 2 2 10" xfId="24743" xr:uid="{41742271-9109-43BA-B16A-B94F2FFFFF7A}"/>
    <cellStyle name="Valuta 2 2 3 2 2 11" xfId="24742" xr:uid="{24658A38-8D18-4965-8E39-89642617EE12}"/>
    <cellStyle name="Valuta 2 2 3 2 2 12" xfId="34651" xr:uid="{24A38C62-F41D-409D-AD25-4E5DB5FF438B}"/>
    <cellStyle name="Valuta 2 2 3 2 2 13" xfId="36274" xr:uid="{841E710A-A690-4C84-A496-4C844B65F1A9}"/>
    <cellStyle name="Valuta 2 2 3 2 2 2" xfId="3184" xr:uid="{00000000-0005-0000-0000-000037120000}"/>
    <cellStyle name="Valuta 2 2 3 2 2 2 2" xfId="6079" xr:uid="{00000000-0005-0000-0000-000038120000}"/>
    <cellStyle name="Valuta 2 2 3 2 2 2 2 2" xfId="24746" xr:uid="{A5FAF65C-94AC-40BA-8C35-ECDAB4443979}"/>
    <cellStyle name="Valuta 2 2 3 2 2 2 2 3" xfId="24745" xr:uid="{AC5890EF-FB29-4875-AA25-706A127BCA4C}"/>
    <cellStyle name="Valuta 2 2 3 2 2 2 3" xfId="24747" xr:uid="{96A86A97-18EA-4225-A747-2BFD9BE053D1}"/>
    <cellStyle name="Valuta 2 2 3 2 2 2 3 2" xfId="24748" xr:uid="{900C9FFA-5583-47C0-A1CE-62F213007E75}"/>
    <cellStyle name="Valuta 2 2 3 2 2 2 4" xfId="24749" xr:uid="{C7FD4964-7A05-451C-A797-C29CB1950687}"/>
    <cellStyle name="Valuta 2 2 3 2 2 2 5" xfId="24744" xr:uid="{0B48087B-178B-4D43-9D0D-11A1E9FAF745}"/>
    <cellStyle name="Valuta 2 2 3 2 2 2 6" xfId="34652" xr:uid="{8B685C5C-3B3D-497B-80BF-C4B9DF9A4EA5}"/>
    <cellStyle name="Valuta 2 2 3 2 2 3" xfId="3185" xr:uid="{00000000-0005-0000-0000-000039120000}"/>
    <cellStyle name="Valuta 2 2 3 2 2 3 2" xfId="6080" xr:uid="{00000000-0005-0000-0000-00003A120000}"/>
    <cellStyle name="Valuta 2 2 3 2 2 3 2 2" xfId="24752" xr:uid="{088C89CA-41F3-4800-B136-5C3312DE071F}"/>
    <cellStyle name="Valuta 2 2 3 2 2 3 2 3" xfId="24751" xr:uid="{A2EB399A-C924-4DE6-BC14-6BF109066488}"/>
    <cellStyle name="Valuta 2 2 3 2 2 3 3" xfId="24753" xr:uid="{A05ED043-0042-48CB-B335-62E10278D99B}"/>
    <cellStyle name="Valuta 2 2 3 2 2 3 3 2" xfId="24754" xr:uid="{89819CFA-1D8D-4064-AD59-97A52D576183}"/>
    <cellStyle name="Valuta 2 2 3 2 2 3 4" xfId="24755" xr:uid="{502A69EF-2161-47F7-93C0-822090770AAA}"/>
    <cellStyle name="Valuta 2 2 3 2 2 3 5" xfId="24750" xr:uid="{805A732B-A337-4E98-A5B9-19129AAA1042}"/>
    <cellStyle name="Valuta 2 2 3 2 2 3 6" xfId="34653" xr:uid="{B4DC26C2-1807-4F87-85C4-749C65B8E44E}"/>
    <cellStyle name="Valuta 2 2 3 2 2 4" xfId="3186" xr:uid="{00000000-0005-0000-0000-00003B120000}"/>
    <cellStyle name="Valuta 2 2 3 2 2 4 2" xfId="6081" xr:uid="{00000000-0005-0000-0000-00003C120000}"/>
    <cellStyle name="Valuta 2 2 3 2 2 4 2 2" xfId="24758" xr:uid="{E507C638-BB89-49A2-8974-4AF53EF7DE6E}"/>
    <cellStyle name="Valuta 2 2 3 2 2 4 2 3" xfId="24757" xr:uid="{BA7061F5-861B-4EF1-9035-D47B4D504B60}"/>
    <cellStyle name="Valuta 2 2 3 2 2 4 3" xfId="24759" xr:uid="{09F726B0-71C0-4678-9C0A-E31BFBB253B3}"/>
    <cellStyle name="Valuta 2 2 3 2 2 4 3 2" xfId="24760" xr:uid="{9A176281-1E6B-4933-A7F9-4B3DFB4184B7}"/>
    <cellStyle name="Valuta 2 2 3 2 2 4 4" xfId="24761" xr:uid="{980D2188-A3B9-4B81-968A-FA6891B8E11B}"/>
    <cellStyle name="Valuta 2 2 3 2 2 4 5" xfId="24756" xr:uid="{3C07D8A0-73C1-469D-BE05-8CB919A34846}"/>
    <cellStyle name="Valuta 2 2 3 2 2 4 6" xfId="34654" xr:uid="{1987F1C8-3D25-41B6-B4D0-4EA14EB479E6}"/>
    <cellStyle name="Valuta 2 2 3 2 2 5" xfId="3187" xr:uid="{00000000-0005-0000-0000-00003D120000}"/>
    <cellStyle name="Valuta 2 2 3 2 2 5 2" xfId="24763" xr:uid="{58983D2E-48D8-4FE8-8330-C2C6A4594D46}"/>
    <cellStyle name="Valuta 2 2 3 2 2 5 2 2" xfId="24764" xr:uid="{0AAB418C-4F2A-4046-B906-4375D5700D61}"/>
    <cellStyle name="Valuta 2 2 3 2 2 5 3" xfId="24765" xr:uid="{AD9F3EA7-4971-4904-B6BE-E78FA206AEB9}"/>
    <cellStyle name="Valuta 2 2 3 2 2 5 4" xfId="24762" xr:uid="{CF0AB478-71F3-4F4B-A1DE-789B9FB53FEA}"/>
    <cellStyle name="Valuta 2 2 3 2 2 6" xfId="6078" xr:uid="{00000000-0005-0000-0000-00003E120000}"/>
    <cellStyle name="Valuta 2 2 3 2 2 6 2" xfId="24767" xr:uid="{140215CC-14FB-47ED-A038-5C7846958456}"/>
    <cellStyle name="Valuta 2 2 3 2 2 6 2 2" xfId="24768" xr:uid="{6EDBD420-A5AA-4CB5-8D5E-8ACD6A375CA3}"/>
    <cellStyle name="Valuta 2 2 3 2 2 6 3" xfId="24769" xr:uid="{8981B21E-93DA-4C5B-9EFB-76DACFCA60BA}"/>
    <cellStyle name="Valuta 2 2 3 2 2 6 4" xfId="24766" xr:uid="{BB08E42D-1FAC-4547-B9A4-7B610B58430F}"/>
    <cellStyle name="Valuta 2 2 3 2 2 7" xfId="24770" xr:uid="{55E52DC9-3F41-4D6C-8D7F-7631C7D50D21}"/>
    <cellStyle name="Valuta 2 2 3 2 2 7 2" xfId="24771" xr:uid="{30FA31A9-09E7-4632-B65E-0285724DD8ED}"/>
    <cellStyle name="Valuta 2 2 3 2 2 8" xfId="24772" xr:uid="{C548D127-1AB0-4134-A5C1-8259E2F6801C}"/>
    <cellStyle name="Valuta 2 2 3 2 2 8 2" xfId="24773" xr:uid="{95A314F4-8C68-4ADC-B34F-8454AAEEB0FE}"/>
    <cellStyle name="Valuta 2 2 3 2 2 9" xfId="24774" xr:uid="{FA88B26E-81A9-4317-B44F-8B61BDC52802}"/>
    <cellStyle name="Valuta 2 2 3 2 2 9 2" xfId="24775" xr:uid="{2C573843-8F5E-4958-8C9A-32911F341FBB}"/>
    <cellStyle name="Valuta 2 2 3 2 3" xfId="3188" xr:uid="{00000000-0005-0000-0000-00003F120000}"/>
    <cellStyle name="Valuta 2 2 3 2 3 10" xfId="24777" xr:uid="{0E10C805-ECE7-4189-86A4-1C241156C446}"/>
    <cellStyle name="Valuta 2 2 3 2 3 11" xfId="24776" xr:uid="{64483EF5-0CEB-4DAF-8ED6-C8941F30030F}"/>
    <cellStyle name="Valuta 2 2 3 2 3 12" xfId="34655" xr:uid="{494E2304-1510-4720-970E-BC1E5DEB6A2F}"/>
    <cellStyle name="Valuta 2 2 3 2 3 13" xfId="36566" xr:uid="{A43B4050-7893-4EC0-9260-D0EFE5110B79}"/>
    <cellStyle name="Valuta 2 2 3 2 3 2" xfId="3189" xr:uid="{00000000-0005-0000-0000-000040120000}"/>
    <cellStyle name="Valuta 2 2 3 2 3 2 2" xfId="6083" xr:uid="{00000000-0005-0000-0000-000041120000}"/>
    <cellStyle name="Valuta 2 2 3 2 3 2 2 2" xfId="24780" xr:uid="{70497E9D-2995-48DB-9604-9C264B78467C}"/>
    <cellStyle name="Valuta 2 2 3 2 3 2 2 3" xfId="24779" xr:uid="{21B3517D-E3D2-41C6-899E-D117CD792979}"/>
    <cellStyle name="Valuta 2 2 3 2 3 2 3" xfId="24781" xr:uid="{0FB1000C-55CD-456D-AAF7-80BC04A6C3A7}"/>
    <cellStyle name="Valuta 2 2 3 2 3 2 3 2" xfId="24782" xr:uid="{E29E35E3-DA5D-4390-8AE1-4B57317FBC05}"/>
    <cellStyle name="Valuta 2 2 3 2 3 2 4" xfId="24783" xr:uid="{D908930E-C0B6-441F-96F1-A250D371A265}"/>
    <cellStyle name="Valuta 2 2 3 2 3 2 5" xfId="24778" xr:uid="{C7288F56-53F0-486A-B5CC-50FE33C456CE}"/>
    <cellStyle name="Valuta 2 2 3 2 3 2 6" xfId="34656" xr:uid="{806CDF66-339B-4BE5-A682-C285CE6061F1}"/>
    <cellStyle name="Valuta 2 2 3 2 3 3" xfId="3190" xr:uid="{00000000-0005-0000-0000-000042120000}"/>
    <cellStyle name="Valuta 2 2 3 2 3 3 2" xfId="6084" xr:uid="{00000000-0005-0000-0000-000043120000}"/>
    <cellStyle name="Valuta 2 2 3 2 3 3 2 2" xfId="24786" xr:uid="{50AEF715-08CB-4A9D-9034-40D9FD275E72}"/>
    <cellStyle name="Valuta 2 2 3 2 3 3 2 3" xfId="24785" xr:uid="{F4F9BD64-4A91-43AE-8E28-48E9419BFC88}"/>
    <cellStyle name="Valuta 2 2 3 2 3 3 3" xfId="24787" xr:uid="{8497910C-9834-4916-AE4C-E20063F078BC}"/>
    <cellStyle name="Valuta 2 2 3 2 3 3 3 2" xfId="24788" xr:uid="{6DEBD265-0328-4335-9717-3E40B46858ED}"/>
    <cellStyle name="Valuta 2 2 3 2 3 3 4" xfId="24789" xr:uid="{90A90892-CE3C-4861-8D1F-9679D31A7933}"/>
    <cellStyle name="Valuta 2 2 3 2 3 3 5" xfId="24784" xr:uid="{9FF31FDA-DC93-48E5-8688-F62240056EBF}"/>
    <cellStyle name="Valuta 2 2 3 2 3 3 6" xfId="34657" xr:uid="{9F8B9534-5F0E-4976-9F09-0C9960244D2B}"/>
    <cellStyle name="Valuta 2 2 3 2 3 4" xfId="3191" xr:uid="{00000000-0005-0000-0000-000044120000}"/>
    <cellStyle name="Valuta 2 2 3 2 3 4 2" xfId="6085" xr:uid="{00000000-0005-0000-0000-000045120000}"/>
    <cellStyle name="Valuta 2 2 3 2 3 4 2 2" xfId="24792" xr:uid="{F1633BA8-6AB3-4777-921E-B44E775E811F}"/>
    <cellStyle name="Valuta 2 2 3 2 3 4 2 3" xfId="24791" xr:uid="{621AC845-894A-467D-A063-67E0C2A9EF38}"/>
    <cellStyle name="Valuta 2 2 3 2 3 4 3" xfId="24793" xr:uid="{D31FB18C-5928-4BC7-8065-775797D41481}"/>
    <cellStyle name="Valuta 2 2 3 2 3 4 3 2" xfId="24794" xr:uid="{F9398D73-9C71-4CDE-833C-0A3E5716C601}"/>
    <cellStyle name="Valuta 2 2 3 2 3 4 4" xfId="24795" xr:uid="{C5AE2EE1-BEED-4782-BFDA-E81C3868E4F5}"/>
    <cellStyle name="Valuta 2 2 3 2 3 4 5" xfId="24790" xr:uid="{65EEADDD-82F8-4932-B430-4DBFCB82F15F}"/>
    <cellStyle name="Valuta 2 2 3 2 3 4 6" xfId="34658" xr:uid="{F8F6742D-3EB1-461E-B8AD-49AF9F7ABC28}"/>
    <cellStyle name="Valuta 2 2 3 2 3 5" xfId="3192" xr:uid="{00000000-0005-0000-0000-000046120000}"/>
    <cellStyle name="Valuta 2 2 3 2 3 5 2" xfId="24797" xr:uid="{38DE16DE-D3A9-4893-952B-A7BD143717A0}"/>
    <cellStyle name="Valuta 2 2 3 2 3 5 2 2" xfId="24798" xr:uid="{834A311C-8FA5-4D5E-A64C-FD3F59767985}"/>
    <cellStyle name="Valuta 2 2 3 2 3 5 3" xfId="24799" xr:uid="{BDEA0399-17A6-4E37-AC44-B61E18F8271B}"/>
    <cellStyle name="Valuta 2 2 3 2 3 5 4" xfId="24796" xr:uid="{0F78C058-ADA8-4472-8A58-AD1DA5917949}"/>
    <cellStyle name="Valuta 2 2 3 2 3 6" xfId="6082" xr:uid="{00000000-0005-0000-0000-000047120000}"/>
    <cellStyle name="Valuta 2 2 3 2 3 6 2" xfId="24801" xr:uid="{3EB5CCBC-88BF-4F53-BE3F-C58AD7F4340B}"/>
    <cellStyle name="Valuta 2 2 3 2 3 6 2 2" xfId="24802" xr:uid="{877259F7-833F-4FB6-B701-8DC879BDE743}"/>
    <cellStyle name="Valuta 2 2 3 2 3 6 3" xfId="24803" xr:uid="{7EBB77B0-7D2D-4D5E-8A8B-90342CCDC35D}"/>
    <cellStyle name="Valuta 2 2 3 2 3 6 4" xfId="24800" xr:uid="{664352EB-1525-4533-AE26-D3BE7EDA9A71}"/>
    <cellStyle name="Valuta 2 2 3 2 3 7" xfId="24804" xr:uid="{846F965C-FBF7-4FE6-A708-6B03AB6450C5}"/>
    <cellStyle name="Valuta 2 2 3 2 3 7 2" xfId="24805" xr:uid="{975CB6BF-BDC1-4ED4-8EFD-FA16516BF45F}"/>
    <cellStyle name="Valuta 2 2 3 2 3 8" xfId="24806" xr:uid="{CFFEFECE-BE08-4AB5-9E05-43AA575702FD}"/>
    <cellStyle name="Valuta 2 2 3 2 3 8 2" xfId="24807" xr:uid="{2BF806E2-E598-46AE-BA06-B9ED926EB38D}"/>
    <cellStyle name="Valuta 2 2 3 2 3 9" xfId="24808" xr:uid="{63879D80-B7D2-478D-9DD6-17B686E8B373}"/>
    <cellStyle name="Valuta 2 2 3 2 3 9 2" xfId="24809" xr:uid="{F33F9653-75CC-4000-8836-AD22004681C3}"/>
    <cellStyle name="Valuta 2 2 3 2 4" xfId="3193" xr:uid="{00000000-0005-0000-0000-000048120000}"/>
    <cellStyle name="Valuta 2 2 3 2 4 2" xfId="6086" xr:uid="{00000000-0005-0000-0000-000049120000}"/>
    <cellStyle name="Valuta 2 2 3 2 4 2 2" xfId="24812" xr:uid="{09EC53A9-F175-4FB4-82EE-48F3187CC569}"/>
    <cellStyle name="Valuta 2 2 3 2 4 2 3" xfId="24811" xr:uid="{CCE87E03-E9CF-4729-B4ED-96D65EBFA75F}"/>
    <cellStyle name="Valuta 2 2 3 2 4 3" xfId="24813" xr:uid="{11372831-574E-4CA3-9D5A-3310EB119DC2}"/>
    <cellStyle name="Valuta 2 2 3 2 4 3 2" xfId="24814" xr:uid="{F2A26BBE-9FDE-428C-9499-63950361D3D5}"/>
    <cellStyle name="Valuta 2 2 3 2 4 4" xfId="24815" xr:uid="{00FCE8F4-6504-4FAE-BC00-35CE00A7269E}"/>
    <cellStyle name="Valuta 2 2 3 2 4 5" xfId="24816" xr:uid="{BE4407D8-F4FD-4F04-AE8C-773E78B84209}"/>
    <cellStyle name="Valuta 2 2 3 2 4 6" xfId="24810" xr:uid="{1C3D7239-D2DE-4316-B21C-4BB2DD2B2347}"/>
    <cellStyle name="Valuta 2 2 3 2 4 7" xfId="34659" xr:uid="{DE70BEE2-7BC4-4DC2-9338-B0751822883E}"/>
    <cellStyle name="Valuta 2 2 3 2 5" xfId="3194" xr:uid="{00000000-0005-0000-0000-00004A120000}"/>
    <cellStyle name="Valuta 2 2 3 2 5 2" xfId="6087" xr:uid="{00000000-0005-0000-0000-00004B120000}"/>
    <cellStyle name="Valuta 2 2 3 2 5 2 2" xfId="24819" xr:uid="{F4C408E1-98A0-454B-955D-FA095D4C84B3}"/>
    <cellStyle name="Valuta 2 2 3 2 5 2 3" xfId="24818" xr:uid="{458B5A07-3C16-4E92-ACC0-B249ACF69E6D}"/>
    <cellStyle name="Valuta 2 2 3 2 5 3" xfId="24820" xr:uid="{EC02285F-75E1-48DA-B42F-2331D1119D21}"/>
    <cellStyle name="Valuta 2 2 3 2 5 3 2" xfId="24821" xr:uid="{FBE1865C-CC21-4E3B-9D97-023AE3FD6AEB}"/>
    <cellStyle name="Valuta 2 2 3 2 5 4" xfId="24822" xr:uid="{A3B99046-65E8-4059-9D06-942A2021F81A}"/>
    <cellStyle name="Valuta 2 2 3 2 5 5" xfId="24817" xr:uid="{6337B8B4-3837-4702-9978-882B18243308}"/>
    <cellStyle name="Valuta 2 2 3 2 5 6" xfId="34660" xr:uid="{0157D533-855A-482A-8C94-B6667FE68031}"/>
    <cellStyle name="Valuta 2 2 3 2 6" xfId="3195" xr:uid="{00000000-0005-0000-0000-00004C120000}"/>
    <cellStyle name="Valuta 2 2 3 2 6 2" xfId="6088" xr:uid="{00000000-0005-0000-0000-00004D120000}"/>
    <cellStyle name="Valuta 2 2 3 2 6 2 2" xfId="24825" xr:uid="{27457919-6738-4A84-804B-EF741C3FEA21}"/>
    <cellStyle name="Valuta 2 2 3 2 6 2 3" xfId="24824" xr:uid="{5BE7B960-47CD-4C34-B905-9D35E2FDDB00}"/>
    <cellStyle name="Valuta 2 2 3 2 6 3" xfId="24826" xr:uid="{83D125C4-BD20-4C8A-85DF-23A9F198EE0E}"/>
    <cellStyle name="Valuta 2 2 3 2 6 3 2" xfId="24827" xr:uid="{B7B8B452-55C1-4C39-A588-AEF0C047FE11}"/>
    <cellStyle name="Valuta 2 2 3 2 6 4" xfId="24828" xr:uid="{21F91A7B-DC8C-4E11-A3AD-F14C4F457636}"/>
    <cellStyle name="Valuta 2 2 3 2 6 5" xfId="24823" xr:uid="{8F0F1BBD-FC26-48F8-AEAF-B63D9CE20F21}"/>
    <cellStyle name="Valuta 2 2 3 2 6 6" xfId="34661" xr:uid="{9C24A120-7D8B-4DDB-828E-6A04044443E5}"/>
    <cellStyle name="Valuta 2 2 3 2 7" xfId="3196" xr:uid="{00000000-0005-0000-0000-00004E120000}"/>
    <cellStyle name="Valuta 2 2 3 2 7 2" xfId="24830" xr:uid="{5E6F20EF-5ABE-4339-8202-BD64D8BFC901}"/>
    <cellStyle name="Valuta 2 2 3 2 7 2 2" xfId="24831" xr:uid="{1BFA06D9-E2E4-4BA1-A248-63A1AA80F1D9}"/>
    <cellStyle name="Valuta 2 2 3 2 7 3" xfId="24832" xr:uid="{8DEE9687-C813-486C-AE13-6E2BB0793A54}"/>
    <cellStyle name="Valuta 2 2 3 2 7 4" xfId="24829" xr:uid="{C976063C-506A-4139-9E9E-48CA991256DB}"/>
    <cellStyle name="Valuta 2 2 3 2 8" xfId="6077" xr:uid="{00000000-0005-0000-0000-00004F120000}"/>
    <cellStyle name="Valuta 2 2 3 2 8 2" xfId="24834" xr:uid="{A7F728B8-AFF8-4F11-AC23-6F855A7EF870}"/>
    <cellStyle name="Valuta 2 2 3 2 8 2 2" xfId="24835" xr:uid="{9C22DAB5-A20F-4E75-9CB7-616DAD5F0CE4}"/>
    <cellStyle name="Valuta 2 2 3 2 8 3" xfId="24836" xr:uid="{A4C7F74C-F5CD-4268-A446-E24C1F077DCC}"/>
    <cellStyle name="Valuta 2 2 3 2 8 4" xfId="24833" xr:uid="{09ED5358-C068-40B9-8F68-745831B5420A}"/>
    <cellStyle name="Valuta 2 2 3 2 9" xfId="24837" xr:uid="{2C4B29ED-95B4-4022-8083-246D09A538EB}"/>
    <cellStyle name="Valuta 2 2 3 2 9 2" xfId="24838" xr:uid="{4D7C3816-0E25-4CD4-9E30-223F415C43C2}"/>
    <cellStyle name="Valuta 2 2 3 3" xfId="3197" xr:uid="{00000000-0005-0000-0000-000050120000}"/>
    <cellStyle name="Valuta 2 2 3 3 10" xfId="24840" xr:uid="{EED574C5-C52B-4EA5-8A18-3F241DC96424}"/>
    <cellStyle name="Valuta 2 2 3 3 10 2" xfId="24841" xr:uid="{DAA3D3FE-0D41-4988-963C-89E4C10C5DF1}"/>
    <cellStyle name="Valuta 2 2 3 3 11" xfId="24842" xr:uid="{EA4980CA-EADC-447F-9C7E-E507AB2AB9C5}"/>
    <cellStyle name="Valuta 2 2 3 3 11 2" xfId="24843" xr:uid="{6C8FCE8B-A604-4BEC-9B41-969C7F0B97F1}"/>
    <cellStyle name="Valuta 2 2 3 3 12" xfId="24844" xr:uid="{F8662CCD-1601-459E-8A77-4F72E0F4C2CB}"/>
    <cellStyle name="Valuta 2 2 3 3 13" xfId="24839" xr:uid="{B899651B-071C-4D63-AB00-35F6609367BE}"/>
    <cellStyle name="Valuta 2 2 3 3 14" xfId="34662" xr:uid="{B3FF78E4-FCF6-4E05-BEDF-617FDFE676D1}"/>
    <cellStyle name="Valuta 2 2 3 3 15" xfId="35896" xr:uid="{0BE5DC55-8561-4955-B0BA-E597B23DCEB4}"/>
    <cellStyle name="Valuta 2 2 3 3 2" xfId="3198" xr:uid="{00000000-0005-0000-0000-000051120000}"/>
    <cellStyle name="Valuta 2 2 3 3 2 10" xfId="24846" xr:uid="{9F5F3E17-A8CB-4488-A77E-D98CBE090D1A}"/>
    <cellStyle name="Valuta 2 2 3 3 2 11" xfId="24845" xr:uid="{577B9DA9-9FE5-4FB1-A851-21A1C00C2A01}"/>
    <cellStyle name="Valuta 2 2 3 3 2 12" xfId="34663" xr:uid="{84249408-9A98-48C3-B51C-8FE4C123DDD5}"/>
    <cellStyle name="Valuta 2 2 3 3 2 13" xfId="36275" xr:uid="{FD2D0F50-4DD5-459A-9C77-CDBE598AEB5D}"/>
    <cellStyle name="Valuta 2 2 3 3 2 2" xfId="3199" xr:uid="{00000000-0005-0000-0000-000052120000}"/>
    <cellStyle name="Valuta 2 2 3 3 2 2 2" xfId="6091" xr:uid="{00000000-0005-0000-0000-000053120000}"/>
    <cellStyle name="Valuta 2 2 3 3 2 2 2 2" xfId="24849" xr:uid="{375CE454-D63B-4182-B346-4B84B837409C}"/>
    <cellStyle name="Valuta 2 2 3 3 2 2 2 3" xfId="24848" xr:uid="{C51BEF12-E4DF-43A2-8448-26098D759A41}"/>
    <cellStyle name="Valuta 2 2 3 3 2 2 3" xfId="24850" xr:uid="{EAFC9591-2371-48C4-B51A-C1E251003735}"/>
    <cellStyle name="Valuta 2 2 3 3 2 2 3 2" xfId="24851" xr:uid="{DAC55BD4-F115-441D-9D0A-1E02E61CD4AE}"/>
    <cellStyle name="Valuta 2 2 3 3 2 2 4" xfId="24852" xr:uid="{32500B7A-D9C2-4324-8C05-A7DB24ADEE1D}"/>
    <cellStyle name="Valuta 2 2 3 3 2 2 5" xfId="24847" xr:uid="{913240B1-C73B-4F4F-9853-72D70844D735}"/>
    <cellStyle name="Valuta 2 2 3 3 2 2 6" xfId="34664" xr:uid="{A4FE8D7B-E5C1-4FF5-83A8-53BCCAFD0051}"/>
    <cellStyle name="Valuta 2 2 3 3 2 3" xfId="3200" xr:uid="{00000000-0005-0000-0000-000054120000}"/>
    <cellStyle name="Valuta 2 2 3 3 2 3 2" xfId="6092" xr:uid="{00000000-0005-0000-0000-000055120000}"/>
    <cellStyle name="Valuta 2 2 3 3 2 3 2 2" xfId="24855" xr:uid="{C49B46C2-1BDA-4A6C-84DD-6A48A65B991D}"/>
    <cellStyle name="Valuta 2 2 3 3 2 3 2 3" xfId="24854" xr:uid="{6E51CD39-3AC9-4B2C-B320-A4FB83F35F81}"/>
    <cellStyle name="Valuta 2 2 3 3 2 3 3" xfId="24856" xr:uid="{93CCB577-175B-467C-AA82-722F05093DE1}"/>
    <cellStyle name="Valuta 2 2 3 3 2 3 3 2" xfId="24857" xr:uid="{002298A8-750B-4A51-9701-AA6B49798582}"/>
    <cellStyle name="Valuta 2 2 3 3 2 3 4" xfId="24858" xr:uid="{2921C1FC-295E-4762-BF63-AB2C0C161A27}"/>
    <cellStyle name="Valuta 2 2 3 3 2 3 5" xfId="24853" xr:uid="{849BEC31-F750-4A1E-811F-B47D21E7A7A5}"/>
    <cellStyle name="Valuta 2 2 3 3 2 3 6" xfId="34665" xr:uid="{DC2ECFC0-9AF2-486A-8C64-87D18D411B1C}"/>
    <cellStyle name="Valuta 2 2 3 3 2 4" xfId="3201" xr:uid="{00000000-0005-0000-0000-000056120000}"/>
    <cellStyle name="Valuta 2 2 3 3 2 4 2" xfId="6093" xr:uid="{00000000-0005-0000-0000-000057120000}"/>
    <cellStyle name="Valuta 2 2 3 3 2 4 2 2" xfId="24861" xr:uid="{5B5333D0-A007-4791-B718-1019FF6F6F3B}"/>
    <cellStyle name="Valuta 2 2 3 3 2 4 2 3" xfId="24860" xr:uid="{484C3CAB-C5A4-4D53-B157-1617822F487B}"/>
    <cellStyle name="Valuta 2 2 3 3 2 4 3" xfId="24862" xr:uid="{B4B2536C-B1BE-4995-A6A6-2323D73198D3}"/>
    <cellStyle name="Valuta 2 2 3 3 2 4 3 2" xfId="24863" xr:uid="{15A92CDA-93BE-48C9-9F76-BAB8BB4C031B}"/>
    <cellStyle name="Valuta 2 2 3 3 2 4 4" xfId="24864" xr:uid="{A364DB86-20F3-4F02-9AE7-610090EFF44B}"/>
    <cellStyle name="Valuta 2 2 3 3 2 4 5" xfId="24859" xr:uid="{1DAD3F9C-AFBF-4E0A-9976-F0BE0C4DC497}"/>
    <cellStyle name="Valuta 2 2 3 3 2 4 6" xfId="34666" xr:uid="{0DB3C5C4-D428-4D3E-80BC-1BDF41B7EAC4}"/>
    <cellStyle name="Valuta 2 2 3 3 2 5" xfId="3202" xr:uid="{00000000-0005-0000-0000-000058120000}"/>
    <cellStyle name="Valuta 2 2 3 3 2 5 2" xfId="24866" xr:uid="{C3553C19-4FE0-4E51-AA7B-EC4DFFE42CA4}"/>
    <cellStyle name="Valuta 2 2 3 3 2 5 2 2" xfId="24867" xr:uid="{5C0B6A1E-0B08-43FA-A656-ADF3A893B3B8}"/>
    <cellStyle name="Valuta 2 2 3 3 2 5 3" xfId="24868" xr:uid="{ABB8B08A-8799-4BE7-A0A2-B2D2CDADDCCD}"/>
    <cellStyle name="Valuta 2 2 3 3 2 5 4" xfId="24865" xr:uid="{E848085B-6690-4984-840B-1A819DD163B2}"/>
    <cellStyle name="Valuta 2 2 3 3 2 6" xfId="6090" xr:uid="{00000000-0005-0000-0000-000059120000}"/>
    <cellStyle name="Valuta 2 2 3 3 2 6 2" xfId="24870" xr:uid="{E25A4110-E648-425E-9208-49B9389C32EB}"/>
    <cellStyle name="Valuta 2 2 3 3 2 6 2 2" xfId="24871" xr:uid="{083C61C6-10FC-4738-8716-24E357474F3D}"/>
    <cellStyle name="Valuta 2 2 3 3 2 6 3" xfId="24872" xr:uid="{63BA3662-0BD1-4A71-8DCE-2488EB007AAE}"/>
    <cellStyle name="Valuta 2 2 3 3 2 6 4" xfId="24869" xr:uid="{64D9860F-D554-4542-A1A6-D2E438AF6F54}"/>
    <cellStyle name="Valuta 2 2 3 3 2 7" xfId="24873" xr:uid="{8AE1EB5A-0C76-4AD0-BC6C-44B4863B77B3}"/>
    <cellStyle name="Valuta 2 2 3 3 2 7 2" xfId="24874" xr:uid="{295BBEBA-C419-4C03-8DC8-A2188124DE42}"/>
    <cellStyle name="Valuta 2 2 3 3 2 8" xfId="24875" xr:uid="{FC4DC5F3-0A6B-40FD-99BF-BE36FA91D219}"/>
    <cellStyle name="Valuta 2 2 3 3 2 8 2" xfId="24876" xr:uid="{6A90A0EE-0462-4A64-BA2B-47F589E1C725}"/>
    <cellStyle name="Valuta 2 2 3 3 2 9" xfId="24877" xr:uid="{9E967CEC-1CBF-4AAA-A185-CF0A171188F3}"/>
    <cellStyle name="Valuta 2 2 3 3 2 9 2" xfId="24878" xr:uid="{53A1ADDD-6E30-4ED8-B1B7-D8852E786032}"/>
    <cellStyle name="Valuta 2 2 3 3 3" xfId="3203" xr:uid="{00000000-0005-0000-0000-00005A120000}"/>
    <cellStyle name="Valuta 2 2 3 3 3 10" xfId="24880" xr:uid="{658E887B-DC06-402E-8E7F-79A524327BAF}"/>
    <cellStyle name="Valuta 2 2 3 3 3 11" xfId="24879" xr:uid="{D2AF59FE-9393-40F9-A487-5E66298DFF71}"/>
    <cellStyle name="Valuta 2 2 3 3 3 12" xfId="34667" xr:uid="{AEBB3E53-3A1C-4BE1-A81B-29020F59003A}"/>
    <cellStyle name="Valuta 2 2 3 3 3 13" xfId="36567" xr:uid="{95BBB19D-6D46-4476-B21D-0E1BA308F342}"/>
    <cellStyle name="Valuta 2 2 3 3 3 2" xfId="3204" xr:uid="{00000000-0005-0000-0000-00005B120000}"/>
    <cellStyle name="Valuta 2 2 3 3 3 2 2" xfId="6095" xr:uid="{00000000-0005-0000-0000-00005C120000}"/>
    <cellStyle name="Valuta 2 2 3 3 3 2 2 2" xfId="24883" xr:uid="{57791622-CB59-4B88-9D4A-69AB6DBE6945}"/>
    <cellStyle name="Valuta 2 2 3 3 3 2 2 3" xfId="24882" xr:uid="{82B4F5FA-7282-4C5D-B2D4-EED42810D848}"/>
    <cellStyle name="Valuta 2 2 3 3 3 2 3" xfId="24884" xr:uid="{CF74B698-9010-4C3D-9A42-8CDD9338890B}"/>
    <cellStyle name="Valuta 2 2 3 3 3 2 3 2" xfId="24885" xr:uid="{D87FE1E7-4044-445E-8644-4FDA0DC243C5}"/>
    <cellStyle name="Valuta 2 2 3 3 3 2 4" xfId="24886" xr:uid="{4FC6486C-A066-404B-8C4E-BA6CD96A4062}"/>
    <cellStyle name="Valuta 2 2 3 3 3 2 5" xfId="24881" xr:uid="{43C238E6-2521-4940-B37F-1C30A5096EE4}"/>
    <cellStyle name="Valuta 2 2 3 3 3 2 6" xfId="34668" xr:uid="{A997538A-EF67-410A-807E-84745C5C3189}"/>
    <cellStyle name="Valuta 2 2 3 3 3 3" xfId="3205" xr:uid="{00000000-0005-0000-0000-00005D120000}"/>
    <cellStyle name="Valuta 2 2 3 3 3 3 2" xfId="6096" xr:uid="{00000000-0005-0000-0000-00005E120000}"/>
    <cellStyle name="Valuta 2 2 3 3 3 3 2 2" xfId="24889" xr:uid="{5D3192CE-4F25-4D72-8840-DDDBED877775}"/>
    <cellStyle name="Valuta 2 2 3 3 3 3 2 3" xfId="24888" xr:uid="{78D47201-092C-44CA-81F2-117E8BA8BAF9}"/>
    <cellStyle name="Valuta 2 2 3 3 3 3 3" xfId="24890" xr:uid="{08ED3A57-B76B-4E89-AD7C-FB760712EE37}"/>
    <cellStyle name="Valuta 2 2 3 3 3 3 3 2" xfId="24891" xr:uid="{373A5EA6-C015-4A4A-A988-C0B4FE65E760}"/>
    <cellStyle name="Valuta 2 2 3 3 3 3 4" xfId="24892" xr:uid="{98C4AB88-52C6-4127-B533-98EE850F5574}"/>
    <cellStyle name="Valuta 2 2 3 3 3 3 5" xfId="24887" xr:uid="{D138CF51-F362-43AB-8BB7-D5374D34CC36}"/>
    <cellStyle name="Valuta 2 2 3 3 3 3 6" xfId="34669" xr:uid="{9998A7A2-D1D2-4ED9-8776-1A390F20F804}"/>
    <cellStyle name="Valuta 2 2 3 3 3 4" xfId="3206" xr:uid="{00000000-0005-0000-0000-00005F120000}"/>
    <cellStyle name="Valuta 2 2 3 3 3 4 2" xfId="6097" xr:uid="{00000000-0005-0000-0000-000060120000}"/>
    <cellStyle name="Valuta 2 2 3 3 3 4 2 2" xfId="24895" xr:uid="{96266111-3C42-42CD-80E5-64AF0660F6E7}"/>
    <cellStyle name="Valuta 2 2 3 3 3 4 2 3" xfId="24894" xr:uid="{7CCFDCFE-B88B-4730-A9BC-EA5E64DF27E1}"/>
    <cellStyle name="Valuta 2 2 3 3 3 4 3" xfId="24896" xr:uid="{43F9E11D-E815-4319-8CAF-7A225C2BB1C2}"/>
    <cellStyle name="Valuta 2 2 3 3 3 4 3 2" xfId="24897" xr:uid="{4DC33F79-FC22-4652-ADE9-CED646868C7F}"/>
    <cellStyle name="Valuta 2 2 3 3 3 4 4" xfId="24898" xr:uid="{2832C1D8-8112-42CF-A97B-3EB4156FD86F}"/>
    <cellStyle name="Valuta 2 2 3 3 3 4 5" xfId="24893" xr:uid="{1BF44CAB-10D6-4315-8EC1-A3A9DB492970}"/>
    <cellStyle name="Valuta 2 2 3 3 3 4 6" xfId="34670" xr:uid="{E46B7CE3-9ED7-4EAA-9FE6-C7A3870CF818}"/>
    <cellStyle name="Valuta 2 2 3 3 3 5" xfId="3207" xr:uid="{00000000-0005-0000-0000-000061120000}"/>
    <cellStyle name="Valuta 2 2 3 3 3 5 2" xfId="24900" xr:uid="{2C84E226-EAD4-4FCC-891E-4617286EC908}"/>
    <cellStyle name="Valuta 2 2 3 3 3 5 2 2" xfId="24901" xr:uid="{3FDB34D8-DB74-4CF9-8C1B-096469463341}"/>
    <cellStyle name="Valuta 2 2 3 3 3 5 3" xfId="24902" xr:uid="{C5A3E332-CCFD-41E7-97E4-A9865AFC5E67}"/>
    <cellStyle name="Valuta 2 2 3 3 3 5 4" xfId="24899" xr:uid="{3CEEB13D-361F-47F4-A5F2-0A99C2CA4E58}"/>
    <cellStyle name="Valuta 2 2 3 3 3 6" xfId="6094" xr:uid="{00000000-0005-0000-0000-000062120000}"/>
    <cellStyle name="Valuta 2 2 3 3 3 6 2" xfId="24904" xr:uid="{2E616499-8736-47B0-8035-9B8AD4D28D09}"/>
    <cellStyle name="Valuta 2 2 3 3 3 6 2 2" xfId="24905" xr:uid="{8DCA06D2-A138-4019-9B6F-2F56412CAE7F}"/>
    <cellStyle name="Valuta 2 2 3 3 3 6 3" xfId="24906" xr:uid="{B53FC15E-798E-4846-BB40-9AFC90767584}"/>
    <cellStyle name="Valuta 2 2 3 3 3 6 4" xfId="24903" xr:uid="{1298EFD9-BC82-40BC-AA68-49176C9DCF45}"/>
    <cellStyle name="Valuta 2 2 3 3 3 7" xfId="24907" xr:uid="{82415B38-0B35-4D67-A40A-19E9C41D0E5A}"/>
    <cellStyle name="Valuta 2 2 3 3 3 7 2" xfId="24908" xr:uid="{A4F9D6B1-DC17-4D9A-A538-287961C5E022}"/>
    <cellStyle name="Valuta 2 2 3 3 3 8" xfId="24909" xr:uid="{83AA5021-6C54-42A4-88EF-C79618E31B09}"/>
    <cellStyle name="Valuta 2 2 3 3 3 8 2" xfId="24910" xr:uid="{EB8E8939-F236-4B77-8314-7495F108AFCD}"/>
    <cellStyle name="Valuta 2 2 3 3 3 9" xfId="24911" xr:uid="{540EE783-FF2B-4EB1-8DDF-26CBDE88BE20}"/>
    <cellStyle name="Valuta 2 2 3 3 3 9 2" xfId="24912" xr:uid="{C8774D9F-0596-4407-810D-FE06D8830528}"/>
    <cellStyle name="Valuta 2 2 3 3 4" xfId="3208" xr:uid="{00000000-0005-0000-0000-000063120000}"/>
    <cellStyle name="Valuta 2 2 3 3 4 2" xfId="6098" xr:uid="{00000000-0005-0000-0000-000064120000}"/>
    <cellStyle name="Valuta 2 2 3 3 4 2 2" xfId="24915" xr:uid="{2EC48845-16D6-4D6A-B2D1-5DEDDB70E6C5}"/>
    <cellStyle name="Valuta 2 2 3 3 4 2 3" xfId="24914" xr:uid="{EED3F14A-2333-442F-942F-5CBCD822BBBC}"/>
    <cellStyle name="Valuta 2 2 3 3 4 3" xfId="24916" xr:uid="{FB2CE36C-E3FA-47BE-8E05-B22D49D5A489}"/>
    <cellStyle name="Valuta 2 2 3 3 4 3 2" xfId="24917" xr:uid="{F00F270F-556E-4F34-85B6-9A65D2D766B6}"/>
    <cellStyle name="Valuta 2 2 3 3 4 4" xfId="24918" xr:uid="{04A2EAD4-A4DD-42FC-B8E0-03D90851DBD8}"/>
    <cellStyle name="Valuta 2 2 3 3 4 5" xfId="24919" xr:uid="{A1750A6B-E3A7-4F84-87DC-B8CF2E72BB69}"/>
    <cellStyle name="Valuta 2 2 3 3 4 6" xfId="24913" xr:uid="{77A20730-38F1-466F-B3D4-BA7354AC09EC}"/>
    <cellStyle name="Valuta 2 2 3 3 4 7" xfId="34671" xr:uid="{3EFC1EDB-EBEF-4265-9DBE-459C01ECB282}"/>
    <cellStyle name="Valuta 2 2 3 3 5" xfId="3209" xr:uid="{00000000-0005-0000-0000-000065120000}"/>
    <cellStyle name="Valuta 2 2 3 3 5 2" xfId="6099" xr:uid="{00000000-0005-0000-0000-000066120000}"/>
    <cellStyle name="Valuta 2 2 3 3 5 2 2" xfId="24922" xr:uid="{AEDAD249-184E-47B7-A7EC-9F106F5AA6B5}"/>
    <cellStyle name="Valuta 2 2 3 3 5 2 3" xfId="24921" xr:uid="{E33603CB-4F4A-45FC-ADCE-A884CD6AEB2E}"/>
    <cellStyle name="Valuta 2 2 3 3 5 3" xfId="24923" xr:uid="{DBBBE674-ECD4-4E13-B690-77CF8D2F8B30}"/>
    <cellStyle name="Valuta 2 2 3 3 5 3 2" xfId="24924" xr:uid="{6575BC71-9B41-4F56-8021-34D0E65D4C9D}"/>
    <cellStyle name="Valuta 2 2 3 3 5 4" xfId="24925" xr:uid="{86CEA65F-56E7-41FC-8428-D55BE50A26DE}"/>
    <cellStyle name="Valuta 2 2 3 3 5 5" xfId="24920" xr:uid="{6CB95E6A-79EC-412B-ACCB-98677B055D11}"/>
    <cellStyle name="Valuta 2 2 3 3 5 6" xfId="34672" xr:uid="{96A29DE1-C938-42E4-8051-3E183995DF2C}"/>
    <cellStyle name="Valuta 2 2 3 3 6" xfId="3210" xr:uid="{00000000-0005-0000-0000-000067120000}"/>
    <cellStyle name="Valuta 2 2 3 3 6 2" xfId="6100" xr:uid="{00000000-0005-0000-0000-000068120000}"/>
    <cellStyle name="Valuta 2 2 3 3 6 2 2" xfId="24928" xr:uid="{9E268C6D-D860-4E28-ACA6-A76576590047}"/>
    <cellStyle name="Valuta 2 2 3 3 6 2 3" xfId="24927" xr:uid="{CE67AB30-E3FE-4614-94C4-D76610673ACD}"/>
    <cellStyle name="Valuta 2 2 3 3 6 3" xfId="24929" xr:uid="{8F58EFE1-2055-4FBD-A3F2-03A06F715862}"/>
    <cellStyle name="Valuta 2 2 3 3 6 3 2" xfId="24930" xr:uid="{29EABB50-195E-439F-9F78-413C4AA80DE2}"/>
    <cellStyle name="Valuta 2 2 3 3 6 4" xfId="24931" xr:uid="{BC7603C9-C0D6-4B1A-BE8C-C7736E21372A}"/>
    <cellStyle name="Valuta 2 2 3 3 6 5" xfId="24926" xr:uid="{EAB825D2-F3B0-4C71-AE13-D37DE88CC168}"/>
    <cellStyle name="Valuta 2 2 3 3 6 6" xfId="34673" xr:uid="{F1DBB4C1-E779-4EBD-BA95-7B451758A94D}"/>
    <cellStyle name="Valuta 2 2 3 3 7" xfId="3211" xr:uid="{00000000-0005-0000-0000-000069120000}"/>
    <cellStyle name="Valuta 2 2 3 3 7 2" xfId="24933" xr:uid="{C6745BED-67FC-435D-8D59-563872317D1D}"/>
    <cellStyle name="Valuta 2 2 3 3 7 2 2" xfId="24934" xr:uid="{43573698-A4A4-408A-8A8B-3CFC6F1BDAFB}"/>
    <cellStyle name="Valuta 2 2 3 3 7 3" xfId="24935" xr:uid="{FD01F2F0-C3A0-44B6-8C65-27E6ADAD5A6A}"/>
    <cellStyle name="Valuta 2 2 3 3 7 4" xfId="24932" xr:uid="{291BBA2D-EB4A-4DA2-BBBE-A167143A6B93}"/>
    <cellStyle name="Valuta 2 2 3 3 8" xfId="6089" xr:uid="{00000000-0005-0000-0000-00006A120000}"/>
    <cellStyle name="Valuta 2 2 3 3 8 2" xfId="24937" xr:uid="{F18723D4-CC5B-4D0B-9266-13F7BEF4B582}"/>
    <cellStyle name="Valuta 2 2 3 3 8 2 2" xfId="24938" xr:uid="{C71DB582-D370-4CB7-8EEE-631FECCD0E8C}"/>
    <cellStyle name="Valuta 2 2 3 3 8 3" xfId="24939" xr:uid="{E0F3C32B-B576-47FE-95F1-512C5B152A49}"/>
    <cellStyle name="Valuta 2 2 3 3 8 4" xfId="24936" xr:uid="{278AAD4D-8B0B-4E27-848C-1FCC617BE105}"/>
    <cellStyle name="Valuta 2 2 3 3 9" xfId="24940" xr:uid="{EAA7F935-80CC-4561-98D5-25C9F525FAAE}"/>
    <cellStyle name="Valuta 2 2 3 3 9 2" xfId="24941" xr:uid="{96B24F79-8BCE-42A7-9AF5-DAB6219E9113}"/>
    <cellStyle name="Valuta 2 2 3 4" xfId="3212" xr:uid="{00000000-0005-0000-0000-00006B120000}"/>
    <cellStyle name="Valuta 2 2 3 4 10" xfId="24943" xr:uid="{CD786EAA-3632-4351-88A9-22E7E834F549}"/>
    <cellStyle name="Valuta 2 2 3 4 10 2" xfId="24944" xr:uid="{006C72A6-5F86-4A39-AD9A-C21EB900930A}"/>
    <cellStyle name="Valuta 2 2 3 4 11" xfId="24945" xr:uid="{34D5E4EC-2C10-4A10-9C64-E1065AFBDDC8}"/>
    <cellStyle name="Valuta 2 2 3 4 11 2" xfId="24946" xr:uid="{2EF47085-3CDA-4EA1-AA15-6539214413B0}"/>
    <cellStyle name="Valuta 2 2 3 4 12" xfId="24947" xr:uid="{E7AE5CE0-350D-413D-9D7C-831A9AB20D09}"/>
    <cellStyle name="Valuta 2 2 3 4 13" xfId="24942" xr:uid="{FB48CE43-D124-4DD2-BF84-F5A15CE4FDEE}"/>
    <cellStyle name="Valuta 2 2 3 4 14" xfId="34674" xr:uid="{79EBDDC9-6CD7-4D71-A1F0-14DAE07B7D64}"/>
    <cellStyle name="Valuta 2 2 3 4 15" xfId="35897" xr:uid="{AA7B3CE9-FD13-43DC-A60E-F0AE4E734A51}"/>
    <cellStyle name="Valuta 2 2 3 4 2" xfId="3213" xr:uid="{00000000-0005-0000-0000-00006C120000}"/>
    <cellStyle name="Valuta 2 2 3 4 2 10" xfId="24949" xr:uid="{8679D3FC-E347-41C5-9695-0744051E2B39}"/>
    <cellStyle name="Valuta 2 2 3 4 2 11" xfId="24948" xr:uid="{BFAE9868-7CE5-4A6F-846A-E386F037EE1D}"/>
    <cellStyle name="Valuta 2 2 3 4 2 12" xfId="34675" xr:uid="{2A3F2205-359E-4010-8899-66DBE1681F37}"/>
    <cellStyle name="Valuta 2 2 3 4 2 13" xfId="36276" xr:uid="{2FE039A5-7738-4A8B-9A6A-D2408303E78F}"/>
    <cellStyle name="Valuta 2 2 3 4 2 2" xfId="3214" xr:uid="{00000000-0005-0000-0000-00006D120000}"/>
    <cellStyle name="Valuta 2 2 3 4 2 2 2" xfId="6103" xr:uid="{00000000-0005-0000-0000-00006E120000}"/>
    <cellStyle name="Valuta 2 2 3 4 2 2 2 2" xfId="24952" xr:uid="{7F3D77CB-EFEC-4406-89D3-0A455DF33296}"/>
    <cellStyle name="Valuta 2 2 3 4 2 2 2 3" xfId="24951" xr:uid="{8801E2D2-87F3-4E12-8769-1434BAED8C5F}"/>
    <cellStyle name="Valuta 2 2 3 4 2 2 3" xfId="24953" xr:uid="{007B59FC-6E43-4E67-854F-5C1E05AEAF96}"/>
    <cellStyle name="Valuta 2 2 3 4 2 2 3 2" xfId="24954" xr:uid="{A7D4576C-1D97-49ED-BF0D-B3C03176ACE4}"/>
    <cellStyle name="Valuta 2 2 3 4 2 2 4" xfId="24955" xr:uid="{A22D95CB-8ECA-49C4-AF0F-DA00E604F24A}"/>
    <cellStyle name="Valuta 2 2 3 4 2 2 5" xfId="24950" xr:uid="{212FFDC8-090B-428A-AAB4-63062B98FAC0}"/>
    <cellStyle name="Valuta 2 2 3 4 2 2 6" xfId="34676" xr:uid="{72697045-C2B0-426E-93F0-B51DEC1E6F98}"/>
    <cellStyle name="Valuta 2 2 3 4 2 3" xfId="3215" xr:uid="{00000000-0005-0000-0000-00006F120000}"/>
    <cellStyle name="Valuta 2 2 3 4 2 3 2" xfId="6104" xr:uid="{00000000-0005-0000-0000-000070120000}"/>
    <cellStyle name="Valuta 2 2 3 4 2 3 2 2" xfId="24958" xr:uid="{D4E2E137-10B8-4220-98EB-898FA6EDBBB7}"/>
    <cellStyle name="Valuta 2 2 3 4 2 3 2 3" xfId="24957" xr:uid="{C51C8CF3-5616-4FD6-887F-93403480C354}"/>
    <cellStyle name="Valuta 2 2 3 4 2 3 3" xfId="24959" xr:uid="{58D8E51B-7C28-4E20-A0E8-EF178D2B0757}"/>
    <cellStyle name="Valuta 2 2 3 4 2 3 3 2" xfId="24960" xr:uid="{43CE7767-760E-4A33-9BAE-E47DEB614E21}"/>
    <cellStyle name="Valuta 2 2 3 4 2 3 4" xfId="24961" xr:uid="{2DFD2BAD-554D-4A36-BF85-94920685D449}"/>
    <cellStyle name="Valuta 2 2 3 4 2 3 5" xfId="24956" xr:uid="{D0CE78BC-0A75-4FDF-A2BA-7AE62563DA12}"/>
    <cellStyle name="Valuta 2 2 3 4 2 3 6" xfId="34677" xr:uid="{186F82AE-8D78-4770-AF46-933687FB8A75}"/>
    <cellStyle name="Valuta 2 2 3 4 2 4" xfId="3216" xr:uid="{00000000-0005-0000-0000-000071120000}"/>
    <cellStyle name="Valuta 2 2 3 4 2 4 2" xfId="6105" xr:uid="{00000000-0005-0000-0000-000072120000}"/>
    <cellStyle name="Valuta 2 2 3 4 2 4 2 2" xfId="24964" xr:uid="{141BB816-0327-44A2-808A-B60F1A2ACA47}"/>
    <cellStyle name="Valuta 2 2 3 4 2 4 2 3" xfId="24963" xr:uid="{C14E75EA-CB7F-4857-8224-F9AC282C983F}"/>
    <cellStyle name="Valuta 2 2 3 4 2 4 3" xfId="24965" xr:uid="{78C2DDED-FA1C-4EDC-9155-D6E6197B1C0C}"/>
    <cellStyle name="Valuta 2 2 3 4 2 4 3 2" xfId="24966" xr:uid="{E35A0D8B-B5D7-4036-B68B-AA329B64C8EA}"/>
    <cellStyle name="Valuta 2 2 3 4 2 4 4" xfId="24967" xr:uid="{E39FD1CF-A6DF-40FB-84B2-5B6315EF5800}"/>
    <cellStyle name="Valuta 2 2 3 4 2 4 5" xfId="24962" xr:uid="{1FAC9916-86CC-4A5A-9B41-AC4CCB438E91}"/>
    <cellStyle name="Valuta 2 2 3 4 2 4 6" xfId="34678" xr:uid="{A957D9AC-5FA3-4789-88B9-4439D8D4BC21}"/>
    <cellStyle name="Valuta 2 2 3 4 2 5" xfId="3217" xr:uid="{00000000-0005-0000-0000-000073120000}"/>
    <cellStyle name="Valuta 2 2 3 4 2 5 2" xfId="24969" xr:uid="{1F5E68C3-E0C9-45D3-A4FF-903C379053C0}"/>
    <cellStyle name="Valuta 2 2 3 4 2 5 2 2" xfId="24970" xr:uid="{D8B5798A-9D9A-4FBE-9CDC-794983790CF0}"/>
    <cellStyle name="Valuta 2 2 3 4 2 5 3" xfId="24971" xr:uid="{72285F94-EFF1-4A93-8E5F-650CF502AA09}"/>
    <cellStyle name="Valuta 2 2 3 4 2 5 4" xfId="24968" xr:uid="{EB80A235-C1E8-435D-A39A-872FF795D524}"/>
    <cellStyle name="Valuta 2 2 3 4 2 6" xfId="6102" xr:uid="{00000000-0005-0000-0000-000074120000}"/>
    <cellStyle name="Valuta 2 2 3 4 2 6 2" xfId="24973" xr:uid="{8586CF18-D6D6-49B2-8767-EEBCB4AC0695}"/>
    <cellStyle name="Valuta 2 2 3 4 2 6 2 2" xfId="24974" xr:uid="{017D7C50-EC37-4D4C-BE9C-BD6C08736979}"/>
    <cellStyle name="Valuta 2 2 3 4 2 6 3" xfId="24975" xr:uid="{C1EB631E-C585-4065-8891-AFD883F91236}"/>
    <cellStyle name="Valuta 2 2 3 4 2 6 4" xfId="24972" xr:uid="{B6AD84B1-9EA4-4E58-A6EC-65CCB14ACC9D}"/>
    <cellStyle name="Valuta 2 2 3 4 2 7" xfId="24976" xr:uid="{296BEA0D-B0E0-4585-9A00-65AE12A42F5C}"/>
    <cellStyle name="Valuta 2 2 3 4 2 7 2" xfId="24977" xr:uid="{E2E8F8A2-74A3-4C35-B3EC-E3CC5B5A56BE}"/>
    <cellStyle name="Valuta 2 2 3 4 2 8" xfId="24978" xr:uid="{812078AF-9349-4852-9DEA-315ABC9BC397}"/>
    <cellStyle name="Valuta 2 2 3 4 2 8 2" xfId="24979" xr:uid="{F3991C2A-CE4C-4359-82D6-96A0D42D58A5}"/>
    <cellStyle name="Valuta 2 2 3 4 2 9" xfId="24980" xr:uid="{DDE29F17-72AC-4E70-8B0C-A18F6A1FA4E9}"/>
    <cellStyle name="Valuta 2 2 3 4 2 9 2" xfId="24981" xr:uid="{63FEA422-6621-40AF-A4B4-8406022A35AE}"/>
    <cellStyle name="Valuta 2 2 3 4 3" xfId="3218" xr:uid="{00000000-0005-0000-0000-000075120000}"/>
    <cellStyle name="Valuta 2 2 3 4 3 10" xfId="24983" xr:uid="{8ADDB32D-C1FC-4CC8-98FE-37574329BAE2}"/>
    <cellStyle name="Valuta 2 2 3 4 3 11" xfId="24982" xr:uid="{631C5207-1845-40A3-B61D-6CDE8A2C198C}"/>
    <cellStyle name="Valuta 2 2 3 4 3 12" xfId="34679" xr:uid="{FB2E8BB6-E83B-4B4B-B3D9-D146F40374E5}"/>
    <cellStyle name="Valuta 2 2 3 4 3 13" xfId="36568" xr:uid="{D8C66866-0E7B-48C3-ADA1-298A508D1C5A}"/>
    <cellStyle name="Valuta 2 2 3 4 3 2" xfId="3219" xr:uid="{00000000-0005-0000-0000-000076120000}"/>
    <cellStyle name="Valuta 2 2 3 4 3 2 2" xfId="6107" xr:uid="{00000000-0005-0000-0000-000077120000}"/>
    <cellStyle name="Valuta 2 2 3 4 3 2 2 2" xfId="24986" xr:uid="{9D8BD4BE-FA7C-42A6-80B1-05929F102498}"/>
    <cellStyle name="Valuta 2 2 3 4 3 2 2 3" xfId="24985" xr:uid="{A32BA50A-496E-4E68-83D3-4BFE3A480676}"/>
    <cellStyle name="Valuta 2 2 3 4 3 2 3" xfId="24987" xr:uid="{545513C2-8AEE-4EC3-87E3-5670ACC0FDEF}"/>
    <cellStyle name="Valuta 2 2 3 4 3 2 3 2" xfId="24988" xr:uid="{DDC72D38-43C3-4970-9741-441DC6F5A16A}"/>
    <cellStyle name="Valuta 2 2 3 4 3 2 4" xfId="24989" xr:uid="{381810DB-F79A-4D59-B4F7-F9CA1936DBD9}"/>
    <cellStyle name="Valuta 2 2 3 4 3 2 5" xfId="24984" xr:uid="{A19C6E37-4697-45D4-B6A6-7BF9382AD462}"/>
    <cellStyle name="Valuta 2 2 3 4 3 2 6" xfId="34680" xr:uid="{065D6033-D4D4-45C4-AB6A-16BFA0D91A2B}"/>
    <cellStyle name="Valuta 2 2 3 4 3 3" xfId="3220" xr:uid="{00000000-0005-0000-0000-000078120000}"/>
    <cellStyle name="Valuta 2 2 3 4 3 3 2" xfId="6108" xr:uid="{00000000-0005-0000-0000-000079120000}"/>
    <cellStyle name="Valuta 2 2 3 4 3 3 2 2" xfId="24992" xr:uid="{5012FABD-92AE-428F-9CBD-29D7D2D8EB82}"/>
    <cellStyle name="Valuta 2 2 3 4 3 3 2 3" xfId="24991" xr:uid="{1D2ECC34-2F19-495B-968B-411941A7998E}"/>
    <cellStyle name="Valuta 2 2 3 4 3 3 3" xfId="24993" xr:uid="{6F4B4884-EDF3-4974-92C0-71C5A73FCE82}"/>
    <cellStyle name="Valuta 2 2 3 4 3 3 3 2" xfId="24994" xr:uid="{7FEDCBF6-AD5C-48D4-A352-E407A70097F6}"/>
    <cellStyle name="Valuta 2 2 3 4 3 3 4" xfId="24995" xr:uid="{2489A053-C0B5-43BF-8EB2-BB9F7F91BC0C}"/>
    <cellStyle name="Valuta 2 2 3 4 3 3 5" xfId="24990" xr:uid="{5337178A-8187-4A48-90E1-36438AC133B7}"/>
    <cellStyle name="Valuta 2 2 3 4 3 3 6" xfId="34681" xr:uid="{99BE37E4-F8D1-4A25-A97E-07CC2518D5A4}"/>
    <cellStyle name="Valuta 2 2 3 4 3 4" xfId="3221" xr:uid="{00000000-0005-0000-0000-00007A120000}"/>
    <cellStyle name="Valuta 2 2 3 4 3 4 2" xfId="6109" xr:uid="{00000000-0005-0000-0000-00007B120000}"/>
    <cellStyle name="Valuta 2 2 3 4 3 4 2 2" xfId="24998" xr:uid="{6E72C262-C131-4649-946D-43887F079BCA}"/>
    <cellStyle name="Valuta 2 2 3 4 3 4 2 3" xfId="24997" xr:uid="{06B25B36-C3E9-487B-A79E-30AFD0A93A4F}"/>
    <cellStyle name="Valuta 2 2 3 4 3 4 3" xfId="24999" xr:uid="{AA28A5C0-654F-43F4-9595-6D083F8F7F7D}"/>
    <cellStyle name="Valuta 2 2 3 4 3 4 3 2" xfId="25000" xr:uid="{F17826F4-9E64-426A-95AD-324A31577D35}"/>
    <cellStyle name="Valuta 2 2 3 4 3 4 4" xfId="25001" xr:uid="{0BC7BD05-D6BF-460C-B9D2-3D17D93D20AD}"/>
    <cellStyle name="Valuta 2 2 3 4 3 4 5" xfId="24996" xr:uid="{B9929029-4899-4630-8B13-410663DAECF6}"/>
    <cellStyle name="Valuta 2 2 3 4 3 4 6" xfId="34682" xr:uid="{8A645F76-CA5E-4972-BA27-B058219A210B}"/>
    <cellStyle name="Valuta 2 2 3 4 3 5" xfId="3222" xr:uid="{00000000-0005-0000-0000-00007C120000}"/>
    <cellStyle name="Valuta 2 2 3 4 3 5 2" xfId="25003" xr:uid="{54CBA9EB-415A-46AE-8F46-196BEB77FD54}"/>
    <cellStyle name="Valuta 2 2 3 4 3 5 2 2" xfId="25004" xr:uid="{6A635634-68E5-4241-8219-AFE1D2F0BC7D}"/>
    <cellStyle name="Valuta 2 2 3 4 3 5 3" xfId="25005" xr:uid="{1F219409-9E84-4DBC-8E69-78977485D36A}"/>
    <cellStyle name="Valuta 2 2 3 4 3 5 4" xfId="25002" xr:uid="{E478C49D-905C-4B70-B855-969D0574A25C}"/>
    <cellStyle name="Valuta 2 2 3 4 3 6" xfId="6106" xr:uid="{00000000-0005-0000-0000-00007D120000}"/>
    <cellStyle name="Valuta 2 2 3 4 3 6 2" xfId="25007" xr:uid="{E2E490A8-9BE3-4990-87F2-E1106E6F823B}"/>
    <cellStyle name="Valuta 2 2 3 4 3 6 2 2" xfId="25008" xr:uid="{AAC93A51-0C00-4E24-AB87-0B36757ED067}"/>
    <cellStyle name="Valuta 2 2 3 4 3 6 3" xfId="25009" xr:uid="{3690979B-7685-4A3A-8377-17CC039344FE}"/>
    <cellStyle name="Valuta 2 2 3 4 3 6 4" xfId="25006" xr:uid="{A9D01E48-D054-401B-A805-592E8DDF04B2}"/>
    <cellStyle name="Valuta 2 2 3 4 3 7" xfId="25010" xr:uid="{8DB96FB6-6FF5-4B18-932E-DA83FD2CA967}"/>
    <cellStyle name="Valuta 2 2 3 4 3 7 2" xfId="25011" xr:uid="{08804513-271E-4E47-B5D0-95B5AD7537BB}"/>
    <cellStyle name="Valuta 2 2 3 4 3 8" xfId="25012" xr:uid="{8556AC5B-BE63-4DEC-9E80-7B8A25C89C77}"/>
    <cellStyle name="Valuta 2 2 3 4 3 8 2" xfId="25013" xr:uid="{1BAE62B5-DF42-4131-9269-5736A0905F52}"/>
    <cellStyle name="Valuta 2 2 3 4 3 9" xfId="25014" xr:uid="{D8F52EEF-5CA8-4C07-AA87-49845F3E104B}"/>
    <cellStyle name="Valuta 2 2 3 4 3 9 2" xfId="25015" xr:uid="{A72B6D13-517D-4501-BA7E-730FF0C8ED85}"/>
    <cellStyle name="Valuta 2 2 3 4 4" xfId="3223" xr:uid="{00000000-0005-0000-0000-00007E120000}"/>
    <cellStyle name="Valuta 2 2 3 4 4 2" xfId="6110" xr:uid="{00000000-0005-0000-0000-00007F120000}"/>
    <cellStyle name="Valuta 2 2 3 4 4 2 2" xfId="25018" xr:uid="{7A881E0F-E79A-43E4-AB97-0F425B436EA6}"/>
    <cellStyle name="Valuta 2 2 3 4 4 2 3" xfId="25017" xr:uid="{AA0C7721-99B6-48E8-A029-F51C959940CC}"/>
    <cellStyle name="Valuta 2 2 3 4 4 3" xfId="25019" xr:uid="{D8BEDB31-F28E-4262-9223-793E10FD92A0}"/>
    <cellStyle name="Valuta 2 2 3 4 4 3 2" xfId="25020" xr:uid="{D253FEA1-11CD-4DF2-9FAA-2D9E9D294A10}"/>
    <cellStyle name="Valuta 2 2 3 4 4 4" xfId="25021" xr:uid="{9C42DA66-635A-4CD2-9C84-0CB482512376}"/>
    <cellStyle name="Valuta 2 2 3 4 4 5" xfId="25022" xr:uid="{E2D60184-6FFF-497F-AE5C-84CDA1C64756}"/>
    <cellStyle name="Valuta 2 2 3 4 4 6" xfId="25016" xr:uid="{978E512D-E7D6-4996-A29D-893EDD045762}"/>
    <cellStyle name="Valuta 2 2 3 4 4 7" xfId="34683" xr:uid="{96A74021-C778-4A29-ABB3-36FB60CC9964}"/>
    <cellStyle name="Valuta 2 2 3 4 5" xfId="3224" xr:uid="{00000000-0005-0000-0000-000080120000}"/>
    <cellStyle name="Valuta 2 2 3 4 5 2" xfId="6111" xr:uid="{00000000-0005-0000-0000-000081120000}"/>
    <cellStyle name="Valuta 2 2 3 4 5 2 2" xfId="25025" xr:uid="{E181E7F5-D0E4-4513-922D-8B9C6195DEF9}"/>
    <cellStyle name="Valuta 2 2 3 4 5 2 3" xfId="25024" xr:uid="{2B2520E3-F051-4F94-AB8E-92733F42E6A0}"/>
    <cellStyle name="Valuta 2 2 3 4 5 3" xfId="25026" xr:uid="{63D00EA4-9D50-497B-8308-50AC561159F7}"/>
    <cellStyle name="Valuta 2 2 3 4 5 3 2" xfId="25027" xr:uid="{F7574C07-8917-4092-8CB0-C4071304B53E}"/>
    <cellStyle name="Valuta 2 2 3 4 5 4" xfId="25028" xr:uid="{E95774EC-416F-40F0-BEF6-ABD52D8BB9D1}"/>
    <cellStyle name="Valuta 2 2 3 4 5 5" xfId="25023" xr:uid="{A1A3C8E4-36F6-492B-AE69-E1842C5B68EC}"/>
    <cellStyle name="Valuta 2 2 3 4 5 6" xfId="34684" xr:uid="{115D0507-0981-46A1-BC58-C59967B5875D}"/>
    <cellStyle name="Valuta 2 2 3 4 6" xfId="3225" xr:uid="{00000000-0005-0000-0000-000082120000}"/>
    <cellStyle name="Valuta 2 2 3 4 6 2" xfId="6112" xr:uid="{00000000-0005-0000-0000-000083120000}"/>
    <cellStyle name="Valuta 2 2 3 4 6 2 2" xfId="25031" xr:uid="{08C33A5C-ECC5-452B-8705-74EB6D564779}"/>
    <cellStyle name="Valuta 2 2 3 4 6 2 3" xfId="25030" xr:uid="{9C4FF1FC-2C31-4D4E-9074-4ACB92EA80AE}"/>
    <cellStyle name="Valuta 2 2 3 4 6 3" xfId="25032" xr:uid="{36F29AAC-96B6-4CD8-B76B-64986C78C7ED}"/>
    <cellStyle name="Valuta 2 2 3 4 6 3 2" xfId="25033" xr:uid="{52CAFEFF-499D-42C5-8B78-A6F01147F20F}"/>
    <cellStyle name="Valuta 2 2 3 4 6 4" xfId="25034" xr:uid="{3C2BF42A-18F4-466E-B088-2999E3246B10}"/>
    <cellStyle name="Valuta 2 2 3 4 6 5" xfId="25029" xr:uid="{4881AE13-E1CC-4CA0-99C1-5CACF7AB130B}"/>
    <cellStyle name="Valuta 2 2 3 4 6 6" xfId="34685" xr:uid="{7D6484FF-7BDD-445F-B66A-3FFB0B07CD90}"/>
    <cellStyle name="Valuta 2 2 3 4 7" xfId="3226" xr:uid="{00000000-0005-0000-0000-000084120000}"/>
    <cellStyle name="Valuta 2 2 3 4 7 2" xfId="25036" xr:uid="{6A2B7ED2-FDBA-4188-A5A4-608951211B67}"/>
    <cellStyle name="Valuta 2 2 3 4 7 2 2" xfId="25037" xr:uid="{DBC80BEB-9F82-489D-83C4-C1143D77C674}"/>
    <cellStyle name="Valuta 2 2 3 4 7 3" xfId="25038" xr:uid="{95AC5972-4B37-4D8C-B8B3-AE0EC4FF8F54}"/>
    <cellStyle name="Valuta 2 2 3 4 7 4" xfId="25035" xr:uid="{875D7B47-E121-49E0-96B6-44BCC068FC15}"/>
    <cellStyle name="Valuta 2 2 3 4 8" xfId="6101" xr:uid="{00000000-0005-0000-0000-000085120000}"/>
    <cellStyle name="Valuta 2 2 3 4 8 2" xfId="25040" xr:uid="{E8444153-EFDD-496E-B32E-EE6D52425138}"/>
    <cellStyle name="Valuta 2 2 3 4 8 2 2" xfId="25041" xr:uid="{7C6F117A-BB8F-4E84-9C50-AEE3F65D2E75}"/>
    <cellStyle name="Valuta 2 2 3 4 8 3" xfId="25042" xr:uid="{364F5935-3F25-4915-B152-B8BCFFC7DE44}"/>
    <cellStyle name="Valuta 2 2 3 4 8 4" xfId="25039" xr:uid="{661A204B-720B-4C50-862E-A4829265E81E}"/>
    <cellStyle name="Valuta 2 2 3 4 9" xfId="25043" xr:uid="{2AF00135-5481-400F-9F19-DD576EE619A5}"/>
    <cellStyle name="Valuta 2 2 3 4 9 2" xfId="25044" xr:uid="{E95710DA-DA03-4D77-9FBE-C0B062EAF25C}"/>
    <cellStyle name="Valuta 2 2 3 5" xfId="3227" xr:uid="{00000000-0005-0000-0000-000086120000}"/>
    <cellStyle name="Valuta 2 2 3 5 10" xfId="25046" xr:uid="{1942DDAD-B523-47B0-8BF3-44B5328D655B}"/>
    <cellStyle name="Valuta 2 2 3 5 10 2" xfId="25047" xr:uid="{3234CA59-E6DF-44D4-8EFF-6A418900E8DF}"/>
    <cellStyle name="Valuta 2 2 3 5 11" xfId="25048" xr:uid="{67A3B182-3E1A-4F81-9388-BD0C34AE0572}"/>
    <cellStyle name="Valuta 2 2 3 5 11 2" xfId="25049" xr:uid="{1FDAECDB-F628-48C1-B2F9-BA557FF503CD}"/>
    <cellStyle name="Valuta 2 2 3 5 12" xfId="25050" xr:uid="{4FA485E2-7B2C-4116-BE26-56A801837C82}"/>
    <cellStyle name="Valuta 2 2 3 5 13" xfId="25045" xr:uid="{A4C48315-CEFA-4C9F-8F2F-B1185D902444}"/>
    <cellStyle name="Valuta 2 2 3 5 14" xfId="34686" xr:uid="{CFE51DF2-0971-4CC7-9943-259B5F1C7C74}"/>
    <cellStyle name="Valuta 2 2 3 5 15" xfId="35898" xr:uid="{0A78D932-C5EE-43FE-A085-6124CF8AD63D}"/>
    <cellStyle name="Valuta 2 2 3 5 2" xfId="3228" xr:uid="{00000000-0005-0000-0000-000087120000}"/>
    <cellStyle name="Valuta 2 2 3 5 2 10" xfId="25052" xr:uid="{20017B06-0A64-4521-88CF-BB0BE1113B94}"/>
    <cellStyle name="Valuta 2 2 3 5 2 11" xfId="25051" xr:uid="{FED3AB71-E30D-4524-8976-AD60F073EB14}"/>
    <cellStyle name="Valuta 2 2 3 5 2 12" xfId="34687" xr:uid="{4AA93D48-88E1-40E4-A48E-CACF4DDAE7C4}"/>
    <cellStyle name="Valuta 2 2 3 5 2 13" xfId="36277" xr:uid="{5AAB1239-E948-4FD9-9639-DB0D310C1819}"/>
    <cellStyle name="Valuta 2 2 3 5 2 2" xfId="3229" xr:uid="{00000000-0005-0000-0000-000088120000}"/>
    <cellStyle name="Valuta 2 2 3 5 2 2 2" xfId="6115" xr:uid="{00000000-0005-0000-0000-000089120000}"/>
    <cellStyle name="Valuta 2 2 3 5 2 2 2 2" xfId="25055" xr:uid="{9A5769E7-6BDA-4C08-A46D-FC52458E2CC5}"/>
    <cellStyle name="Valuta 2 2 3 5 2 2 2 3" xfId="25054" xr:uid="{38F612FE-B503-4772-A70D-0B2BF23F2E6F}"/>
    <cellStyle name="Valuta 2 2 3 5 2 2 3" xfId="25056" xr:uid="{03356FB3-A9A9-4214-91B9-09BE97654DC9}"/>
    <cellStyle name="Valuta 2 2 3 5 2 2 3 2" xfId="25057" xr:uid="{313A0EF9-9F4D-4B0C-842C-20BAFF412B39}"/>
    <cellStyle name="Valuta 2 2 3 5 2 2 4" xfId="25058" xr:uid="{CC1A1B23-41E2-4D34-84CF-699B293707A0}"/>
    <cellStyle name="Valuta 2 2 3 5 2 2 5" xfId="25053" xr:uid="{C8576786-1997-4B82-9FB0-567E4E272B25}"/>
    <cellStyle name="Valuta 2 2 3 5 2 2 6" xfId="34688" xr:uid="{DA285FED-6F0B-4AEC-9AE6-4BC066817B2B}"/>
    <cellStyle name="Valuta 2 2 3 5 2 3" xfId="3230" xr:uid="{00000000-0005-0000-0000-00008A120000}"/>
    <cellStyle name="Valuta 2 2 3 5 2 3 2" xfId="6116" xr:uid="{00000000-0005-0000-0000-00008B120000}"/>
    <cellStyle name="Valuta 2 2 3 5 2 3 2 2" xfId="25061" xr:uid="{434411F2-B565-4DFA-B84F-A2F94E8E34A3}"/>
    <cellStyle name="Valuta 2 2 3 5 2 3 2 3" xfId="25060" xr:uid="{D12CB936-300A-42B7-815E-09D1CCD0F2F3}"/>
    <cellStyle name="Valuta 2 2 3 5 2 3 3" xfId="25062" xr:uid="{E521F488-86F2-4C67-A942-7BD098F29A1F}"/>
    <cellStyle name="Valuta 2 2 3 5 2 3 3 2" xfId="25063" xr:uid="{579BF88F-ADEA-4588-8DCB-ABE657A725A4}"/>
    <cellStyle name="Valuta 2 2 3 5 2 3 4" xfId="25064" xr:uid="{C2544CE7-743C-443B-AAF9-2E30B1BF8B74}"/>
    <cellStyle name="Valuta 2 2 3 5 2 3 5" xfId="25059" xr:uid="{E096CBA7-ADF3-4AD2-AB93-5096A8D3BAA3}"/>
    <cellStyle name="Valuta 2 2 3 5 2 3 6" xfId="34689" xr:uid="{43670292-0BC0-49DF-BC70-3EBD62283CE3}"/>
    <cellStyle name="Valuta 2 2 3 5 2 4" xfId="3231" xr:uid="{00000000-0005-0000-0000-00008C120000}"/>
    <cellStyle name="Valuta 2 2 3 5 2 4 2" xfId="6117" xr:uid="{00000000-0005-0000-0000-00008D120000}"/>
    <cellStyle name="Valuta 2 2 3 5 2 4 2 2" xfId="25067" xr:uid="{8D6A0801-EFD1-4303-8770-A0FB9983674F}"/>
    <cellStyle name="Valuta 2 2 3 5 2 4 2 3" xfId="25066" xr:uid="{A9EB2E01-DE3A-461B-91BD-1A40E8F65B05}"/>
    <cellStyle name="Valuta 2 2 3 5 2 4 3" xfId="25068" xr:uid="{8CE1E8B3-B767-4D6A-878F-2C56E637BC0C}"/>
    <cellStyle name="Valuta 2 2 3 5 2 4 3 2" xfId="25069" xr:uid="{724A033C-93DA-46E2-AFB0-D8E40E2DBDD3}"/>
    <cellStyle name="Valuta 2 2 3 5 2 4 4" xfId="25070" xr:uid="{17E8EA83-6EA1-499C-8F5A-DF6491D9A454}"/>
    <cellStyle name="Valuta 2 2 3 5 2 4 5" xfId="25065" xr:uid="{3050ED85-8982-4288-9F54-C0D44CBF34F9}"/>
    <cellStyle name="Valuta 2 2 3 5 2 4 6" xfId="34690" xr:uid="{92D27B2B-266F-407B-8B10-C4E5ABA46299}"/>
    <cellStyle name="Valuta 2 2 3 5 2 5" xfId="3232" xr:uid="{00000000-0005-0000-0000-00008E120000}"/>
    <cellStyle name="Valuta 2 2 3 5 2 5 2" xfId="25072" xr:uid="{C03FE582-19CE-4150-B0F4-AF07629E14C9}"/>
    <cellStyle name="Valuta 2 2 3 5 2 5 2 2" xfId="25073" xr:uid="{EDC8CCF1-3B24-47A5-834A-39C21D0AE985}"/>
    <cellStyle name="Valuta 2 2 3 5 2 5 3" xfId="25074" xr:uid="{FF3808CF-781C-4761-AA9E-606523DDFB79}"/>
    <cellStyle name="Valuta 2 2 3 5 2 5 4" xfId="25071" xr:uid="{300B91C8-A97D-45B5-9A63-4EE4214F21C3}"/>
    <cellStyle name="Valuta 2 2 3 5 2 6" xfId="6114" xr:uid="{00000000-0005-0000-0000-00008F120000}"/>
    <cellStyle name="Valuta 2 2 3 5 2 6 2" xfId="25076" xr:uid="{E9DD742A-4F9C-4144-82D8-290CAD6705F2}"/>
    <cellStyle name="Valuta 2 2 3 5 2 6 2 2" xfId="25077" xr:uid="{AC0DF214-81E7-443F-9518-4DB2CB4CD274}"/>
    <cellStyle name="Valuta 2 2 3 5 2 6 3" xfId="25078" xr:uid="{105F331C-729D-47C0-B69C-C72078F33331}"/>
    <cellStyle name="Valuta 2 2 3 5 2 6 4" xfId="25075" xr:uid="{B341A5A9-2531-4836-9E32-374C5C3243A1}"/>
    <cellStyle name="Valuta 2 2 3 5 2 7" xfId="25079" xr:uid="{7E1E0487-07AD-444B-B553-84F61B3097F3}"/>
    <cellStyle name="Valuta 2 2 3 5 2 7 2" xfId="25080" xr:uid="{601C302C-347F-47F0-995F-1621090A3128}"/>
    <cellStyle name="Valuta 2 2 3 5 2 8" xfId="25081" xr:uid="{5DB569A4-B92B-49D9-A1CF-0FE51EF36D06}"/>
    <cellStyle name="Valuta 2 2 3 5 2 8 2" xfId="25082" xr:uid="{C1D4870D-70C0-40E8-ACE3-5FF6B4F75151}"/>
    <cellStyle name="Valuta 2 2 3 5 2 9" xfId="25083" xr:uid="{502648B7-A9A5-403B-8C61-05B153F77688}"/>
    <cellStyle name="Valuta 2 2 3 5 2 9 2" xfId="25084" xr:uid="{A0C7A53F-3DCD-4A1E-9A79-73845B4966F6}"/>
    <cellStyle name="Valuta 2 2 3 5 3" xfId="3233" xr:uid="{00000000-0005-0000-0000-000090120000}"/>
    <cellStyle name="Valuta 2 2 3 5 3 10" xfId="25086" xr:uid="{7FCF6071-AEB5-4C8A-A3BF-FDE9F40327F6}"/>
    <cellStyle name="Valuta 2 2 3 5 3 11" xfId="25085" xr:uid="{30E67E45-E8C6-436E-BC5E-C2E1DBA62844}"/>
    <cellStyle name="Valuta 2 2 3 5 3 12" xfId="34691" xr:uid="{C7D2841A-A11E-48A6-AF27-6C43520130A4}"/>
    <cellStyle name="Valuta 2 2 3 5 3 13" xfId="36569" xr:uid="{94D3277B-F6F7-4A33-9178-87C5303DADE4}"/>
    <cellStyle name="Valuta 2 2 3 5 3 2" xfId="3234" xr:uid="{00000000-0005-0000-0000-000091120000}"/>
    <cellStyle name="Valuta 2 2 3 5 3 2 2" xfId="6119" xr:uid="{00000000-0005-0000-0000-000092120000}"/>
    <cellStyle name="Valuta 2 2 3 5 3 2 2 2" xfId="25089" xr:uid="{9FD4EBDF-C31D-46F2-B83F-9B5F00D709B8}"/>
    <cellStyle name="Valuta 2 2 3 5 3 2 2 3" xfId="25088" xr:uid="{51591182-B964-4843-8DBC-63FF02F9C9F4}"/>
    <cellStyle name="Valuta 2 2 3 5 3 2 3" xfId="25090" xr:uid="{0B8BE5A1-A031-4723-8FD0-946F49322675}"/>
    <cellStyle name="Valuta 2 2 3 5 3 2 3 2" xfId="25091" xr:uid="{BCC34780-3BE1-436E-9960-BAB32B3B8372}"/>
    <cellStyle name="Valuta 2 2 3 5 3 2 4" xfId="25092" xr:uid="{12DDC2B6-B5B8-4A53-9C68-5E643C2C1DEF}"/>
    <cellStyle name="Valuta 2 2 3 5 3 2 5" xfId="25087" xr:uid="{5F3B1B79-1654-4144-9C33-BBF8BC2AB30D}"/>
    <cellStyle name="Valuta 2 2 3 5 3 2 6" xfId="34692" xr:uid="{5783A681-91C2-42E8-BBB9-C0589BE987C0}"/>
    <cellStyle name="Valuta 2 2 3 5 3 3" xfId="3235" xr:uid="{00000000-0005-0000-0000-000093120000}"/>
    <cellStyle name="Valuta 2 2 3 5 3 3 2" xfId="6120" xr:uid="{00000000-0005-0000-0000-000094120000}"/>
    <cellStyle name="Valuta 2 2 3 5 3 3 2 2" xfId="25095" xr:uid="{8A0EB9AF-183D-43FD-B7AD-4327CC33A654}"/>
    <cellStyle name="Valuta 2 2 3 5 3 3 2 3" xfId="25094" xr:uid="{5CC3F110-AB11-46E9-B332-E6A028A94901}"/>
    <cellStyle name="Valuta 2 2 3 5 3 3 3" xfId="25096" xr:uid="{A12C1D45-75E7-4654-9019-145C9CC1CC86}"/>
    <cellStyle name="Valuta 2 2 3 5 3 3 3 2" xfId="25097" xr:uid="{E5485B60-8F54-423E-84BE-AFDAF183AE97}"/>
    <cellStyle name="Valuta 2 2 3 5 3 3 4" xfId="25098" xr:uid="{49725D0E-786B-4471-9D2E-AD5B00144709}"/>
    <cellStyle name="Valuta 2 2 3 5 3 3 5" xfId="25093" xr:uid="{7CADAD4F-F007-4126-9A61-23869E46A960}"/>
    <cellStyle name="Valuta 2 2 3 5 3 3 6" xfId="34693" xr:uid="{E00EC107-9355-40A8-8C88-BF638A413973}"/>
    <cellStyle name="Valuta 2 2 3 5 3 4" xfId="3236" xr:uid="{00000000-0005-0000-0000-000095120000}"/>
    <cellStyle name="Valuta 2 2 3 5 3 4 2" xfId="6121" xr:uid="{00000000-0005-0000-0000-000096120000}"/>
    <cellStyle name="Valuta 2 2 3 5 3 4 2 2" xfId="25101" xr:uid="{4B5F10DA-083D-4EA2-8AFD-6E88B186913E}"/>
    <cellStyle name="Valuta 2 2 3 5 3 4 2 3" xfId="25100" xr:uid="{668149FA-BB15-4A83-B842-EF7F7DD9481E}"/>
    <cellStyle name="Valuta 2 2 3 5 3 4 3" xfId="25102" xr:uid="{F414DD49-2010-43D5-8F91-2445E9AE2ACA}"/>
    <cellStyle name="Valuta 2 2 3 5 3 4 3 2" xfId="25103" xr:uid="{71F260A7-249E-4796-B2D2-DA5649312526}"/>
    <cellStyle name="Valuta 2 2 3 5 3 4 4" xfId="25104" xr:uid="{CD02EB48-7669-4265-B947-DBCEFC3886D2}"/>
    <cellStyle name="Valuta 2 2 3 5 3 4 5" xfId="25099" xr:uid="{EEA5989D-4C9A-4061-8F84-F42DB1F0199F}"/>
    <cellStyle name="Valuta 2 2 3 5 3 4 6" xfId="34694" xr:uid="{E66408B6-B799-4046-843A-786379566E62}"/>
    <cellStyle name="Valuta 2 2 3 5 3 5" xfId="3237" xr:uid="{00000000-0005-0000-0000-000097120000}"/>
    <cellStyle name="Valuta 2 2 3 5 3 5 2" xfId="25106" xr:uid="{1FD8035D-119B-403E-A8ED-CE0FED8C07FC}"/>
    <cellStyle name="Valuta 2 2 3 5 3 5 2 2" xfId="25107" xr:uid="{52AB6064-A772-4C3D-9DDD-43E2CAE84F5F}"/>
    <cellStyle name="Valuta 2 2 3 5 3 5 3" xfId="25108" xr:uid="{18BC1715-B650-4242-AA8E-AEB051BB5F49}"/>
    <cellStyle name="Valuta 2 2 3 5 3 5 4" xfId="25105" xr:uid="{66B6FF0F-B6AE-4CE2-A44D-0C52428EA1A1}"/>
    <cellStyle name="Valuta 2 2 3 5 3 6" xfId="6118" xr:uid="{00000000-0005-0000-0000-000098120000}"/>
    <cellStyle name="Valuta 2 2 3 5 3 6 2" xfId="25110" xr:uid="{61E6A548-4DCD-416B-A3A0-BA249FEF4255}"/>
    <cellStyle name="Valuta 2 2 3 5 3 6 2 2" xfId="25111" xr:uid="{DD1C6102-74E5-42A6-A3A5-DF75DD032EBF}"/>
    <cellStyle name="Valuta 2 2 3 5 3 6 3" xfId="25112" xr:uid="{89E11623-57A6-4777-9D36-590FE964CDCB}"/>
    <cellStyle name="Valuta 2 2 3 5 3 6 4" xfId="25109" xr:uid="{B479AA89-C238-4A7D-97BB-ADC11F95E6D9}"/>
    <cellStyle name="Valuta 2 2 3 5 3 7" xfId="25113" xr:uid="{44B7A5EF-6203-4C27-B394-886A65C4536F}"/>
    <cellStyle name="Valuta 2 2 3 5 3 7 2" xfId="25114" xr:uid="{7EB569DD-8716-4679-BBCA-432372B47E56}"/>
    <cellStyle name="Valuta 2 2 3 5 3 8" xfId="25115" xr:uid="{60E466BE-BB99-4EB8-8102-720B871B28C2}"/>
    <cellStyle name="Valuta 2 2 3 5 3 8 2" xfId="25116" xr:uid="{F5E51219-E115-4576-AF06-0176312A9CE7}"/>
    <cellStyle name="Valuta 2 2 3 5 3 9" xfId="25117" xr:uid="{A0DB8366-7D75-46B7-BF5F-ACF2528F8E6C}"/>
    <cellStyle name="Valuta 2 2 3 5 3 9 2" xfId="25118" xr:uid="{238FEADF-E085-483A-B959-44A2716E0F01}"/>
    <cellStyle name="Valuta 2 2 3 5 4" xfId="3238" xr:uid="{00000000-0005-0000-0000-000099120000}"/>
    <cellStyle name="Valuta 2 2 3 5 4 2" xfId="6122" xr:uid="{00000000-0005-0000-0000-00009A120000}"/>
    <cellStyle name="Valuta 2 2 3 5 4 2 2" xfId="25121" xr:uid="{56D7AF1C-A791-498F-8208-66654C7C080B}"/>
    <cellStyle name="Valuta 2 2 3 5 4 2 3" xfId="25120" xr:uid="{0FE61AB3-146D-42C2-ADF1-12D103823EE3}"/>
    <cellStyle name="Valuta 2 2 3 5 4 3" xfId="25122" xr:uid="{3A48F298-F8BC-4849-A688-21A8AB1CF766}"/>
    <cellStyle name="Valuta 2 2 3 5 4 3 2" xfId="25123" xr:uid="{2C30F40E-2231-4E28-8483-1C7BAE4DC682}"/>
    <cellStyle name="Valuta 2 2 3 5 4 4" xfId="25124" xr:uid="{6466A3CB-472F-4C9B-BA6C-7D15D158A8ED}"/>
    <cellStyle name="Valuta 2 2 3 5 4 5" xfId="25125" xr:uid="{FB872F7D-23A2-482C-AFB4-E28E5A5376E2}"/>
    <cellStyle name="Valuta 2 2 3 5 4 6" xfId="25119" xr:uid="{5A819925-3169-48AA-B06A-54733F1C468D}"/>
    <cellStyle name="Valuta 2 2 3 5 4 7" xfId="34695" xr:uid="{3F79E452-8563-493F-977F-F0288851F0FE}"/>
    <cellStyle name="Valuta 2 2 3 5 5" xfId="3239" xr:uid="{00000000-0005-0000-0000-00009B120000}"/>
    <cellStyle name="Valuta 2 2 3 5 5 2" xfId="6123" xr:uid="{00000000-0005-0000-0000-00009C120000}"/>
    <cellStyle name="Valuta 2 2 3 5 5 2 2" xfId="25128" xr:uid="{B2767E03-2F57-43F7-ABCA-26815E7E8F74}"/>
    <cellStyle name="Valuta 2 2 3 5 5 2 3" xfId="25127" xr:uid="{25403E52-91A6-48DC-A9EC-BE76719C01B9}"/>
    <cellStyle name="Valuta 2 2 3 5 5 3" xfId="25129" xr:uid="{0C71EDCB-DD18-4CE2-B62D-FBE3E7ABA8D7}"/>
    <cellStyle name="Valuta 2 2 3 5 5 3 2" xfId="25130" xr:uid="{B77EC1A7-242D-4FAA-9325-D2F04B82EC67}"/>
    <cellStyle name="Valuta 2 2 3 5 5 4" xfId="25131" xr:uid="{96371F11-AF8A-4047-9586-BDD55A2CAFC7}"/>
    <cellStyle name="Valuta 2 2 3 5 5 5" xfId="25126" xr:uid="{10AB09D3-896E-43C7-A54F-EEE71601667D}"/>
    <cellStyle name="Valuta 2 2 3 5 5 6" xfId="34696" xr:uid="{FE9E7FA8-E29F-457D-8C6C-DA30D8B11FAF}"/>
    <cellStyle name="Valuta 2 2 3 5 6" xfId="3240" xr:uid="{00000000-0005-0000-0000-00009D120000}"/>
    <cellStyle name="Valuta 2 2 3 5 6 2" xfId="6124" xr:uid="{00000000-0005-0000-0000-00009E120000}"/>
    <cellStyle name="Valuta 2 2 3 5 6 2 2" xfId="25134" xr:uid="{BCF1E4BC-6D60-4609-BB3A-04625F087EB5}"/>
    <cellStyle name="Valuta 2 2 3 5 6 2 3" xfId="25133" xr:uid="{BD3B59FE-A48A-4FC4-86DE-0ADEA7F25061}"/>
    <cellStyle name="Valuta 2 2 3 5 6 3" xfId="25135" xr:uid="{BDF82EFF-6C46-4FB9-85F0-75B8910483D0}"/>
    <cellStyle name="Valuta 2 2 3 5 6 3 2" xfId="25136" xr:uid="{B85BFBFA-C0A7-49C4-8A38-4F2D784CFD8E}"/>
    <cellStyle name="Valuta 2 2 3 5 6 4" xfId="25137" xr:uid="{DD9B1778-1C44-456F-ACF6-8B448CA5EE57}"/>
    <cellStyle name="Valuta 2 2 3 5 6 5" xfId="25132" xr:uid="{0C24C4D2-CAA7-430C-8A12-A4688138EE68}"/>
    <cellStyle name="Valuta 2 2 3 5 6 6" xfId="34697" xr:uid="{C37CA83D-8E85-4163-9D39-925FE23147FB}"/>
    <cellStyle name="Valuta 2 2 3 5 7" xfId="3241" xr:uid="{00000000-0005-0000-0000-00009F120000}"/>
    <cellStyle name="Valuta 2 2 3 5 7 2" xfId="25139" xr:uid="{B5179CE9-8608-45DA-874A-819D9F7BF6E2}"/>
    <cellStyle name="Valuta 2 2 3 5 7 2 2" xfId="25140" xr:uid="{7F27FB30-5592-450E-B2B3-751EFA6B97C7}"/>
    <cellStyle name="Valuta 2 2 3 5 7 3" xfId="25141" xr:uid="{424A9683-844E-4C98-8FA7-A75476054D9A}"/>
    <cellStyle name="Valuta 2 2 3 5 7 4" xfId="25138" xr:uid="{A2B67D01-2C76-4589-AF05-F2E68D2BCB55}"/>
    <cellStyle name="Valuta 2 2 3 5 8" xfId="6113" xr:uid="{00000000-0005-0000-0000-0000A0120000}"/>
    <cellStyle name="Valuta 2 2 3 5 8 2" xfId="25143" xr:uid="{AECB4E72-DC6B-409F-B992-CAAB434E74B5}"/>
    <cellStyle name="Valuta 2 2 3 5 8 2 2" xfId="25144" xr:uid="{6C170F45-8216-4B41-87AD-E23E00B6BF17}"/>
    <cellStyle name="Valuta 2 2 3 5 8 3" xfId="25145" xr:uid="{2CD92091-8642-4A7D-A92D-E572EE0686DF}"/>
    <cellStyle name="Valuta 2 2 3 5 8 4" xfId="25142" xr:uid="{F86AC135-7810-45F4-94AB-B2776577A44A}"/>
    <cellStyle name="Valuta 2 2 3 5 9" xfId="25146" xr:uid="{1D1DFF12-12A3-4205-A456-6650AC228709}"/>
    <cellStyle name="Valuta 2 2 3 5 9 2" xfId="25147" xr:uid="{F103B8EB-76FC-4932-AE5D-161331FAF5E4}"/>
    <cellStyle name="Valuta 2 2 3 6" xfId="3242" xr:uid="{00000000-0005-0000-0000-0000A1120000}"/>
    <cellStyle name="Valuta 2 2 3 6 10" xfId="25149" xr:uid="{0FEB90AC-6D12-4E27-88C4-D2B8481F718B}"/>
    <cellStyle name="Valuta 2 2 3 6 11" xfId="25148" xr:uid="{9B997DA3-59E5-4F75-B454-29D471665975}"/>
    <cellStyle name="Valuta 2 2 3 6 12" xfId="34698" xr:uid="{8B5DF53F-DAC5-4FB5-8E05-0DF9B60DF1DE}"/>
    <cellStyle name="Valuta 2 2 3 6 13" xfId="36273" xr:uid="{81D572C3-F3AD-4648-A57D-2DDF4250B56F}"/>
    <cellStyle name="Valuta 2 2 3 6 2" xfId="3243" xr:uid="{00000000-0005-0000-0000-0000A2120000}"/>
    <cellStyle name="Valuta 2 2 3 6 2 2" xfId="6126" xr:uid="{00000000-0005-0000-0000-0000A3120000}"/>
    <cellStyle name="Valuta 2 2 3 6 2 2 2" xfId="25152" xr:uid="{FEBD9147-2531-4C5B-B9B9-6047BAB524C8}"/>
    <cellStyle name="Valuta 2 2 3 6 2 2 3" xfId="25151" xr:uid="{03CF61A6-E262-46CD-ACC9-AC743A1FBA01}"/>
    <cellStyle name="Valuta 2 2 3 6 2 3" xfId="25153" xr:uid="{001E5FCB-3E94-4B5C-A4DA-BA9474CB1EA7}"/>
    <cellStyle name="Valuta 2 2 3 6 2 3 2" xfId="25154" xr:uid="{B323CE1F-7C37-4815-9D21-029FD7987361}"/>
    <cellStyle name="Valuta 2 2 3 6 2 4" xfId="25155" xr:uid="{0C487A36-0FB1-4786-A123-D3A6C8C85D2E}"/>
    <cellStyle name="Valuta 2 2 3 6 2 5" xfId="25150" xr:uid="{1A783401-D098-4F79-8364-7169D59B1CFB}"/>
    <cellStyle name="Valuta 2 2 3 6 2 6" xfId="34699" xr:uid="{EF4C1192-B169-47B1-B882-284DBAD6F3D7}"/>
    <cellStyle name="Valuta 2 2 3 6 3" xfId="3244" xr:uid="{00000000-0005-0000-0000-0000A4120000}"/>
    <cellStyle name="Valuta 2 2 3 6 3 2" xfId="6127" xr:uid="{00000000-0005-0000-0000-0000A5120000}"/>
    <cellStyle name="Valuta 2 2 3 6 3 2 2" xfId="25158" xr:uid="{E6E024CA-26D5-457D-AB6B-FFB247A90476}"/>
    <cellStyle name="Valuta 2 2 3 6 3 2 3" xfId="25157" xr:uid="{977E6E0B-3ADC-4EBA-8492-B9895FD7C935}"/>
    <cellStyle name="Valuta 2 2 3 6 3 3" xfId="25159" xr:uid="{FAC6B9B1-BEFD-48F0-8973-CA2E04905074}"/>
    <cellStyle name="Valuta 2 2 3 6 3 3 2" xfId="25160" xr:uid="{E00F79B3-EAA0-41E8-92C8-2308CA64E573}"/>
    <cellStyle name="Valuta 2 2 3 6 3 4" xfId="25161" xr:uid="{36F0F235-DE59-4378-A266-6DDB2B4B5E1A}"/>
    <cellStyle name="Valuta 2 2 3 6 3 5" xfId="25156" xr:uid="{DF602485-5107-4088-8267-DCDA0FC32BA5}"/>
    <cellStyle name="Valuta 2 2 3 6 3 6" xfId="34700" xr:uid="{274C4A7D-1038-473F-8590-14C135CD71DD}"/>
    <cellStyle name="Valuta 2 2 3 6 4" xfId="3245" xr:uid="{00000000-0005-0000-0000-0000A6120000}"/>
    <cellStyle name="Valuta 2 2 3 6 4 2" xfId="6128" xr:uid="{00000000-0005-0000-0000-0000A7120000}"/>
    <cellStyle name="Valuta 2 2 3 6 4 2 2" xfId="25164" xr:uid="{C62D1AD9-01A0-4A5B-A2DB-057CE351D11F}"/>
    <cellStyle name="Valuta 2 2 3 6 4 2 3" xfId="25163" xr:uid="{F15C8043-013F-4B80-9648-092BDCD83992}"/>
    <cellStyle name="Valuta 2 2 3 6 4 3" xfId="25165" xr:uid="{3A59DEAA-E05F-41A5-A7A3-25F1EB5126B8}"/>
    <cellStyle name="Valuta 2 2 3 6 4 3 2" xfId="25166" xr:uid="{0C120FAE-E67D-4D87-BDD7-C23E45267A64}"/>
    <cellStyle name="Valuta 2 2 3 6 4 4" xfId="25167" xr:uid="{D3560209-9A34-48AB-9A34-A900A3EF88B0}"/>
    <cellStyle name="Valuta 2 2 3 6 4 5" xfId="25162" xr:uid="{C29BBD3A-8C61-48E2-8B40-D8A8B1EE16DA}"/>
    <cellStyle name="Valuta 2 2 3 6 4 6" xfId="34701" xr:uid="{4C46B67D-7C9A-4E8E-91C4-7F23C257AE43}"/>
    <cellStyle name="Valuta 2 2 3 6 5" xfId="3246" xr:uid="{00000000-0005-0000-0000-0000A8120000}"/>
    <cellStyle name="Valuta 2 2 3 6 5 2" xfId="25169" xr:uid="{26EFBF67-5555-4A03-BA66-EDC28142DD24}"/>
    <cellStyle name="Valuta 2 2 3 6 5 2 2" xfId="25170" xr:uid="{E0D73BD9-B4CB-4AF5-813B-1FF243695B14}"/>
    <cellStyle name="Valuta 2 2 3 6 5 3" xfId="25171" xr:uid="{111871FC-95E8-4F4B-AA95-01BEAD6CBAC7}"/>
    <cellStyle name="Valuta 2 2 3 6 5 4" xfId="25168" xr:uid="{2684730D-D2ED-4D5B-BDDA-64EFD29DA501}"/>
    <cellStyle name="Valuta 2 2 3 6 6" xfId="6125" xr:uid="{00000000-0005-0000-0000-0000A9120000}"/>
    <cellStyle name="Valuta 2 2 3 6 6 2" xfId="25173" xr:uid="{DAE6A183-81A6-4790-8A7A-6D5A4E8E8E4D}"/>
    <cellStyle name="Valuta 2 2 3 6 6 2 2" xfId="25174" xr:uid="{3BB6C031-7A2A-4C3A-98EC-D9F659742572}"/>
    <cellStyle name="Valuta 2 2 3 6 6 3" xfId="25175" xr:uid="{B6B87874-FBE9-45D0-9784-7B80FA374030}"/>
    <cellStyle name="Valuta 2 2 3 6 6 4" xfId="25172" xr:uid="{3FD6A712-49D9-4835-AEBD-77BAFCCF5B62}"/>
    <cellStyle name="Valuta 2 2 3 6 7" xfId="25176" xr:uid="{0CA3AFE4-6FAC-4D0E-B68D-45CA74C872E0}"/>
    <cellStyle name="Valuta 2 2 3 6 7 2" xfId="25177" xr:uid="{D4DD05F7-60A0-4930-978B-3AE085FC80D0}"/>
    <cellStyle name="Valuta 2 2 3 6 8" xfId="25178" xr:uid="{63A59155-957A-4D30-AEB7-054608016A71}"/>
    <cellStyle name="Valuta 2 2 3 6 8 2" xfId="25179" xr:uid="{784300E8-C521-44F1-9A8E-6FCEBC014E2D}"/>
    <cellStyle name="Valuta 2 2 3 6 9" xfId="25180" xr:uid="{79853197-1D5D-4B1D-9C7D-CD411AB5687C}"/>
    <cellStyle name="Valuta 2 2 3 6 9 2" xfId="25181" xr:uid="{4F52CFBB-251E-4EA6-B756-71471DE16215}"/>
    <cellStyle name="Valuta 2 2 3 7" xfId="3247" xr:uid="{00000000-0005-0000-0000-0000AA120000}"/>
    <cellStyle name="Valuta 2 2 3 7 10" xfId="25183" xr:uid="{F4B20255-F575-410D-8D82-1CACD7C32E30}"/>
    <cellStyle name="Valuta 2 2 3 7 11" xfId="25182" xr:uid="{37BF283A-0386-4400-A9BA-F1417A668A8F}"/>
    <cellStyle name="Valuta 2 2 3 7 12" xfId="34702" xr:uid="{026338DE-A55A-45FC-8555-E01FA1AF5D3A}"/>
    <cellStyle name="Valuta 2 2 3 7 13" xfId="36565" xr:uid="{D139B502-53FE-4B15-AE3D-CD8A8ACDDC79}"/>
    <cellStyle name="Valuta 2 2 3 7 2" xfId="3248" xr:uid="{00000000-0005-0000-0000-0000AB120000}"/>
    <cellStyle name="Valuta 2 2 3 7 2 2" xfId="6130" xr:uid="{00000000-0005-0000-0000-0000AC120000}"/>
    <cellStyle name="Valuta 2 2 3 7 2 2 2" xfId="25186" xr:uid="{8AE56F3A-9272-4670-A367-B7646056FCA8}"/>
    <cellStyle name="Valuta 2 2 3 7 2 2 3" xfId="25185" xr:uid="{349CCB60-6061-49D4-924F-5DE9CADDEF27}"/>
    <cellStyle name="Valuta 2 2 3 7 2 3" xfId="25187" xr:uid="{0E7C3462-B8E0-4EAD-99FB-580D378D8C80}"/>
    <cellStyle name="Valuta 2 2 3 7 2 3 2" xfId="25188" xr:uid="{98F543F4-AFDB-4AD8-9B14-5A2BA2A1CEAB}"/>
    <cellStyle name="Valuta 2 2 3 7 2 4" xfId="25189" xr:uid="{8B2D4FBE-BF11-4E1E-A9D0-F1CEBEC9EC0D}"/>
    <cellStyle name="Valuta 2 2 3 7 2 5" xfId="25184" xr:uid="{D82F8750-5545-4D79-9AF5-1D9F5FEF896F}"/>
    <cellStyle name="Valuta 2 2 3 7 2 6" xfId="34703" xr:uid="{AA64915C-237C-40AA-B038-52602B550081}"/>
    <cellStyle name="Valuta 2 2 3 7 3" xfId="3249" xr:uid="{00000000-0005-0000-0000-0000AD120000}"/>
    <cellStyle name="Valuta 2 2 3 7 3 2" xfId="6131" xr:uid="{00000000-0005-0000-0000-0000AE120000}"/>
    <cellStyle name="Valuta 2 2 3 7 3 2 2" xfId="25192" xr:uid="{5AB1EB5F-6B0C-4587-BCC4-64C96F283F0A}"/>
    <cellStyle name="Valuta 2 2 3 7 3 2 3" xfId="25191" xr:uid="{E04A84E6-62A0-43B2-9695-C7D477A6BC9F}"/>
    <cellStyle name="Valuta 2 2 3 7 3 3" xfId="25193" xr:uid="{EDA351ED-8346-4666-8870-930F1F6FB843}"/>
    <cellStyle name="Valuta 2 2 3 7 3 3 2" xfId="25194" xr:uid="{5D3A7AF5-9966-46D4-81E6-C2DC9703EC76}"/>
    <cellStyle name="Valuta 2 2 3 7 3 4" xfId="25195" xr:uid="{C48581D3-4EA5-4D70-8C8B-B97160342EC8}"/>
    <cellStyle name="Valuta 2 2 3 7 3 5" xfId="25190" xr:uid="{CCB1DC0D-077E-44C7-B1D9-48ED2DE2E11A}"/>
    <cellStyle name="Valuta 2 2 3 7 3 6" xfId="34704" xr:uid="{D32D1011-8DC5-4550-8087-83C8A79E49BC}"/>
    <cellStyle name="Valuta 2 2 3 7 4" xfId="3250" xr:uid="{00000000-0005-0000-0000-0000AF120000}"/>
    <cellStyle name="Valuta 2 2 3 7 4 2" xfId="6132" xr:uid="{00000000-0005-0000-0000-0000B0120000}"/>
    <cellStyle name="Valuta 2 2 3 7 4 2 2" xfId="25198" xr:uid="{49ABBBA7-5594-4118-BE65-38BEBDDFC38C}"/>
    <cellStyle name="Valuta 2 2 3 7 4 2 3" xfId="25197" xr:uid="{C6E140F6-D768-44CC-AE80-BE7252ED89CB}"/>
    <cellStyle name="Valuta 2 2 3 7 4 3" xfId="25199" xr:uid="{57686858-8AF9-4DDD-96DF-8DBC71678E46}"/>
    <cellStyle name="Valuta 2 2 3 7 4 3 2" xfId="25200" xr:uid="{504FB562-407A-47ED-BF62-EB4A0F00876A}"/>
    <cellStyle name="Valuta 2 2 3 7 4 4" xfId="25201" xr:uid="{B49934C1-AE5A-4739-886F-422FCDCAB7BF}"/>
    <cellStyle name="Valuta 2 2 3 7 4 5" xfId="25196" xr:uid="{571D31B0-CCE9-470C-8CBF-77FC3D4C3272}"/>
    <cellStyle name="Valuta 2 2 3 7 4 6" xfId="34705" xr:uid="{BA15CDD4-A973-44A8-BAAF-F1778C6CBA25}"/>
    <cellStyle name="Valuta 2 2 3 7 5" xfId="3251" xr:uid="{00000000-0005-0000-0000-0000B1120000}"/>
    <cellStyle name="Valuta 2 2 3 7 5 2" xfId="25203" xr:uid="{6DFC1DF5-9F73-44E5-9CB3-1F170DB70D88}"/>
    <cellStyle name="Valuta 2 2 3 7 5 2 2" xfId="25204" xr:uid="{DD3AFD45-2DFF-447E-893B-54A3E54748B9}"/>
    <cellStyle name="Valuta 2 2 3 7 5 3" xfId="25205" xr:uid="{E4A1FC6A-55B7-48C5-8A29-0CC09A54DB3A}"/>
    <cellStyle name="Valuta 2 2 3 7 5 4" xfId="25202" xr:uid="{668EF5D3-4012-4A42-9132-48C3203DD542}"/>
    <cellStyle name="Valuta 2 2 3 7 6" xfId="6129" xr:uid="{00000000-0005-0000-0000-0000B2120000}"/>
    <cellStyle name="Valuta 2 2 3 7 6 2" xfId="25207" xr:uid="{59E38839-06D9-4CB1-8DAA-A270C3255913}"/>
    <cellStyle name="Valuta 2 2 3 7 6 2 2" xfId="25208" xr:uid="{DCDB1706-ADEE-467D-A43F-0E389BDF7900}"/>
    <cellStyle name="Valuta 2 2 3 7 6 3" xfId="25209" xr:uid="{93284592-54DB-4939-B693-3E184A6D68A5}"/>
    <cellStyle name="Valuta 2 2 3 7 6 4" xfId="25206" xr:uid="{42421AB0-962B-49F2-959C-02746330E518}"/>
    <cellStyle name="Valuta 2 2 3 7 7" xfId="25210" xr:uid="{641A001E-CD17-42BC-9B6A-72134023BEC6}"/>
    <cellStyle name="Valuta 2 2 3 7 7 2" xfId="25211" xr:uid="{D1169FBD-1BC2-4A1D-B447-3FE76EB3F6CD}"/>
    <cellStyle name="Valuta 2 2 3 7 8" xfId="25212" xr:uid="{039F3A23-28D3-4049-B9F0-9E016BAD6BF1}"/>
    <cellStyle name="Valuta 2 2 3 7 8 2" xfId="25213" xr:uid="{8F5687F7-1011-4F48-B4C1-A3C7248FB62C}"/>
    <cellStyle name="Valuta 2 2 3 7 9" xfId="25214" xr:uid="{B7D5A95B-4C47-4EE8-B13D-64ADE5990353}"/>
    <cellStyle name="Valuta 2 2 3 7 9 2" xfId="25215" xr:uid="{5AC92A8B-2329-45CF-A3F9-31FDFACFD013}"/>
    <cellStyle name="Valuta 2 2 3 8" xfId="3252" xr:uid="{00000000-0005-0000-0000-0000B3120000}"/>
    <cellStyle name="Valuta 2 2 3 8 2" xfId="6133" xr:uid="{00000000-0005-0000-0000-0000B4120000}"/>
    <cellStyle name="Valuta 2 2 3 8 2 2" xfId="25218" xr:uid="{DE4FFA55-0386-4112-9084-DD9626131F3C}"/>
    <cellStyle name="Valuta 2 2 3 8 2 3" xfId="25217" xr:uid="{BD4802AA-A24F-47D8-8221-30DD3349559B}"/>
    <cellStyle name="Valuta 2 2 3 8 3" xfId="25219" xr:uid="{F3B167AE-E07F-48EB-AEE5-5756DD57AF62}"/>
    <cellStyle name="Valuta 2 2 3 8 3 2" xfId="25220" xr:uid="{C7E0F445-8245-4E1C-AAF0-8EE4086B906B}"/>
    <cellStyle name="Valuta 2 2 3 8 4" xfId="25221" xr:uid="{7695FBF3-7B72-478E-9811-21C59CD453C0}"/>
    <cellStyle name="Valuta 2 2 3 8 5" xfId="25222" xr:uid="{AFD73D80-8C97-4E4B-AB4D-F24CAC0B95AC}"/>
    <cellStyle name="Valuta 2 2 3 8 6" xfId="25216" xr:uid="{7DDFFEA3-904C-40EB-8D2A-19D21A0CFC67}"/>
    <cellStyle name="Valuta 2 2 3 8 7" xfId="34706" xr:uid="{9422BE49-05B4-4E57-9EF2-B4700F10D5C6}"/>
    <cellStyle name="Valuta 2 2 3 9" xfId="3253" xr:uid="{00000000-0005-0000-0000-0000B5120000}"/>
    <cellStyle name="Valuta 2 2 3 9 2" xfId="6134" xr:uid="{00000000-0005-0000-0000-0000B6120000}"/>
    <cellStyle name="Valuta 2 2 3 9 2 2" xfId="25225" xr:uid="{0D61D761-2BB5-408C-B550-51EC617FDC1C}"/>
    <cellStyle name="Valuta 2 2 3 9 2 3" xfId="25224" xr:uid="{41F50849-27BB-4F82-9812-C31FD8B731BE}"/>
    <cellStyle name="Valuta 2 2 3 9 3" xfId="25226" xr:uid="{DCFB7C10-BB5E-4692-9BD3-0AE153BFC224}"/>
    <cellStyle name="Valuta 2 2 3 9 3 2" xfId="25227" xr:uid="{D0799A27-5BF1-4A2B-80E1-DA9DB3A741D2}"/>
    <cellStyle name="Valuta 2 2 3 9 4" xfId="25228" xr:uid="{0A3ED832-06F6-4576-BF63-8A826714B022}"/>
    <cellStyle name="Valuta 2 2 3 9 5" xfId="25223" xr:uid="{35E6FEAE-B1FF-49D2-9A36-4807C643207D}"/>
    <cellStyle name="Valuta 2 2 3 9 6" xfId="34707" xr:uid="{77AB68A1-0414-429B-86CD-42FA90816E4A}"/>
    <cellStyle name="Valuta 2 2 4" xfId="3254" xr:uid="{00000000-0005-0000-0000-0000B7120000}"/>
    <cellStyle name="Valuta 2 2 4 10" xfId="3255" xr:uid="{00000000-0005-0000-0000-0000B8120000}"/>
    <cellStyle name="Valuta 2 2 4 10 2" xfId="6136" xr:uid="{00000000-0005-0000-0000-0000B9120000}"/>
    <cellStyle name="Valuta 2 2 4 10 2 2" xfId="25232" xr:uid="{C335EC55-8489-4451-88BA-00FD2FF352B8}"/>
    <cellStyle name="Valuta 2 2 4 10 2 3" xfId="25231" xr:uid="{030093DB-61D7-42DB-975F-5258F337D3A2}"/>
    <cellStyle name="Valuta 2 2 4 10 3" xfId="25233" xr:uid="{DA60F09C-6391-4694-9672-E18A510BFC4E}"/>
    <cellStyle name="Valuta 2 2 4 10 3 2" xfId="25234" xr:uid="{481221D5-7DFF-4E4F-9BEC-CC6FB902DBCD}"/>
    <cellStyle name="Valuta 2 2 4 10 4" xfId="25235" xr:uid="{2DCFDD95-DD6C-4A24-8E3E-7B03B0CC2672}"/>
    <cellStyle name="Valuta 2 2 4 10 5" xfId="25230" xr:uid="{F914F16F-4DD3-4D63-BD15-2C98B666F92A}"/>
    <cellStyle name="Valuta 2 2 4 10 6" xfId="34709" xr:uid="{CAD6ED43-D161-4445-97D7-A45ACFAF7176}"/>
    <cellStyle name="Valuta 2 2 4 11" xfId="3256" xr:uid="{00000000-0005-0000-0000-0000BA120000}"/>
    <cellStyle name="Valuta 2 2 4 11 2" xfId="25237" xr:uid="{6A491675-0998-41E6-8E5B-061647192B84}"/>
    <cellStyle name="Valuta 2 2 4 11 2 2" xfId="25238" xr:uid="{D943A5BD-8710-4D7B-8CE0-14B750BD3C68}"/>
    <cellStyle name="Valuta 2 2 4 11 3" xfId="25239" xr:uid="{E19B4496-D40C-44A6-95A8-41FA699791C6}"/>
    <cellStyle name="Valuta 2 2 4 11 4" xfId="25236" xr:uid="{D99E9586-44AF-4427-9FD6-FA541CDA014D}"/>
    <cellStyle name="Valuta 2 2 4 12" xfId="6135" xr:uid="{00000000-0005-0000-0000-0000BB120000}"/>
    <cellStyle name="Valuta 2 2 4 12 2" xfId="25241" xr:uid="{CB19A832-4C59-4E29-88FA-1891E0BE603E}"/>
    <cellStyle name="Valuta 2 2 4 12 2 2" xfId="25242" xr:uid="{7DA20CC5-16C9-4EB4-89C6-6F6CAF00FD1F}"/>
    <cellStyle name="Valuta 2 2 4 12 3" xfId="25243" xr:uid="{BD63A15B-AFE8-4DC2-84D8-42D8856B988A}"/>
    <cellStyle name="Valuta 2 2 4 12 4" xfId="25240" xr:uid="{DBF33872-5BEC-474F-A699-9F55064F093E}"/>
    <cellStyle name="Valuta 2 2 4 13" xfId="25244" xr:uid="{C8006194-C8AC-41B7-A11A-B839D0241892}"/>
    <cellStyle name="Valuta 2 2 4 13 2" xfId="25245" xr:uid="{5B052756-F70F-46F4-8546-B643D81BB3A9}"/>
    <cellStyle name="Valuta 2 2 4 14" xfId="25246" xr:uid="{0A77D84B-A71D-4E46-BF6F-26F0C2D90545}"/>
    <cellStyle name="Valuta 2 2 4 14 2" xfId="25247" xr:uid="{CE004E68-427A-47DF-AA62-EAB1AF01BC63}"/>
    <cellStyle name="Valuta 2 2 4 15" xfId="25248" xr:uid="{5B8F53CB-4D0F-4051-B1C1-B34718E2C4E4}"/>
    <cellStyle name="Valuta 2 2 4 15 2" xfId="25249" xr:uid="{06CCDF4B-D652-40A8-B079-12EC3C789CF5}"/>
    <cellStyle name="Valuta 2 2 4 16" xfId="25250" xr:uid="{ECC6474E-F294-4EC6-AD92-1A8839AA933F}"/>
    <cellStyle name="Valuta 2 2 4 17" xfId="25229" xr:uid="{32916471-0919-4AF2-9D93-700B39AC5226}"/>
    <cellStyle name="Valuta 2 2 4 18" xfId="34708" xr:uid="{548A38D6-11CD-454F-8295-C2491C57D337}"/>
    <cellStyle name="Valuta 2 2 4 19" xfId="35752" xr:uid="{D0BF6134-44E0-4F9D-AF2A-EBBF6CEDB6FB}"/>
    <cellStyle name="Valuta 2 2 4 2" xfId="3257" xr:uid="{00000000-0005-0000-0000-0000BC120000}"/>
    <cellStyle name="Valuta 2 2 4 2 10" xfId="25252" xr:uid="{AEC2EA12-212E-48B1-9F9C-7AB4F6D305A8}"/>
    <cellStyle name="Valuta 2 2 4 2 10 2" xfId="25253" xr:uid="{B783644F-8F2A-4C66-BB2A-47136B46E8D4}"/>
    <cellStyle name="Valuta 2 2 4 2 11" xfId="25254" xr:uid="{F62BD52D-B1E6-4DBB-AE2B-D197CE29DE0A}"/>
    <cellStyle name="Valuta 2 2 4 2 11 2" xfId="25255" xr:uid="{C6BD47CA-514F-4AEB-AF76-3CC64FFFA13E}"/>
    <cellStyle name="Valuta 2 2 4 2 12" xfId="25256" xr:uid="{1AB592E6-7A78-431D-9D86-F714DE7B5862}"/>
    <cellStyle name="Valuta 2 2 4 2 13" xfId="25251" xr:uid="{267FF8A5-353C-4B0C-9132-DAD197303193}"/>
    <cellStyle name="Valuta 2 2 4 2 14" xfId="34710" xr:uid="{110D7544-5A2F-4937-AEC3-5703E41A53C8}"/>
    <cellStyle name="Valuta 2 2 4 2 15" xfId="35899" xr:uid="{0B779A40-C039-48EE-8F19-A10E2FB25040}"/>
    <cellStyle name="Valuta 2 2 4 2 2" xfId="3258" xr:uid="{00000000-0005-0000-0000-0000BD120000}"/>
    <cellStyle name="Valuta 2 2 4 2 2 10" xfId="25258" xr:uid="{2AF53112-6188-424E-A5B7-B1383703B1D9}"/>
    <cellStyle name="Valuta 2 2 4 2 2 11" xfId="25257" xr:uid="{0B43BEBB-3AAE-410C-AA6C-54F691221507}"/>
    <cellStyle name="Valuta 2 2 4 2 2 12" xfId="34711" xr:uid="{B2F615E5-F0CB-46B9-853C-5B06657CBACB}"/>
    <cellStyle name="Valuta 2 2 4 2 2 13" xfId="36279" xr:uid="{41D2C161-2671-48DF-84D5-CC39803081A2}"/>
    <cellStyle name="Valuta 2 2 4 2 2 2" xfId="3259" xr:uid="{00000000-0005-0000-0000-0000BE120000}"/>
    <cellStyle name="Valuta 2 2 4 2 2 2 2" xfId="6139" xr:uid="{00000000-0005-0000-0000-0000BF120000}"/>
    <cellStyle name="Valuta 2 2 4 2 2 2 2 2" xfId="25261" xr:uid="{BF75062A-94F9-47DC-A358-C61555C8E09D}"/>
    <cellStyle name="Valuta 2 2 4 2 2 2 2 3" xfId="25260" xr:uid="{C87C1142-9DC5-4BC4-ACDA-CD3D179E40CD}"/>
    <cellStyle name="Valuta 2 2 4 2 2 2 3" xfId="25262" xr:uid="{F5185FC8-6926-4C29-A0AD-37D82E3DB7C6}"/>
    <cellStyle name="Valuta 2 2 4 2 2 2 3 2" xfId="25263" xr:uid="{39253B78-F703-43AC-B6C2-1F941D44CDFB}"/>
    <cellStyle name="Valuta 2 2 4 2 2 2 4" xfId="25264" xr:uid="{118A76DE-9F8A-4C0C-99B4-346AD3B61DB7}"/>
    <cellStyle name="Valuta 2 2 4 2 2 2 5" xfId="25259" xr:uid="{07AA182F-AD30-4718-A110-819A6F0F2667}"/>
    <cellStyle name="Valuta 2 2 4 2 2 2 6" xfId="34712" xr:uid="{CDDD9161-43C4-423A-BAA9-7A7EBB8E6CE4}"/>
    <cellStyle name="Valuta 2 2 4 2 2 3" xfId="3260" xr:uid="{00000000-0005-0000-0000-0000C0120000}"/>
    <cellStyle name="Valuta 2 2 4 2 2 3 2" xfId="6140" xr:uid="{00000000-0005-0000-0000-0000C1120000}"/>
    <cellStyle name="Valuta 2 2 4 2 2 3 2 2" xfId="25267" xr:uid="{3E39E1B3-B2F7-4EF7-A0A5-E5D387F6C148}"/>
    <cellStyle name="Valuta 2 2 4 2 2 3 2 3" xfId="25266" xr:uid="{D68C5566-9CBD-4056-87B6-F439D299DBF6}"/>
    <cellStyle name="Valuta 2 2 4 2 2 3 3" xfId="25268" xr:uid="{A7F9379A-C4D2-4825-8E5A-BB8A8D68CE1D}"/>
    <cellStyle name="Valuta 2 2 4 2 2 3 3 2" xfId="25269" xr:uid="{F8F551F9-BCB9-44C8-B4A7-7BE3C5001614}"/>
    <cellStyle name="Valuta 2 2 4 2 2 3 4" xfId="25270" xr:uid="{26B83DCC-9A51-4A71-B2FE-E247FCDE85A5}"/>
    <cellStyle name="Valuta 2 2 4 2 2 3 5" xfId="25265" xr:uid="{7BBEEEA3-FF21-4C1E-A5E5-1F7747E4CEE8}"/>
    <cellStyle name="Valuta 2 2 4 2 2 3 6" xfId="34713" xr:uid="{D74C731E-298E-4652-91A4-BC1A8265FE44}"/>
    <cellStyle name="Valuta 2 2 4 2 2 4" xfId="3261" xr:uid="{00000000-0005-0000-0000-0000C2120000}"/>
    <cellStyle name="Valuta 2 2 4 2 2 4 2" xfId="6141" xr:uid="{00000000-0005-0000-0000-0000C3120000}"/>
    <cellStyle name="Valuta 2 2 4 2 2 4 2 2" xfId="25273" xr:uid="{72329865-8AFB-4ADF-8D53-E0CEA77306DE}"/>
    <cellStyle name="Valuta 2 2 4 2 2 4 2 3" xfId="25272" xr:uid="{B053F10B-313B-402F-9908-FF5E38E16E2F}"/>
    <cellStyle name="Valuta 2 2 4 2 2 4 3" xfId="25274" xr:uid="{19A44E26-52D6-4500-8FF3-51ABBBF12EA7}"/>
    <cellStyle name="Valuta 2 2 4 2 2 4 3 2" xfId="25275" xr:uid="{D159E202-1E50-4EBE-8D89-F841F5F41E7A}"/>
    <cellStyle name="Valuta 2 2 4 2 2 4 4" xfId="25276" xr:uid="{4C05BD7C-1758-4C3C-A6B4-5D1B801DE3FC}"/>
    <cellStyle name="Valuta 2 2 4 2 2 4 5" xfId="25271" xr:uid="{D6886C10-8A9C-4F5D-8F94-4B6F032247EB}"/>
    <cellStyle name="Valuta 2 2 4 2 2 4 6" xfId="34714" xr:uid="{2D047ACF-D6ED-4C4D-9F7B-0D5E19CCBC7D}"/>
    <cellStyle name="Valuta 2 2 4 2 2 5" xfId="3262" xr:uid="{00000000-0005-0000-0000-0000C4120000}"/>
    <cellStyle name="Valuta 2 2 4 2 2 5 2" xfId="25278" xr:uid="{F66CF503-F486-4C6C-94E6-B026D5708B6E}"/>
    <cellStyle name="Valuta 2 2 4 2 2 5 2 2" xfId="25279" xr:uid="{1B093C34-CE6E-433E-B3C3-94787D8F762C}"/>
    <cellStyle name="Valuta 2 2 4 2 2 5 3" xfId="25280" xr:uid="{BE7B7020-4775-4E93-80E5-7A9C97900CCD}"/>
    <cellStyle name="Valuta 2 2 4 2 2 5 4" xfId="25277" xr:uid="{27E53182-D247-4743-90F8-D0FFA6EB5387}"/>
    <cellStyle name="Valuta 2 2 4 2 2 6" xfId="6138" xr:uid="{00000000-0005-0000-0000-0000C5120000}"/>
    <cellStyle name="Valuta 2 2 4 2 2 6 2" xfId="25282" xr:uid="{1682B8E4-7A79-4D1B-BB36-D37ECF2AC84C}"/>
    <cellStyle name="Valuta 2 2 4 2 2 6 2 2" xfId="25283" xr:uid="{C8203705-2780-48E0-BDF9-1E6C36A80164}"/>
    <cellStyle name="Valuta 2 2 4 2 2 6 3" xfId="25284" xr:uid="{19142DF2-B024-434D-A40F-BF0FC86B29BE}"/>
    <cellStyle name="Valuta 2 2 4 2 2 6 4" xfId="25281" xr:uid="{241767A6-001B-4901-9C8C-7331BD1BF753}"/>
    <cellStyle name="Valuta 2 2 4 2 2 7" xfId="25285" xr:uid="{132D5DC5-C005-4890-99CB-C2340CD58E20}"/>
    <cellStyle name="Valuta 2 2 4 2 2 7 2" xfId="25286" xr:uid="{534A068B-F2A8-4AD5-9DE6-AD189C8B7057}"/>
    <cellStyle name="Valuta 2 2 4 2 2 8" xfId="25287" xr:uid="{11A56E5B-7379-4795-B95E-D69B8D5379B0}"/>
    <cellStyle name="Valuta 2 2 4 2 2 8 2" xfId="25288" xr:uid="{FF4AF605-E43A-4AB6-B774-CE849D116513}"/>
    <cellStyle name="Valuta 2 2 4 2 2 9" xfId="25289" xr:uid="{766FC0B5-4BCE-4A5A-BCA0-ECFB1307640B}"/>
    <cellStyle name="Valuta 2 2 4 2 2 9 2" xfId="25290" xr:uid="{0BC2714A-68BA-4D9C-9AA9-6EB2752C609D}"/>
    <cellStyle name="Valuta 2 2 4 2 3" xfId="3263" xr:uid="{00000000-0005-0000-0000-0000C6120000}"/>
    <cellStyle name="Valuta 2 2 4 2 3 10" xfId="25292" xr:uid="{F4AF0F21-77C0-4E4E-B687-B2E774EF662A}"/>
    <cellStyle name="Valuta 2 2 4 2 3 11" xfId="25291" xr:uid="{00ADE644-A847-421B-BF96-A78807B6421C}"/>
    <cellStyle name="Valuta 2 2 4 2 3 12" xfId="34715" xr:uid="{20EA204E-0C40-4A2B-92DC-2BB7EC9A89CC}"/>
    <cellStyle name="Valuta 2 2 4 2 3 13" xfId="36571" xr:uid="{DF1706B2-5BB2-478F-9BC8-18190BE5D2B0}"/>
    <cellStyle name="Valuta 2 2 4 2 3 2" xfId="3264" xr:uid="{00000000-0005-0000-0000-0000C7120000}"/>
    <cellStyle name="Valuta 2 2 4 2 3 2 2" xfId="6143" xr:uid="{00000000-0005-0000-0000-0000C8120000}"/>
    <cellStyle name="Valuta 2 2 4 2 3 2 2 2" xfId="25295" xr:uid="{7C80E838-2026-41B5-910E-B342787A8073}"/>
    <cellStyle name="Valuta 2 2 4 2 3 2 2 3" xfId="25294" xr:uid="{34415ED0-3320-45F8-8103-05130ABEF827}"/>
    <cellStyle name="Valuta 2 2 4 2 3 2 3" xfId="25296" xr:uid="{12E8B0EE-B48F-4B61-A6E2-EE7A7D5C5BE0}"/>
    <cellStyle name="Valuta 2 2 4 2 3 2 3 2" xfId="25297" xr:uid="{8A93CF62-6F32-45AA-BFB0-5DD1E77588A7}"/>
    <cellStyle name="Valuta 2 2 4 2 3 2 4" xfId="25298" xr:uid="{C0508F61-F042-4B11-9EB4-B634BE129F6C}"/>
    <cellStyle name="Valuta 2 2 4 2 3 2 5" xfId="25293" xr:uid="{9DF1BFA7-29F8-4619-A60A-E52D4846EA4C}"/>
    <cellStyle name="Valuta 2 2 4 2 3 2 6" xfId="34716" xr:uid="{89D44BEE-B531-4C77-AFF9-8A4FB44DC54C}"/>
    <cellStyle name="Valuta 2 2 4 2 3 3" xfId="3265" xr:uid="{00000000-0005-0000-0000-0000C9120000}"/>
    <cellStyle name="Valuta 2 2 4 2 3 3 2" xfId="6144" xr:uid="{00000000-0005-0000-0000-0000CA120000}"/>
    <cellStyle name="Valuta 2 2 4 2 3 3 2 2" xfId="25301" xr:uid="{BCBE8E9E-A6A9-405E-BF83-8E00AE036714}"/>
    <cellStyle name="Valuta 2 2 4 2 3 3 2 3" xfId="25300" xr:uid="{FED71FB2-61D0-4B4E-96A5-CDEA8722EC0A}"/>
    <cellStyle name="Valuta 2 2 4 2 3 3 3" xfId="25302" xr:uid="{F91A01F4-7C80-4B6F-9FAD-A04FBA30B3D0}"/>
    <cellStyle name="Valuta 2 2 4 2 3 3 3 2" xfId="25303" xr:uid="{7322F177-1DD6-4189-863B-55DC94C56206}"/>
    <cellStyle name="Valuta 2 2 4 2 3 3 4" xfId="25304" xr:uid="{732B8220-1953-4100-ABD7-7EF6656F43B5}"/>
    <cellStyle name="Valuta 2 2 4 2 3 3 5" xfId="25299" xr:uid="{93F94DEA-F2BF-4951-A93D-C10F6A3E675A}"/>
    <cellStyle name="Valuta 2 2 4 2 3 3 6" xfId="34717" xr:uid="{6E7FCC8B-4C67-4E37-98BE-9F7FAE68A584}"/>
    <cellStyle name="Valuta 2 2 4 2 3 4" xfId="3266" xr:uid="{00000000-0005-0000-0000-0000CB120000}"/>
    <cellStyle name="Valuta 2 2 4 2 3 4 2" xfId="6145" xr:uid="{00000000-0005-0000-0000-0000CC120000}"/>
    <cellStyle name="Valuta 2 2 4 2 3 4 2 2" xfId="25307" xr:uid="{C25689A3-8B99-41AF-AAB7-E6571F4AE116}"/>
    <cellStyle name="Valuta 2 2 4 2 3 4 2 3" xfId="25306" xr:uid="{C485EFDE-9E4C-497F-88FE-AC9E378F4111}"/>
    <cellStyle name="Valuta 2 2 4 2 3 4 3" xfId="25308" xr:uid="{FEC6285A-1E3A-4ADD-8DC6-AEC33DBEA2B2}"/>
    <cellStyle name="Valuta 2 2 4 2 3 4 3 2" xfId="25309" xr:uid="{D198C852-7E94-4CCA-B765-4696006F3517}"/>
    <cellStyle name="Valuta 2 2 4 2 3 4 4" xfId="25310" xr:uid="{50E7E40D-FB58-4EB6-8EDC-813AE676D8BE}"/>
    <cellStyle name="Valuta 2 2 4 2 3 4 5" xfId="25305" xr:uid="{848093D5-E3F5-49EC-A1BC-ED5FB3131088}"/>
    <cellStyle name="Valuta 2 2 4 2 3 4 6" xfId="34718" xr:uid="{E33AB285-EC21-4EBB-9AEB-88AF0206E202}"/>
    <cellStyle name="Valuta 2 2 4 2 3 5" xfId="3267" xr:uid="{00000000-0005-0000-0000-0000CD120000}"/>
    <cellStyle name="Valuta 2 2 4 2 3 5 2" xfId="25312" xr:uid="{C50A7FD6-D9C8-419E-ADB6-176D3BBB6554}"/>
    <cellStyle name="Valuta 2 2 4 2 3 5 2 2" xfId="25313" xr:uid="{80709A7C-AB41-41D2-8040-AF8D1808F9DE}"/>
    <cellStyle name="Valuta 2 2 4 2 3 5 3" xfId="25314" xr:uid="{6FF2ED9A-1353-4E76-B9AF-774C3CDBA34B}"/>
    <cellStyle name="Valuta 2 2 4 2 3 5 4" xfId="25311" xr:uid="{1AE14E82-0891-4E6D-B6AB-04861B7868C2}"/>
    <cellStyle name="Valuta 2 2 4 2 3 6" xfId="6142" xr:uid="{00000000-0005-0000-0000-0000CE120000}"/>
    <cellStyle name="Valuta 2 2 4 2 3 6 2" xfId="25316" xr:uid="{A71DF832-EE0D-4858-9266-C2D148DC93B8}"/>
    <cellStyle name="Valuta 2 2 4 2 3 6 2 2" xfId="25317" xr:uid="{7E3675A4-CC30-489E-A0D7-D510A1EF8266}"/>
    <cellStyle name="Valuta 2 2 4 2 3 6 3" xfId="25318" xr:uid="{1432D991-2AA2-406C-B922-4435BFD12BE7}"/>
    <cellStyle name="Valuta 2 2 4 2 3 6 4" xfId="25315" xr:uid="{4EA227F4-491F-46A0-AA1B-4A1BDEEA8AA8}"/>
    <cellStyle name="Valuta 2 2 4 2 3 7" xfId="25319" xr:uid="{AEA9C6A7-E7B5-4253-A6F7-5B259AA2F52B}"/>
    <cellStyle name="Valuta 2 2 4 2 3 7 2" xfId="25320" xr:uid="{8568704D-874D-47B5-87EB-597C1240260F}"/>
    <cellStyle name="Valuta 2 2 4 2 3 8" xfId="25321" xr:uid="{9CD1379D-A6F7-4EBB-8A4F-216059B6CF93}"/>
    <cellStyle name="Valuta 2 2 4 2 3 8 2" xfId="25322" xr:uid="{12B997F1-B621-408A-B1A8-F8F7A7FDBC28}"/>
    <cellStyle name="Valuta 2 2 4 2 3 9" xfId="25323" xr:uid="{44752FE8-B064-4010-B6DB-B991E25DE769}"/>
    <cellStyle name="Valuta 2 2 4 2 3 9 2" xfId="25324" xr:uid="{5EFA0EA8-9008-4D13-906D-BD0E840EDD8E}"/>
    <cellStyle name="Valuta 2 2 4 2 4" xfId="3268" xr:uid="{00000000-0005-0000-0000-0000CF120000}"/>
    <cellStyle name="Valuta 2 2 4 2 4 2" xfId="6146" xr:uid="{00000000-0005-0000-0000-0000D0120000}"/>
    <cellStyle name="Valuta 2 2 4 2 4 2 2" xfId="25327" xr:uid="{6DC30909-90C5-4D28-A720-4DD2544A3C57}"/>
    <cellStyle name="Valuta 2 2 4 2 4 2 3" xfId="25326" xr:uid="{AA56A73E-FAE5-4575-81BC-C92F332B294D}"/>
    <cellStyle name="Valuta 2 2 4 2 4 3" xfId="25328" xr:uid="{3523D877-15BA-49FC-ACC7-8A381E84E523}"/>
    <cellStyle name="Valuta 2 2 4 2 4 3 2" xfId="25329" xr:uid="{C332FC78-E879-4138-A929-704CB2D4A17A}"/>
    <cellStyle name="Valuta 2 2 4 2 4 4" xfId="25330" xr:uid="{BD06D082-EDFA-4DD4-81BF-D953B6060344}"/>
    <cellStyle name="Valuta 2 2 4 2 4 5" xfId="25331" xr:uid="{22C9D671-FBE3-4F9E-A033-FF15095C5191}"/>
    <cellStyle name="Valuta 2 2 4 2 4 6" xfId="25325" xr:uid="{FBF13379-5464-4806-BF42-E6E7AC061E46}"/>
    <cellStyle name="Valuta 2 2 4 2 4 7" xfId="34719" xr:uid="{832674DF-1561-4185-9F8C-0304177D9FD6}"/>
    <cellStyle name="Valuta 2 2 4 2 5" xfId="3269" xr:uid="{00000000-0005-0000-0000-0000D1120000}"/>
    <cellStyle name="Valuta 2 2 4 2 5 2" xfId="6147" xr:uid="{00000000-0005-0000-0000-0000D2120000}"/>
    <cellStyle name="Valuta 2 2 4 2 5 2 2" xfId="25334" xr:uid="{5D951D67-FAB2-4E97-B3BB-F9A4E8AF5958}"/>
    <cellStyle name="Valuta 2 2 4 2 5 2 3" xfId="25333" xr:uid="{1ED40CCF-01BB-40B2-AC20-9647D8323247}"/>
    <cellStyle name="Valuta 2 2 4 2 5 3" xfId="25335" xr:uid="{79D45998-72AB-49C1-976E-9C6DDB159B94}"/>
    <cellStyle name="Valuta 2 2 4 2 5 3 2" xfId="25336" xr:uid="{2DA27FFC-A4FE-4AC5-8902-F69A2E2FB7FA}"/>
    <cellStyle name="Valuta 2 2 4 2 5 4" xfId="25337" xr:uid="{C7E98C81-404B-474E-8BE4-FD430E87581C}"/>
    <cellStyle name="Valuta 2 2 4 2 5 5" xfId="25332" xr:uid="{3719C7AA-130C-4533-8970-F8D7110C5E1F}"/>
    <cellStyle name="Valuta 2 2 4 2 5 6" xfId="34720" xr:uid="{70CE6249-B9E9-4BA0-8A64-7BBA4122FCC2}"/>
    <cellStyle name="Valuta 2 2 4 2 6" xfId="3270" xr:uid="{00000000-0005-0000-0000-0000D3120000}"/>
    <cellStyle name="Valuta 2 2 4 2 6 2" xfId="6148" xr:uid="{00000000-0005-0000-0000-0000D4120000}"/>
    <cellStyle name="Valuta 2 2 4 2 6 2 2" xfId="25340" xr:uid="{0B4BBFCF-AC26-41AD-AEB9-CB147922DA9C}"/>
    <cellStyle name="Valuta 2 2 4 2 6 2 3" xfId="25339" xr:uid="{D3B992F6-FEBC-4064-BA27-E63B332B2DD9}"/>
    <cellStyle name="Valuta 2 2 4 2 6 3" xfId="25341" xr:uid="{EAACEEBA-172C-4436-89FE-7BAFB85CF85F}"/>
    <cellStyle name="Valuta 2 2 4 2 6 3 2" xfId="25342" xr:uid="{48653711-9E1C-4BA6-9D1D-B266C65C3A8A}"/>
    <cellStyle name="Valuta 2 2 4 2 6 4" xfId="25343" xr:uid="{8252874A-AD6F-42BD-A5AC-FFC99E526F27}"/>
    <cellStyle name="Valuta 2 2 4 2 6 5" xfId="25338" xr:uid="{F3D0CCCF-3CFF-47D1-8C20-943E7B5DCDF3}"/>
    <cellStyle name="Valuta 2 2 4 2 6 6" xfId="34721" xr:uid="{FE895376-700F-416D-AD96-6C640232E636}"/>
    <cellStyle name="Valuta 2 2 4 2 7" xfId="3271" xr:uid="{00000000-0005-0000-0000-0000D5120000}"/>
    <cellStyle name="Valuta 2 2 4 2 7 2" xfId="25345" xr:uid="{5BCFA059-D617-479D-9230-3F2BB58D9FAD}"/>
    <cellStyle name="Valuta 2 2 4 2 7 2 2" xfId="25346" xr:uid="{9EC3BF5C-5253-4F7E-9FA4-C3D3B9238933}"/>
    <cellStyle name="Valuta 2 2 4 2 7 3" xfId="25347" xr:uid="{BD0AB01A-B65F-447E-B957-BFD1AB6A0307}"/>
    <cellStyle name="Valuta 2 2 4 2 7 4" xfId="25344" xr:uid="{AEE3894D-F9C7-4C0A-AF46-A85917FB567B}"/>
    <cellStyle name="Valuta 2 2 4 2 8" xfId="6137" xr:uid="{00000000-0005-0000-0000-0000D6120000}"/>
    <cellStyle name="Valuta 2 2 4 2 8 2" xfId="25349" xr:uid="{F945EB9D-BE26-436F-A48B-9C38DB060606}"/>
    <cellStyle name="Valuta 2 2 4 2 8 2 2" xfId="25350" xr:uid="{9FF6B83E-5099-4602-8AD0-DBE8A440C1E1}"/>
    <cellStyle name="Valuta 2 2 4 2 8 3" xfId="25351" xr:uid="{EBFA541F-AD78-41FD-9C9B-9AA6EE7DBA65}"/>
    <cellStyle name="Valuta 2 2 4 2 8 4" xfId="25348" xr:uid="{68E2A6CB-0071-48A2-9598-2E48305D86A0}"/>
    <cellStyle name="Valuta 2 2 4 2 9" xfId="25352" xr:uid="{E575761E-F43C-453F-9EDF-EA4ACDD00777}"/>
    <cellStyle name="Valuta 2 2 4 2 9 2" xfId="25353" xr:uid="{946C7BE5-9F09-44B9-9BEC-59A4141854D8}"/>
    <cellStyle name="Valuta 2 2 4 3" xfId="3272" xr:uid="{00000000-0005-0000-0000-0000D7120000}"/>
    <cellStyle name="Valuta 2 2 4 3 10" xfId="25355" xr:uid="{B62F1164-13CD-46E6-88B6-041990B77A77}"/>
    <cellStyle name="Valuta 2 2 4 3 10 2" xfId="25356" xr:uid="{7CC1A0DE-FBE7-4699-8D0A-1935E6ED40BD}"/>
    <cellStyle name="Valuta 2 2 4 3 11" xfId="25357" xr:uid="{B5615DE2-AEA0-401E-9993-2059404CD4AA}"/>
    <cellStyle name="Valuta 2 2 4 3 11 2" xfId="25358" xr:uid="{3EE5F91B-2911-43C3-B9C3-A3CE37CEB454}"/>
    <cellStyle name="Valuta 2 2 4 3 12" xfId="25359" xr:uid="{AB945A52-8930-494A-98CF-3EBCB4165897}"/>
    <cellStyle name="Valuta 2 2 4 3 13" xfId="25354" xr:uid="{424D4B85-5098-4611-A26D-30B723626644}"/>
    <cellStyle name="Valuta 2 2 4 3 14" xfId="34722" xr:uid="{86C414E6-B5CE-45BF-94F5-AD2FBDC2160A}"/>
    <cellStyle name="Valuta 2 2 4 3 15" xfId="35900" xr:uid="{61692C85-63F7-428D-9AA6-36327BE89B33}"/>
    <cellStyle name="Valuta 2 2 4 3 2" xfId="3273" xr:uid="{00000000-0005-0000-0000-0000D8120000}"/>
    <cellStyle name="Valuta 2 2 4 3 2 10" xfId="25361" xr:uid="{84159029-7DF4-4928-8B73-54ACC2AFE48D}"/>
    <cellStyle name="Valuta 2 2 4 3 2 11" xfId="25360" xr:uid="{45C9C40D-1A1C-4CC1-8483-166434B8E89A}"/>
    <cellStyle name="Valuta 2 2 4 3 2 12" xfId="34723" xr:uid="{977C527C-A4CD-488D-AF7A-2989A43973CE}"/>
    <cellStyle name="Valuta 2 2 4 3 2 13" xfId="36280" xr:uid="{855148F0-64AD-47D3-B66A-E7C92214BA0D}"/>
    <cellStyle name="Valuta 2 2 4 3 2 2" xfId="3274" xr:uid="{00000000-0005-0000-0000-0000D9120000}"/>
    <cellStyle name="Valuta 2 2 4 3 2 2 2" xfId="6151" xr:uid="{00000000-0005-0000-0000-0000DA120000}"/>
    <cellStyle name="Valuta 2 2 4 3 2 2 2 2" xfId="25364" xr:uid="{8E6FB143-E3C2-4727-BD8F-516828FBEAFB}"/>
    <cellStyle name="Valuta 2 2 4 3 2 2 2 3" xfId="25363" xr:uid="{304742F5-AD4E-4644-835E-AEFEF705012F}"/>
    <cellStyle name="Valuta 2 2 4 3 2 2 3" xfId="25365" xr:uid="{52DDC264-6056-4FA3-814A-9D3954A2ED7B}"/>
    <cellStyle name="Valuta 2 2 4 3 2 2 3 2" xfId="25366" xr:uid="{6EF2A747-52BB-4D56-9BFA-A435C3522199}"/>
    <cellStyle name="Valuta 2 2 4 3 2 2 4" xfId="25367" xr:uid="{974B9785-4836-4B33-AD92-B6AD4A37E389}"/>
    <cellStyle name="Valuta 2 2 4 3 2 2 5" xfId="25362" xr:uid="{9D4AB41A-C11E-406F-899D-9F416F0D71D4}"/>
    <cellStyle name="Valuta 2 2 4 3 2 2 6" xfId="34724" xr:uid="{8104870D-9F68-411A-90F3-DA582EF01C8B}"/>
    <cellStyle name="Valuta 2 2 4 3 2 3" xfId="3275" xr:uid="{00000000-0005-0000-0000-0000DB120000}"/>
    <cellStyle name="Valuta 2 2 4 3 2 3 2" xfId="6152" xr:uid="{00000000-0005-0000-0000-0000DC120000}"/>
    <cellStyle name="Valuta 2 2 4 3 2 3 2 2" xfId="25370" xr:uid="{7F72DF7C-788F-46AA-B9C7-D786A3417D2B}"/>
    <cellStyle name="Valuta 2 2 4 3 2 3 2 3" xfId="25369" xr:uid="{CCC0AA74-375F-446F-A8C2-5B4F3405E5FC}"/>
    <cellStyle name="Valuta 2 2 4 3 2 3 3" xfId="25371" xr:uid="{E4CBD7A7-133E-4501-94E3-99DF09693A7B}"/>
    <cellStyle name="Valuta 2 2 4 3 2 3 3 2" xfId="25372" xr:uid="{1594C07E-1278-465E-A8B2-4A56AA6958E7}"/>
    <cellStyle name="Valuta 2 2 4 3 2 3 4" xfId="25373" xr:uid="{1905068F-23E9-46DD-8040-6DC1670838DC}"/>
    <cellStyle name="Valuta 2 2 4 3 2 3 5" xfId="25368" xr:uid="{5FF5490B-A85E-42A3-832E-D319362C3DFE}"/>
    <cellStyle name="Valuta 2 2 4 3 2 3 6" xfId="34725" xr:uid="{DB5D109D-4ECA-4920-979E-908ED2B5833F}"/>
    <cellStyle name="Valuta 2 2 4 3 2 4" xfId="3276" xr:uid="{00000000-0005-0000-0000-0000DD120000}"/>
    <cellStyle name="Valuta 2 2 4 3 2 4 2" xfId="6153" xr:uid="{00000000-0005-0000-0000-0000DE120000}"/>
    <cellStyle name="Valuta 2 2 4 3 2 4 2 2" xfId="25376" xr:uid="{46F55095-2D47-4BC2-B769-D76D41C5CEEC}"/>
    <cellStyle name="Valuta 2 2 4 3 2 4 2 3" xfId="25375" xr:uid="{BCA8CBBB-6A3C-4843-8A4A-1B10DC4EB3DF}"/>
    <cellStyle name="Valuta 2 2 4 3 2 4 3" xfId="25377" xr:uid="{E657106F-8B8C-4D64-80A3-CCE97099E475}"/>
    <cellStyle name="Valuta 2 2 4 3 2 4 3 2" xfId="25378" xr:uid="{83C0B99D-B7AA-4F99-A3CC-0A9B66B11047}"/>
    <cellStyle name="Valuta 2 2 4 3 2 4 4" xfId="25379" xr:uid="{83D22CE1-FDC2-4BE0-B94A-94E6DF2A678E}"/>
    <cellStyle name="Valuta 2 2 4 3 2 4 5" xfId="25374" xr:uid="{A1575977-2D53-481C-B502-C1653F681D12}"/>
    <cellStyle name="Valuta 2 2 4 3 2 4 6" xfId="34726" xr:uid="{C64AF171-57A3-4BA0-96A8-DA36F91195D8}"/>
    <cellStyle name="Valuta 2 2 4 3 2 5" xfId="3277" xr:uid="{00000000-0005-0000-0000-0000DF120000}"/>
    <cellStyle name="Valuta 2 2 4 3 2 5 2" xfId="25381" xr:uid="{48BB3F9B-1F6A-4318-B132-4DF4DC38A1AB}"/>
    <cellStyle name="Valuta 2 2 4 3 2 5 2 2" xfId="25382" xr:uid="{791B38E4-72D4-4B2B-858C-754B070487EA}"/>
    <cellStyle name="Valuta 2 2 4 3 2 5 3" xfId="25383" xr:uid="{AC891CF7-FCD2-4942-8BBD-0BA1A9E5628E}"/>
    <cellStyle name="Valuta 2 2 4 3 2 5 4" xfId="25380" xr:uid="{16165C78-1B52-4097-B98C-2CA6DAE3BE27}"/>
    <cellStyle name="Valuta 2 2 4 3 2 6" xfId="6150" xr:uid="{00000000-0005-0000-0000-0000E0120000}"/>
    <cellStyle name="Valuta 2 2 4 3 2 6 2" xfId="25385" xr:uid="{1F2714D1-CAF7-489D-AF2A-5C88F8EF9C3F}"/>
    <cellStyle name="Valuta 2 2 4 3 2 6 2 2" xfId="25386" xr:uid="{A2A9F076-E77B-44D1-A0EC-0ACEF3EDB6FA}"/>
    <cellStyle name="Valuta 2 2 4 3 2 6 3" xfId="25387" xr:uid="{BB598609-AC7E-4E08-9021-CA367FEC7CA4}"/>
    <cellStyle name="Valuta 2 2 4 3 2 6 4" xfId="25384" xr:uid="{1DBD32DF-1C42-4456-81A5-1B18CE15FBC6}"/>
    <cellStyle name="Valuta 2 2 4 3 2 7" xfId="25388" xr:uid="{F4CE6EBD-FE28-4F79-B451-0E71BE4502E0}"/>
    <cellStyle name="Valuta 2 2 4 3 2 7 2" xfId="25389" xr:uid="{18F34495-BE72-49F0-8F44-A4BE6F536C19}"/>
    <cellStyle name="Valuta 2 2 4 3 2 8" xfId="25390" xr:uid="{FB5607E3-4775-41F3-99FF-DE6F90F60670}"/>
    <cellStyle name="Valuta 2 2 4 3 2 8 2" xfId="25391" xr:uid="{8671CBFC-0DE4-428D-B2C4-10724F740FBE}"/>
    <cellStyle name="Valuta 2 2 4 3 2 9" xfId="25392" xr:uid="{92DAE0EE-2CAA-4827-8024-C39BFF5EA411}"/>
    <cellStyle name="Valuta 2 2 4 3 2 9 2" xfId="25393" xr:uid="{52165856-F874-4BA8-9D5E-EA7E1CDF484E}"/>
    <cellStyle name="Valuta 2 2 4 3 3" xfId="3278" xr:uid="{00000000-0005-0000-0000-0000E1120000}"/>
    <cellStyle name="Valuta 2 2 4 3 3 10" xfId="25395" xr:uid="{0A76C09E-E883-4B7D-A389-4CC1B4299D18}"/>
    <cellStyle name="Valuta 2 2 4 3 3 11" xfId="25394" xr:uid="{6782D23F-522E-4862-A7B1-089D5AFE25A0}"/>
    <cellStyle name="Valuta 2 2 4 3 3 12" xfId="34727" xr:uid="{C4ACDE9A-0A02-4934-814E-D7D39FCBB03D}"/>
    <cellStyle name="Valuta 2 2 4 3 3 13" xfId="36572" xr:uid="{58598C3D-C342-4C43-8F3E-6B6E7CB5EA98}"/>
    <cellStyle name="Valuta 2 2 4 3 3 2" xfId="3279" xr:uid="{00000000-0005-0000-0000-0000E2120000}"/>
    <cellStyle name="Valuta 2 2 4 3 3 2 2" xfId="6155" xr:uid="{00000000-0005-0000-0000-0000E3120000}"/>
    <cellStyle name="Valuta 2 2 4 3 3 2 2 2" xfId="25398" xr:uid="{08D1FEE0-99D1-43CC-909B-209246188870}"/>
    <cellStyle name="Valuta 2 2 4 3 3 2 2 3" xfId="25397" xr:uid="{2A7B9869-FE1F-4F75-9B8F-25FDD8AF1AD0}"/>
    <cellStyle name="Valuta 2 2 4 3 3 2 3" xfId="25399" xr:uid="{0B0AEE12-52E4-45C6-9258-7670E97D2D3D}"/>
    <cellStyle name="Valuta 2 2 4 3 3 2 3 2" xfId="25400" xr:uid="{BFC6B2BF-74A1-4E7E-A5B4-B22B2152D47A}"/>
    <cellStyle name="Valuta 2 2 4 3 3 2 4" xfId="25401" xr:uid="{55199E20-BF0D-4FDE-BE05-B6601A30DCCE}"/>
    <cellStyle name="Valuta 2 2 4 3 3 2 5" xfId="25396" xr:uid="{A9B79694-7C7D-4F66-9A1E-D3424D1A1467}"/>
    <cellStyle name="Valuta 2 2 4 3 3 2 6" xfId="34728" xr:uid="{E45333D1-3FB1-455B-94C6-2A435C46CCE2}"/>
    <cellStyle name="Valuta 2 2 4 3 3 3" xfId="3280" xr:uid="{00000000-0005-0000-0000-0000E4120000}"/>
    <cellStyle name="Valuta 2 2 4 3 3 3 2" xfId="6156" xr:uid="{00000000-0005-0000-0000-0000E5120000}"/>
    <cellStyle name="Valuta 2 2 4 3 3 3 2 2" xfId="25404" xr:uid="{391779BA-A621-4016-9CB3-144090F07226}"/>
    <cellStyle name="Valuta 2 2 4 3 3 3 2 3" xfId="25403" xr:uid="{43E1811F-0EC5-4844-9647-C9E52CEE44EC}"/>
    <cellStyle name="Valuta 2 2 4 3 3 3 3" xfId="25405" xr:uid="{ECCA666C-33E2-4322-9AD6-42FD5E17342F}"/>
    <cellStyle name="Valuta 2 2 4 3 3 3 3 2" xfId="25406" xr:uid="{1D7524BB-96DC-420F-B6B9-F7BF0697C58F}"/>
    <cellStyle name="Valuta 2 2 4 3 3 3 4" xfId="25407" xr:uid="{42BE3B49-386E-4B6A-8AB8-0BD1E6E02CB8}"/>
    <cellStyle name="Valuta 2 2 4 3 3 3 5" xfId="25402" xr:uid="{922E53B8-75EE-40A5-B248-FA52D73AB6FB}"/>
    <cellStyle name="Valuta 2 2 4 3 3 3 6" xfId="34729" xr:uid="{B0A59BB6-46EE-4A12-B23A-47694B553CBF}"/>
    <cellStyle name="Valuta 2 2 4 3 3 4" xfId="3281" xr:uid="{00000000-0005-0000-0000-0000E6120000}"/>
    <cellStyle name="Valuta 2 2 4 3 3 4 2" xfId="6157" xr:uid="{00000000-0005-0000-0000-0000E7120000}"/>
    <cellStyle name="Valuta 2 2 4 3 3 4 2 2" xfId="25410" xr:uid="{66A06D1F-7AFE-4E53-B9BC-47FA23081280}"/>
    <cellStyle name="Valuta 2 2 4 3 3 4 2 3" xfId="25409" xr:uid="{AFC02D89-09C6-47FB-BC91-A6D0207A76CC}"/>
    <cellStyle name="Valuta 2 2 4 3 3 4 3" xfId="25411" xr:uid="{B3E59782-4499-4F0C-A189-3CEA9EA55203}"/>
    <cellStyle name="Valuta 2 2 4 3 3 4 3 2" xfId="25412" xr:uid="{9A40A93E-D739-4F59-8D3C-6E150B9F44AC}"/>
    <cellStyle name="Valuta 2 2 4 3 3 4 4" xfId="25413" xr:uid="{451E415B-97C3-4F4E-B237-C292B3490389}"/>
    <cellStyle name="Valuta 2 2 4 3 3 4 5" xfId="25408" xr:uid="{D46D50D6-044F-47A8-B4B4-8B8FD4F16AC5}"/>
    <cellStyle name="Valuta 2 2 4 3 3 4 6" xfId="34730" xr:uid="{CA9AE495-34F5-42B3-82E0-828BA0CA919B}"/>
    <cellStyle name="Valuta 2 2 4 3 3 5" xfId="3282" xr:uid="{00000000-0005-0000-0000-0000E8120000}"/>
    <cellStyle name="Valuta 2 2 4 3 3 5 2" xfId="25415" xr:uid="{530D6F79-DFA2-46E5-851B-AB0D524B8B0B}"/>
    <cellStyle name="Valuta 2 2 4 3 3 5 2 2" xfId="25416" xr:uid="{742A8530-C994-4041-B7C1-026A752AD7A7}"/>
    <cellStyle name="Valuta 2 2 4 3 3 5 3" xfId="25417" xr:uid="{CDDABEBA-9573-4472-9CA4-BE24F5F6D408}"/>
    <cellStyle name="Valuta 2 2 4 3 3 5 4" xfId="25414" xr:uid="{0DCCA95C-3145-449D-A9EF-36F082ABEDC2}"/>
    <cellStyle name="Valuta 2 2 4 3 3 6" xfId="6154" xr:uid="{00000000-0005-0000-0000-0000E9120000}"/>
    <cellStyle name="Valuta 2 2 4 3 3 6 2" xfId="25419" xr:uid="{692AD0F4-3A52-4533-8251-AA43177BB7B7}"/>
    <cellStyle name="Valuta 2 2 4 3 3 6 2 2" xfId="25420" xr:uid="{144E577E-31D0-45C8-88D8-9E9CB5D019D3}"/>
    <cellStyle name="Valuta 2 2 4 3 3 6 3" xfId="25421" xr:uid="{02323655-11F7-46C7-996F-0792C55A3CD1}"/>
    <cellStyle name="Valuta 2 2 4 3 3 6 4" xfId="25418" xr:uid="{2E8DA18B-0841-4E43-9E74-DCC9D256B7F2}"/>
    <cellStyle name="Valuta 2 2 4 3 3 7" xfId="25422" xr:uid="{FBA2D62F-5C21-4D22-9246-6D4D55F7EBFC}"/>
    <cellStyle name="Valuta 2 2 4 3 3 7 2" xfId="25423" xr:uid="{4DB26597-23EB-4805-A676-106207A8A166}"/>
    <cellStyle name="Valuta 2 2 4 3 3 8" xfId="25424" xr:uid="{9DA72591-7010-4840-987F-5ACF73767547}"/>
    <cellStyle name="Valuta 2 2 4 3 3 8 2" xfId="25425" xr:uid="{1A925FCC-7C64-4BDA-9730-F23A69AE4F73}"/>
    <cellStyle name="Valuta 2 2 4 3 3 9" xfId="25426" xr:uid="{32D64576-C42A-41DD-B8F9-A4A30E9719A4}"/>
    <cellStyle name="Valuta 2 2 4 3 3 9 2" xfId="25427" xr:uid="{5996C9F9-F128-485C-AAEB-BEA85D80656D}"/>
    <cellStyle name="Valuta 2 2 4 3 4" xfId="3283" xr:uid="{00000000-0005-0000-0000-0000EA120000}"/>
    <cellStyle name="Valuta 2 2 4 3 4 2" xfId="6158" xr:uid="{00000000-0005-0000-0000-0000EB120000}"/>
    <cellStyle name="Valuta 2 2 4 3 4 2 2" xfId="25430" xr:uid="{0388D090-6957-4FC3-937F-468C9D7BE686}"/>
    <cellStyle name="Valuta 2 2 4 3 4 2 3" xfId="25429" xr:uid="{177C87FE-F4AE-4293-97AB-483B6C49501A}"/>
    <cellStyle name="Valuta 2 2 4 3 4 3" xfId="25431" xr:uid="{6F79B358-DEBD-4E52-A0B3-E3C38E00986C}"/>
    <cellStyle name="Valuta 2 2 4 3 4 3 2" xfId="25432" xr:uid="{CA680963-6BED-40EF-989B-80C0006908C1}"/>
    <cellStyle name="Valuta 2 2 4 3 4 4" xfId="25433" xr:uid="{7217FA4A-5416-417C-9226-5BD636214171}"/>
    <cellStyle name="Valuta 2 2 4 3 4 5" xfId="25434" xr:uid="{92C107E9-62E4-4C73-8128-93214F91154A}"/>
    <cellStyle name="Valuta 2 2 4 3 4 6" xfId="25428" xr:uid="{68234BF7-A20A-48ED-83FC-99C2BBE5CB3D}"/>
    <cellStyle name="Valuta 2 2 4 3 4 7" xfId="34731" xr:uid="{E03B21E8-6430-4A28-86B6-9D43F6F29D18}"/>
    <cellStyle name="Valuta 2 2 4 3 5" xfId="3284" xr:uid="{00000000-0005-0000-0000-0000EC120000}"/>
    <cellStyle name="Valuta 2 2 4 3 5 2" xfId="6159" xr:uid="{00000000-0005-0000-0000-0000ED120000}"/>
    <cellStyle name="Valuta 2 2 4 3 5 2 2" xfId="25437" xr:uid="{9A93E143-41BA-451C-A5B2-0C10FF0C2810}"/>
    <cellStyle name="Valuta 2 2 4 3 5 2 3" xfId="25436" xr:uid="{558A5228-3E6D-4193-9F31-FC451CD4A834}"/>
    <cellStyle name="Valuta 2 2 4 3 5 3" xfId="25438" xr:uid="{2FC162BE-AF9A-486F-A439-8B01E80BC1E6}"/>
    <cellStyle name="Valuta 2 2 4 3 5 3 2" xfId="25439" xr:uid="{916DF9ED-9D01-4881-86C5-4B9D419E0D88}"/>
    <cellStyle name="Valuta 2 2 4 3 5 4" xfId="25440" xr:uid="{23F0106D-9CEA-41AE-982E-462576ECC019}"/>
    <cellStyle name="Valuta 2 2 4 3 5 5" xfId="25435" xr:uid="{F5F221CF-D5BF-4E40-99C5-7A7BE6693C31}"/>
    <cellStyle name="Valuta 2 2 4 3 5 6" xfId="34732" xr:uid="{346CEC29-9EB8-4D2E-A763-4BD7DE1F5B9A}"/>
    <cellStyle name="Valuta 2 2 4 3 6" xfId="3285" xr:uid="{00000000-0005-0000-0000-0000EE120000}"/>
    <cellStyle name="Valuta 2 2 4 3 6 2" xfId="6160" xr:uid="{00000000-0005-0000-0000-0000EF120000}"/>
    <cellStyle name="Valuta 2 2 4 3 6 2 2" xfId="25443" xr:uid="{E90C9EEC-875C-45DB-AA78-74C2E4E2DC35}"/>
    <cellStyle name="Valuta 2 2 4 3 6 2 3" xfId="25442" xr:uid="{F4C0995D-0AB2-40C5-8A2C-8AF447C4F69F}"/>
    <cellStyle name="Valuta 2 2 4 3 6 3" xfId="25444" xr:uid="{38199463-9778-4C16-A80C-50AABA678FEC}"/>
    <cellStyle name="Valuta 2 2 4 3 6 3 2" xfId="25445" xr:uid="{E879D403-B391-4A32-B6F0-5DED19CF3E9D}"/>
    <cellStyle name="Valuta 2 2 4 3 6 4" xfId="25446" xr:uid="{6B0B0356-3EF3-4447-9B1B-1F130B7D234D}"/>
    <cellStyle name="Valuta 2 2 4 3 6 5" xfId="25441" xr:uid="{9104C90A-DC93-404E-8CF1-FF9BE82A676C}"/>
    <cellStyle name="Valuta 2 2 4 3 6 6" xfId="34733" xr:uid="{6B71EE6A-17D0-4189-8C01-448AE6FE22E2}"/>
    <cellStyle name="Valuta 2 2 4 3 7" xfId="3286" xr:uid="{00000000-0005-0000-0000-0000F0120000}"/>
    <cellStyle name="Valuta 2 2 4 3 7 2" xfId="25448" xr:uid="{EDD9A8BC-1461-45C7-AE0C-5B7EFF0B4CBD}"/>
    <cellStyle name="Valuta 2 2 4 3 7 2 2" xfId="25449" xr:uid="{9670FD83-9637-4300-A54F-86738BAEF93C}"/>
    <cellStyle name="Valuta 2 2 4 3 7 3" xfId="25450" xr:uid="{0A49C1A0-BB05-4D3C-8310-B53002BD3D82}"/>
    <cellStyle name="Valuta 2 2 4 3 7 4" xfId="25447" xr:uid="{98ACE252-4FC5-41D0-9BA8-AAE9D65950FA}"/>
    <cellStyle name="Valuta 2 2 4 3 8" xfId="6149" xr:uid="{00000000-0005-0000-0000-0000F1120000}"/>
    <cellStyle name="Valuta 2 2 4 3 8 2" xfId="25452" xr:uid="{8A5C061C-783C-4ECD-BEA7-25F7A815DC2F}"/>
    <cellStyle name="Valuta 2 2 4 3 8 2 2" xfId="25453" xr:uid="{24CD875F-F816-4D6B-80D4-B81605AF6E27}"/>
    <cellStyle name="Valuta 2 2 4 3 8 3" xfId="25454" xr:uid="{D8ECADC4-2BB1-40CB-93B8-85E84805C294}"/>
    <cellStyle name="Valuta 2 2 4 3 8 4" xfId="25451" xr:uid="{BBC8D719-16C7-44BE-A620-404BB6491BC5}"/>
    <cellStyle name="Valuta 2 2 4 3 9" xfId="25455" xr:uid="{C7CBEF14-511E-4130-A253-CDBCAFB42D6B}"/>
    <cellStyle name="Valuta 2 2 4 3 9 2" xfId="25456" xr:uid="{2CB4F169-5373-494B-AC69-646E8752EC9A}"/>
    <cellStyle name="Valuta 2 2 4 4" xfId="3287" xr:uid="{00000000-0005-0000-0000-0000F2120000}"/>
    <cellStyle name="Valuta 2 2 4 4 10" xfId="25458" xr:uid="{17AE4EB1-0493-44A2-B123-6663D04785E4}"/>
    <cellStyle name="Valuta 2 2 4 4 10 2" xfId="25459" xr:uid="{B5C13504-F833-43D4-B121-C9A843B9B26D}"/>
    <cellStyle name="Valuta 2 2 4 4 11" xfId="25460" xr:uid="{CBF3FDB5-3837-427B-8197-929B0DBAB9D1}"/>
    <cellStyle name="Valuta 2 2 4 4 11 2" xfId="25461" xr:uid="{5B3CE1D6-4E3C-498D-98AC-6668C66CB08B}"/>
    <cellStyle name="Valuta 2 2 4 4 12" xfId="25462" xr:uid="{06C2B6F5-2D3A-43D1-B508-87CF902D8F95}"/>
    <cellStyle name="Valuta 2 2 4 4 13" xfId="25457" xr:uid="{D9B75455-48B1-4B55-9ECA-D2213648854B}"/>
    <cellStyle name="Valuta 2 2 4 4 14" xfId="34734" xr:uid="{4457C098-64A8-426F-B3B2-2A1E8DC2F3A8}"/>
    <cellStyle name="Valuta 2 2 4 4 15" xfId="35901" xr:uid="{8C57E55E-648F-47D7-A43C-15D3D6AD2377}"/>
    <cellStyle name="Valuta 2 2 4 4 2" xfId="3288" xr:uid="{00000000-0005-0000-0000-0000F3120000}"/>
    <cellStyle name="Valuta 2 2 4 4 2 10" xfId="25464" xr:uid="{9E4E3D5F-D0CB-46BE-AF4C-A0D4BEBCBE29}"/>
    <cellStyle name="Valuta 2 2 4 4 2 11" xfId="25463" xr:uid="{6F7ECE17-334D-4164-9121-E4EAC07B764D}"/>
    <cellStyle name="Valuta 2 2 4 4 2 12" xfId="34735" xr:uid="{4C4E2E40-CCA5-4E6B-A562-5BF3F676B343}"/>
    <cellStyle name="Valuta 2 2 4 4 2 13" xfId="36281" xr:uid="{9E66F1AA-D0A4-4FCC-948F-740950C5C467}"/>
    <cellStyle name="Valuta 2 2 4 4 2 2" xfId="3289" xr:uid="{00000000-0005-0000-0000-0000F4120000}"/>
    <cellStyle name="Valuta 2 2 4 4 2 2 2" xfId="6163" xr:uid="{00000000-0005-0000-0000-0000F5120000}"/>
    <cellStyle name="Valuta 2 2 4 4 2 2 2 2" xfId="25467" xr:uid="{C2801790-829B-426B-92CA-6A3A2A4B61D1}"/>
    <cellStyle name="Valuta 2 2 4 4 2 2 2 3" xfId="25466" xr:uid="{59FE8D99-D966-45B1-AB56-2A460CFE723F}"/>
    <cellStyle name="Valuta 2 2 4 4 2 2 3" xfId="25468" xr:uid="{F81C1336-114A-4DB9-B8DB-0F20C93FDE01}"/>
    <cellStyle name="Valuta 2 2 4 4 2 2 3 2" xfId="25469" xr:uid="{B833B297-A7AB-4346-AA40-92438D7036AF}"/>
    <cellStyle name="Valuta 2 2 4 4 2 2 4" xfId="25470" xr:uid="{F07D78E1-A451-467A-9A62-47AFD115B1BB}"/>
    <cellStyle name="Valuta 2 2 4 4 2 2 5" xfId="25465" xr:uid="{6077B1C2-74C5-44AB-8FAE-88E6306BACEE}"/>
    <cellStyle name="Valuta 2 2 4 4 2 2 6" xfId="34736" xr:uid="{60E115F9-0D50-4BA3-8CD0-743E6832B1B1}"/>
    <cellStyle name="Valuta 2 2 4 4 2 3" xfId="3290" xr:uid="{00000000-0005-0000-0000-0000F6120000}"/>
    <cellStyle name="Valuta 2 2 4 4 2 3 2" xfId="6164" xr:uid="{00000000-0005-0000-0000-0000F7120000}"/>
    <cellStyle name="Valuta 2 2 4 4 2 3 2 2" xfId="25473" xr:uid="{946D6920-342C-46E6-B0F6-B97F3A0E4F52}"/>
    <cellStyle name="Valuta 2 2 4 4 2 3 2 3" xfId="25472" xr:uid="{1BC5515A-40A7-4E11-9AFD-7784D1699E26}"/>
    <cellStyle name="Valuta 2 2 4 4 2 3 3" xfId="25474" xr:uid="{045CB83E-C895-4984-BC64-B69ABF7DE6EE}"/>
    <cellStyle name="Valuta 2 2 4 4 2 3 3 2" xfId="25475" xr:uid="{22BFB6EB-0C90-4D6B-9523-ECE4D787622F}"/>
    <cellStyle name="Valuta 2 2 4 4 2 3 4" xfId="25476" xr:uid="{A543322B-194C-41F1-ABFA-65F8B6B46A9D}"/>
    <cellStyle name="Valuta 2 2 4 4 2 3 5" xfId="25471" xr:uid="{4D3F3DB2-11F1-4448-A68B-943D1DBA69C3}"/>
    <cellStyle name="Valuta 2 2 4 4 2 3 6" xfId="34737" xr:uid="{AC0B5856-F7FB-4937-9DB7-9BA45F2B02B1}"/>
    <cellStyle name="Valuta 2 2 4 4 2 4" xfId="3291" xr:uid="{00000000-0005-0000-0000-0000F8120000}"/>
    <cellStyle name="Valuta 2 2 4 4 2 4 2" xfId="6165" xr:uid="{00000000-0005-0000-0000-0000F9120000}"/>
    <cellStyle name="Valuta 2 2 4 4 2 4 2 2" xfId="25479" xr:uid="{C55FF029-9F2A-4524-A927-CEE9BE923C20}"/>
    <cellStyle name="Valuta 2 2 4 4 2 4 2 3" xfId="25478" xr:uid="{E1A232B2-A196-4344-8405-BB03584EFEDC}"/>
    <cellStyle name="Valuta 2 2 4 4 2 4 3" xfId="25480" xr:uid="{FB2639CD-37F8-4804-81D8-80F15101A9DF}"/>
    <cellStyle name="Valuta 2 2 4 4 2 4 3 2" xfId="25481" xr:uid="{695D801C-22C2-4935-9E63-E20095F80E2E}"/>
    <cellStyle name="Valuta 2 2 4 4 2 4 4" xfId="25482" xr:uid="{3ADE4C2A-C1FA-4D1D-8FF2-539E29800E24}"/>
    <cellStyle name="Valuta 2 2 4 4 2 4 5" xfId="25477" xr:uid="{D5E70A55-639A-4B92-A35C-6FB15C78BF5D}"/>
    <cellStyle name="Valuta 2 2 4 4 2 4 6" xfId="34738" xr:uid="{2B1D2F03-97B8-4195-A6D8-C682A2E93B02}"/>
    <cellStyle name="Valuta 2 2 4 4 2 5" xfId="3292" xr:uid="{00000000-0005-0000-0000-0000FA120000}"/>
    <cellStyle name="Valuta 2 2 4 4 2 5 2" xfId="25484" xr:uid="{A6010C6F-7094-43B0-BA6B-91EDB49B30E4}"/>
    <cellStyle name="Valuta 2 2 4 4 2 5 2 2" xfId="25485" xr:uid="{669C997A-6854-49CC-A2C3-B5FD27D45447}"/>
    <cellStyle name="Valuta 2 2 4 4 2 5 3" xfId="25486" xr:uid="{E7A50197-A66E-4B7C-BB98-C247334927C3}"/>
    <cellStyle name="Valuta 2 2 4 4 2 5 4" xfId="25483" xr:uid="{09748312-E8B9-40A4-A9DB-C827DC6DDE2F}"/>
    <cellStyle name="Valuta 2 2 4 4 2 6" xfId="6162" xr:uid="{00000000-0005-0000-0000-0000FB120000}"/>
    <cellStyle name="Valuta 2 2 4 4 2 6 2" xfId="25488" xr:uid="{CCF9FEDB-69B8-4858-8DEC-346E4B2916F6}"/>
    <cellStyle name="Valuta 2 2 4 4 2 6 2 2" xfId="25489" xr:uid="{94E26A17-F177-4429-8A0B-05F4575DD474}"/>
    <cellStyle name="Valuta 2 2 4 4 2 6 3" xfId="25490" xr:uid="{D37F6F4D-34C5-4F6F-916D-58C4C7885945}"/>
    <cellStyle name="Valuta 2 2 4 4 2 6 4" xfId="25487" xr:uid="{C8A137FB-8B7D-48E7-BCF3-58ED9AFDE0A1}"/>
    <cellStyle name="Valuta 2 2 4 4 2 7" xfId="25491" xr:uid="{77BAEA50-1BA0-4A57-88F7-5183C5DB070B}"/>
    <cellStyle name="Valuta 2 2 4 4 2 7 2" xfId="25492" xr:uid="{02D9DF88-AAC3-4ECB-AE26-8EDADA594F6A}"/>
    <cellStyle name="Valuta 2 2 4 4 2 8" xfId="25493" xr:uid="{DD31EA91-3C40-4F06-882A-61DA0217D26C}"/>
    <cellStyle name="Valuta 2 2 4 4 2 8 2" xfId="25494" xr:uid="{1654FD28-8ABA-4E03-8F48-842A974C9AB0}"/>
    <cellStyle name="Valuta 2 2 4 4 2 9" xfId="25495" xr:uid="{15BE883F-DBBF-4482-8313-4FE804F01037}"/>
    <cellStyle name="Valuta 2 2 4 4 2 9 2" xfId="25496" xr:uid="{7FCB1C61-520B-4BA7-A609-70711A5F5AA8}"/>
    <cellStyle name="Valuta 2 2 4 4 3" xfId="3293" xr:uid="{00000000-0005-0000-0000-0000FC120000}"/>
    <cellStyle name="Valuta 2 2 4 4 3 10" xfId="25498" xr:uid="{ECD715EF-CD78-4CAC-9895-FA098A2165F7}"/>
    <cellStyle name="Valuta 2 2 4 4 3 11" xfId="25497" xr:uid="{FC76FEAA-DD0C-455F-8C57-D6A123001117}"/>
    <cellStyle name="Valuta 2 2 4 4 3 12" xfId="34739" xr:uid="{12B301E0-43E6-49EF-973C-D181DD433668}"/>
    <cellStyle name="Valuta 2 2 4 4 3 13" xfId="36573" xr:uid="{55ECFD6D-1A71-4AAF-9351-3336DBAB9912}"/>
    <cellStyle name="Valuta 2 2 4 4 3 2" xfId="3294" xr:uid="{00000000-0005-0000-0000-0000FD120000}"/>
    <cellStyle name="Valuta 2 2 4 4 3 2 2" xfId="6167" xr:uid="{00000000-0005-0000-0000-0000FE120000}"/>
    <cellStyle name="Valuta 2 2 4 4 3 2 2 2" xfId="25501" xr:uid="{A6B145D1-64DB-4A2C-8600-F35AFC39170A}"/>
    <cellStyle name="Valuta 2 2 4 4 3 2 2 3" xfId="25500" xr:uid="{35394655-D1AB-4E1F-9025-893393E68FB7}"/>
    <cellStyle name="Valuta 2 2 4 4 3 2 3" xfId="25502" xr:uid="{581B2F55-6916-40E7-AA5F-3FE632DB13ED}"/>
    <cellStyle name="Valuta 2 2 4 4 3 2 3 2" xfId="25503" xr:uid="{1FE0F506-FFB5-4C26-9888-B9514A2D20BF}"/>
    <cellStyle name="Valuta 2 2 4 4 3 2 4" xfId="25504" xr:uid="{3C2FBDCC-18DD-4873-B2C4-0E667F98407C}"/>
    <cellStyle name="Valuta 2 2 4 4 3 2 5" xfId="25499" xr:uid="{D642A26D-E194-47A7-A578-6E31C9D5522C}"/>
    <cellStyle name="Valuta 2 2 4 4 3 2 6" xfId="34740" xr:uid="{21AA40C9-CF08-4F92-8C4C-DA7CE43B0575}"/>
    <cellStyle name="Valuta 2 2 4 4 3 3" xfId="3295" xr:uid="{00000000-0005-0000-0000-0000FF120000}"/>
    <cellStyle name="Valuta 2 2 4 4 3 3 2" xfId="6168" xr:uid="{00000000-0005-0000-0000-000000130000}"/>
    <cellStyle name="Valuta 2 2 4 4 3 3 2 2" xfId="25507" xr:uid="{2DE2E0F4-A6A3-4DAE-AAC6-F650304EEADD}"/>
    <cellStyle name="Valuta 2 2 4 4 3 3 2 3" xfId="25506" xr:uid="{7B0A691E-B008-42A6-A32B-EE2006F8AA00}"/>
    <cellStyle name="Valuta 2 2 4 4 3 3 3" xfId="25508" xr:uid="{3492E73E-85DF-4F97-B489-8907F688EBBE}"/>
    <cellStyle name="Valuta 2 2 4 4 3 3 3 2" xfId="25509" xr:uid="{7794F4F1-0E67-4663-8102-1B23E32899FC}"/>
    <cellStyle name="Valuta 2 2 4 4 3 3 4" xfId="25510" xr:uid="{7312F701-0037-4491-AC9F-99129CEA87DD}"/>
    <cellStyle name="Valuta 2 2 4 4 3 3 5" xfId="25505" xr:uid="{EE358179-AF12-42AC-B47B-E13051026441}"/>
    <cellStyle name="Valuta 2 2 4 4 3 3 6" xfId="34741" xr:uid="{6AEF64BF-6834-4AA2-846C-E3CB4E451280}"/>
    <cellStyle name="Valuta 2 2 4 4 3 4" xfId="3296" xr:uid="{00000000-0005-0000-0000-000001130000}"/>
    <cellStyle name="Valuta 2 2 4 4 3 4 2" xfId="6169" xr:uid="{00000000-0005-0000-0000-000002130000}"/>
    <cellStyle name="Valuta 2 2 4 4 3 4 2 2" xfId="25513" xr:uid="{6EACFCF2-0E52-4622-92C2-5D9423446621}"/>
    <cellStyle name="Valuta 2 2 4 4 3 4 2 3" xfId="25512" xr:uid="{74400A60-89D2-499F-A265-210EEB677EB3}"/>
    <cellStyle name="Valuta 2 2 4 4 3 4 3" xfId="25514" xr:uid="{771E4F8F-8F97-4C7D-A579-A798DB00A57D}"/>
    <cellStyle name="Valuta 2 2 4 4 3 4 3 2" xfId="25515" xr:uid="{F02462C7-49ED-4F68-AE5C-AA512325B0DA}"/>
    <cellStyle name="Valuta 2 2 4 4 3 4 4" xfId="25516" xr:uid="{9FF3FC7E-3B0D-4219-B433-E9CC0A86DEC2}"/>
    <cellStyle name="Valuta 2 2 4 4 3 4 5" xfId="25511" xr:uid="{6B0DDD3D-945C-4858-9259-75B8D01A38AF}"/>
    <cellStyle name="Valuta 2 2 4 4 3 4 6" xfId="34742" xr:uid="{19A1269E-F63E-4E41-A8E2-3BAEF2D0DC26}"/>
    <cellStyle name="Valuta 2 2 4 4 3 5" xfId="3297" xr:uid="{00000000-0005-0000-0000-000003130000}"/>
    <cellStyle name="Valuta 2 2 4 4 3 5 2" xfId="25518" xr:uid="{19C16C5C-8C2F-4CA7-A034-24B55E5DAB8B}"/>
    <cellStyle name="Valuta 2 2 4 4 3 5 2 2" xfId="25519" xr:uid="{A22A3CDD-CB50-44C5-A1BB-F71235DD523F}"/>
    <cellStyle name="Valuta 2 2 4 4 3 5 3" xfId="25520" xr:uid="{274631F3-77E0-4BDB-AC9E-91BAF1455C0A}"/>
    <cellStyle name="Valuta 2 2 4 4 3 5 4" xfId="25517" xr:uid="{2C503323-BBD0-4B1E-8969-6DB696AD57B5}"/>
    <cellStyle name="Valuta 2 2 4 4 3 6" xfId="6166" xr:uid="{00000000-0005-0000-0000-000004130000}"/>
    <cellStyle name="Valuta 2 2 4 4 3 6 2" xfId="25522" xr:uid="{96178B42-1674-45EC-983A-367E3AAEB42D}"/>
    <cellStyle name="Valuta 2 2 4 4 3 6 2 2" xfId="25523" xr:uid="{36A9084D-A0F3-4C73-9873-9E0320D8D475}"/>
    <cellStyle name="Valuta 2 2 4 4 3 6 3" xfId="25524" xr:uid="{2BCBCE56-BD55-471A-BE9F-1A6DE68A0205}"/>
    <cellStyle name="Valuta 2 2 4 4 3 6 4" xfId="25521" xr:uid="{59FEB54E-DBD5-4845-9C15-5A5032EC7704}"/>
    <cellStyle name="Valuta 2 2 4 4 3 7" xfId="25525" xr:uid="{85930177-5ADF-45FE-AF79-2DB91B7D4DD4}"/>
    <cellStyle name="Valuta 2 2 4 4 3 7 2" xfId="25526" xr:uid="{26470494-D88A-46C8-BB2F-9188E6390AEE}"/>
    <cellStyle name="Valuta 2 2 4 4 3 8" xfId="25527" xr:uid="{FE1E2379-D9A3-40FF-ABB6-D96BF50F67CB}"/>
    <cellStyle name="Valuta 2 2 4 4 3 8 2" xfId="25528" xr:uid="{3DE33E14-2F13-4DBA-AE55-459A3120882B}"/>
    <cellStyle name="Valuta 2 2 4 4 3 9" xfId="25529" xr:uid="{B4364564-5986-4343-BF0E-E40A4D307248}"/>
    <cellStyle name="Valuta 2 2 4 4 3 9 2" xfId="25530" xr:uid="{B8B0E833-8340-4E0C-ABA5-DD1E1453CD9C}"/>
    <cellStyle name="Valuta 2 2 4 4 4" xfId="3298" xr:uid="{00000000-0005-0000-0000-000005130000}"/>
    <cellStyle name="Valuta 2 2 4 4 4 2" xfId="6170" xr:uid="{00000000-0005-0000-0000-000006130000}"/>
    <cellStyle name="Valuta 2 2 4 4 4 2 2" xfId="25533" xr:uid="{5E6D17BA-01CB-470A-B157-B8F620AC1DFA}"/>
    <cellStyle name="Valuta 2 2 4 4 4 2 3" xfId="25532" xr:uid="{52AE16C6-2BF9-4CB9-A1F4-D26D5C114B9F}"/>
    <cellStyle name="Valuta 2 2 4 4 4 3" xfId="25534" xr:uid="{27A93F84-44AF-48F5-910D-FBAF36698007}"/>
    <cellStyle name="Valuta 2 2 4 4 4 3 2" xfId="25535" xr:uid="{0A7EBF34-F658-48B7-8147-05AB6F20620D}"/>
    <cellStyle name="Valuta 2 2 4 4 4 4" xfId="25536" xr:uid="{BECD8BCF-B14C-47A0-A8C3-12AEE47F3E78}"/>
    <cellStyle name="Valuta 2 2 4 4 4 5" xfId="25537" xr:uid="{3A608AC7-B195-4837-81FE-9423E3741467}"/>
    <cellStyle name="Valuta 2 2 4 4 4 6" xfId="25531" xr:uid="{9C42AD21-D468-49F3-888F-8FD9C0574201}"/>
    <cellStyle name="Valuta 2 2 4 4 4 7" xfId="34743" xr:uid="{DBA0C9B8-5A73-40CF-8B99-1E1A30E806BA}"/>
    <cellStyle name="Valuta 2 2 4 4 5" xfId="3299" xr:uid="{00000000-0005-0000-0000-000007130000}"/>
    <cellStyle name="Valuta 2 2 4 4 5 2" xfId="6171" xr:uid="{00000000-0005-0000-0000-000008130000}"/>
    <cellStyle name="Valuta 2 2 4 4 5 2 2" xfId="25540" xr:uid="{9AE9E9B6-0DE7-43B6-9D41-59214C28C499}"/>
    <cellStyle name="Valuta 2 2 4 4 5 2 3" xfId="25539" xr:uid="{98B1BE95-28D4-4621-97BD-E769A821655A}"/>
    <cellStyle name="Valuta 2 2 4 4 5 3" xfId="25541" xr:uid="{93A83481-F597-452C-B793-E5E9E69799EC}"/>
    <cellStyle name="Valuta 2 2 4 4 5 3 2" xfId="25542" xr:uid="{EB4F0782-F947-4B53-881C-6C89EEA6D8D2}"/>
    <cellStyle name="Valuta 2 2 4 4 5 4" xfId="25543" xr:uid="{9C3EF19A-DD36-4FF4-BD23-C6B961D12341}"/>
    <cellStyle name="Valuta 2 2 4 4 5 5" xfId="25538" xr:uid="{BC3F5175-91FE-430C-BF08-338CA92B4CF5}"/>
    <cellStyle name="Valuta 2 2 4 4 5 6" xfId="34744" xr:uid="{47EF8CB7-D261-46C7-8D87-9C1C89DF6C5B}"/>
    <cellStyle name="Valuta 2 2 4 4 6" xfId="3300" xr:uid="{00000000-0005-0000-0000-000009130000}"/>
    <cellStyle name="Valuta 2 2 4 4 6 2" xfId="6172" xr:uid="{00000000-0005-0000-0000-00000A130000}"/>
    <cellStyle name="Valuta 2 2 4 4 6 2 2" xfId="25546" xr:uid="{59AE1FB6-0A28-4F38-9937-841A18968071}"/>
    <cellStyle name="Valuta 2 2 4 4 6 2 3" xfId="25545" xr:uid="{891A6BB4-B0F3-45C4-9183-07B2826E8319}"/>
    <cellStyle name="Valuta 2 2 4 4 6 3" xfId="25547" xr:uid="{28C77B22-3F49-4FA6-A6F7-8FADCB09A153}"/>
    <cellStyle name="Valuta 2 2 4 4 6 3 2" xfId="25548" xr:uid="{6D475934-54E5-4598-B29D-1DC1D7312E19}"/>
    <cellStyle name="Valuta 2 2 4 4 6 4" xfId="25549" xr:uid="{79B78828-C8BE-45E3-8523-CE5630BE7FD4}"/>
    <cellStyle name="Valuta 2 2 4 4 6 5" xfId="25544" xr:uid="{7A209947-6EAF-4810-9BDD-0977F11C6E1E}"/>
    <cellStyle name="Valuta 2 2 4 4 6 6" xfId="34745" xr:uid="{CF8A4ABA-1CB2-4B51-A513-1339F8EE5FBC}"/>
    <cellStyle name="Valuta 2 2 4 4 7" xfId="3301" xr:uid="{00000000-0005-0000-0000-00000B130000}"/>
    <cellStyle name="Valuta 2 2 4 4 7 2" xfId="25551" xr:uid="{1194E609-0CAC-4050-892C-6DF14CF49C45}"/>
    <cellStyle name="Valuta 2 2 4 4 7 2 2" xfId="25552" xr:uid="{6C2A860B-C5AF-444B-A474-829D1758049F}"/>
    <cellStyle name="Valuta 2 2 4 4 7 3" xfId="25553" xr:uid="{8747C9A5-1EF7-4349-9592-EC1B36560D52}"/>
    <cellStyle name="Valuta 2 2 4 4 7 4" xfId="25550" xr:uid="{FF3EA402-D421-4F1E-AF64-FA77394DC324}"/>
    <cellStyle name="Valuta 2 2 4 4 8" xfId="6161" xr:uid="{00000000-0005-0000-0000-00000C130000}"/>
    <cellStyle name="Valuta 2 2 4 4 8 2" xfId="25555" xr:uid="{03B61596-3FCB-4F3A-B1F0-DE57A3EEA291}"/>
    <cellStyle name="Valuta 2 2 4 4 8 2 2" xfId="25556" xr:uid="{DE62BE18-6D20-4B34-88B5-6A5F86A7B69D}"/>
    <cellStyle name="Valuta 2 2 4 4 8 3" xfId="25557" xr:uid="{06803422-A202-44F5-A84A-B988ABFA5BA4}"/>
    <cellStyle name="Valuta 2 2 4 4 8 4" xfId="25554" xr:uid="{A7C0B23D-1FA9-4E11-9D1B-32E5704AF324}"/>
    <cellStyle name="Valuta 2 2 4 4 9" xfId="25558" xr:uid="{275FEF57-007B-48F3-B7A7-2F9F1BB9244A}"/>
    <cellStyle name="Valuta 2 2 4 4 9 2" xfId="25559" xr:uid="{3296D5F8-FCB7-4DA2-AD7F-D18B84AE7F15}"/>
    <cellStyle name="Valuta 2 2 4 5" xfId="3302" xr:uid="{00000000-0005-0000-0000-00000D130000}"/>
    <cellStyle name="Valuta 2 2 4 5 10" xfId="25561" xr:uid="{0364DB2B-F437-482F-8CE7-9B66F130886B}"/>
    <cellStyle name="Valuta 2 2 4 5 10 2" xfId="25562" xr:uid="{B8652BD5-8D30-4321-8E77-10AA2723C0F3}"/>
    <cellStyle name="Valuta 2 2 4 5 11" xfId="25563" xr:uid="{224220B5-B941-4224-B9E5-372AA1BF8888}"/>
    <cellStyle name="Valuta 2 2 4 5 11 2" xfId="25564" xr:uid="{B5CB7C07-B636-44CA-88AB-FCA38404A65A}"/>
    <cellStyle name="Valuta 2 2 4 5 12" xfId="25565" xr:uid="{2837981D-0134-45C8-BF28-B9D1B1766515}"/>
    <cellStyle name="Valuta 2 2 4 5 13" xfId="25560" xr:uid="{42CC487E-E03C-400A-8260-AB15EA982290}"/>
    <cellStyle name="Valuta 2 2 4 5 14" xfId="34746" xr:uid="{030282A0-526B-4BA1-BFE1-D5FFB5BA1E65}"/>
    <cellStyle name="Valuta 2 2 4 5 15" xfId="35902" xr:uid="{C2109880-3778-47D5-99ED-072B733FD04B}"/>
    <cellStyle name="Valuta 2 2 4 5 2" xfId="3303" xr:uid="{00000000-0005-0000-0000-00000E130000}"/>
    <cellStyle name="Valuta 2 2 4 5 2 10" xfId="25567" xr:uid="{F2B5EFD7-76CF-47E8-A932-BDD261EDCE04}"/>
    <cellStyle name="Valuta 2 2 4 5 2 11" xfId="25566" xr:uid="{9DDCF854-A072-405C-B74F-A97BA915C87F}"/>
    <cellStyle name="Valuta 2 2 4 5 2 12" xfId="34747" xr:uid="{3C2FD063-9E13-4637-BE04-8AE0CFF45679}"/>
    <cellStyle name="Valuta 2 2 4 5 2 13" xfId="36282" xr:uid="{DCF18B49-93A1-4978-97E8-2D531150A945}"/>
    <cellStyle name="Valuta 2 2 4 5 2 2" xfId="3304" xr:uid="{00000000-0005-0000-0000-00000F130000}"/>
    <cellStyle name="Valuta 2 2 4 5 2 2 2" xfId="6175" xr:uid="{00000000-0005-0000-0000-000010130000}"/>
    <cellStyle name="Valuta 2 2 4 5 2 2 2 2" xfId="25570" xr:uid="{41FE440C-79B4-435C-804C-FCBF2DDB063A}"/>
    <cellStyle name="Valuta 2 2 4 5 2 2 2 3" xfId="25569" xr:uid="{092A233F-F5DC-47D0-BE2C-46B8332AF5D4}"/>
    <cellStyle name="Valuta 2 2 4 5 2 2 3" xfId="25571" xr:uid="{B2F67B7D-C774-4D0B-9F13-8A93D2ED3FC5}"/>
    <cellStyle name="Valuta 2 2 4 5 2 2 3 2" xfId="25572" xr:uid="{22ED99C6-9BB3-4183-AF06-33847C4262E8}"/>
    <cellStyle name="Valuta 2 2 4 5 2 2 4" xfId="25573" xr:uid="{4F93030D-1539-4001-8C81-4A589516CBAE}"/>
    <cellStyle name="Valuta 2 2 4 5 2 2 5" xfId="25568" xr:uid="{0299DE49-35E8-4B89-AF10-F60B08A770C2}"/>
    <cellStyle name="Valuta 2 2 4 5 2 2 6" xfId="34748" xr:uid="{3BB73F9B-C9BC-439E-8CF3-F6FA62F5D6C6}"/>
    <cellStyle name="Valuta 2 2 4 5 2 3" xfId="3305" xr:uid="{00000000-0005-0000-0000-000011130000}"/>
    <cellStyle name="Valuta 2 2 4 5 2 3 2" xfId="6176" xr:uid="{00000000-0005-0000-0000-000012130000}"/>
    <cellStyle name="Valuta 2 2 4 5 2 3 2 2" xfId="25576" xr:uid="{D68AD649-C63C-49E7-BCC4-3427538FEF47}"/>
    <cellStyle name="Valuta 2 2 4 5 2 3 2 3" xfId="25575" xr:uid="{DAC2DE6A-B80A-4CA3-9EAD-06C9865A25B8}"/>
    <cellStyle name="Valuta 2 2 4 5 2 3 3" xfId="25577" xr:uid="{C2449B78-0319-442F-8E60-5B172EBDF87C}"/>
    <cellStyle name="Valuta 2 2 4 5 2 3 3 2" xfId="25578" xr:uid="{9312918C-84A1-400B-BCBE-58C5C71E149B}"/>
    <cellStyle name="Valuta 2 2 4 5 2 3 4" xfId="25579" xr:uid="{9ECF49C2-A887-478C-B022-CC758F2CFB15}"/>
    <cellStyle name="Valuta 2 2 4 5 2 3 5" xfId="25574" xr:uid="{6BC729EF-4984-468D-94D2-2BFA166F0216}"/>
    <cellStyle name="Valuta 2 2 4 5 2 3 6" xfId="34749" xr:uid="{BD959C6A-82B8-4A58-A17B-0CEAC2CFAA46}"/>
    <cellStyle name="Valuta 2 2 4 5 2 4" xfId="3306" xr:uid="{00000000-0005-0000-0000-000013130000}"/>
    <cellStyle name="Valuta 2 2 4 5 2 4 2" xfId="6177" xr:uid="{00000000-0005-0000-0000-000014130000}"/>
    <cellStyle name="Valuta 2 2 4 5 2 4 2 2" xfId="25582" xr:uid="{27F9C9C5-35BD-4A54-8A0E-1A1A11E294BB}"/>
    <cellStyle name="Valuta 2 2 4 5 2 4 2 3" xfId="25581" xr:uid="{FC383B24-529D-47AC-836C-E53CAD24690D}"/>
    <cellStyle name="Valuta 2 2 4 5 2 4 3" xfId="25583" xr:uid="{9F632294-8F71-438B-97C1-9132917EEF8E}"/>
    <cellStyle name="Valuta 2 2 4 5 2 4 3 2" xfId="25584" xr:uid="{B02C3D53-9157-4A30-A891-F69BA1199F6B}"/>
    <cellStyle name="Valuta 2 2 4 5 2 4 4" xfId="25585" xr:uid="{A28A3B7E-641C-4761-B7F9-48058AA72AAC}"/>
    <cellStyle name="Valuta 2 2 4 5 2 4 5" xfId="25580" xr:uid="{64DC3E9C-1BD5-462E-8396-C12CB4E80DD1}"/>
    <cellStyle name="Valuta 2 2 4 5 2 4 6" xfId="34750" xr:uid="{FF1F2E37-2125-409C-959E-BD2D333BE3E4}"/>
    <cellStyle name="Valuta 2 2 4 5 2 5" xfId="3307" xr:uid="{00000000-0005-0000-0000-000015130000}"/>
    <cellStyle name="Valuta 2 2 4 5 2 5 2" xfId="25587" xr:uid="{4F726E40-1486-46F0-9D89-7C5DF5583EF0}"/>
    <cellStyle name="Valuta 2 2 4 5 2 5 2 2" xfId="25588" xr:uid="{E41FAEF5-3068-485A-9AF0-26B6315829B9}"/>
    <cellStyle name="Valuta 2 2 4 5 2 5 3" xfId="25589" xr:uid="{B0D41806-809F-4280-8DB6-AC46CC011B71}"/>
    <cellStyle name="Valuta 2 2 4 5 2 5 4" xfId="25586" xr:uid="{2E1D5260-7381-4F91-ACD3-D1B9908B1903}"/>
    <cellStyle name="Valuta 2 2 4 5 2 6" xfId="6174" xr:uid="{00000000-0005-0000-0000-000016130000}"/>
    <cellStyle name="Valuta 2 2 4 5 2 6 2" xfId="25591" xr:uid="{7EA0EB81-D26F-410A-89AC-3D4A7EB8D7B6}"/>
    <cellStyle name="Valuta 2 2 4 5 2 6 2 2" xfId="25592" xr:uid="{D6FD91B9-21D7-4151-88FD-D305294EB0FE}"/>
    <cellStyle name="Valuta 2 2 4 5 2 6 3" xfId="25593" xr:uid="{9B3FA660-B789-4833-8A51-2E8AF3E53175}"/>
    <cellStyle name="Valuta 2 2 4 5 2 6 4" xfId="25590" xr:uid="{A714D60D-2439-4427-A4DC-08ACA584F422}"/>
    <cellStyle name="Valuta 2 2 4 5 2 7" xfId="25594" xr:uid="{7DA92732-316B-40B0-9E13-BDDC08439911}"/>
    <cellStyle name="Valuta 2 2 4 5 2 7 2" xfId="25595" xr:uid="{7C01940A-3D67-4EF4-A4B1-43909A162121}"/>
    <cellStyle name="Valuta 2 2 4 5 2 8" xfId="25596" xr:uid="{DF2BB87D-D42E-4C3C-AADA-6D6569ECEB78}"/>
    <cellStyle name="Valuta 2 2 4 5 2 8 2" xfId="25597" xr:uid="{3B4B7FA9-8133-43EB-A44C-B0E3CFAE1348}"/>
    <cellStyle name="Valuta 2 2 4 5 2 9" xfId="25598" xr:uid="{D735BB82-ED6D-4F94-971C-D972D193D401}"/>
    <cellStyle name="Valuta 2 2 4 5 2 9 2" xfId="25599" xr:uid="{D902D35F-8121-4174-A5D7-FF88183F7ADC}"/>
    <cellStyle name="Valuta 2 2 4 5 3" xfId="3308" xr:uid="{00000000-0005-0000-0000-000017130000}"/>
    <cellStyle name="Valuta 2 2 4 5 3 10" xfId="25601" xr:uid="{F867EB20-904C-4B4F-B8D2-23B436359B5B}"/>
    <cellStyle name="Valuta 2 2 4 5 3 11" xfId="25600" xr:uid="{782DD6DF-4C7F-46E1-AB20-9B275BAC6BE0}"/>
    <cellStyle name="Valuta 2 2 4 5 3 12" xfId="34751" xr:uid="{BF9AD947-3CC2-4469-9AE2-A5130A5C1BC6}"/>
    <cellStyle name="Valuta 2 2 4 5 3 13" xfId="36574" xr:uid="{F6B41413-72D1-4F17-8563-65941E7335A8}"/>
    <cellStyle name="Valuta 2 2 4 5 3 2" xfId="3309" xr:uid="{00000000-0005-0000-0000-000018130000}"/>
    <cellStyle name="Valuta 2 2 4 5 3 2 2" xfId="6179" xr:uid="{00000000-0005-0000-0000-000019130000}"/>
    <cellStyle name="Valuta 2 2 4 5 3 2 2 2" xfId="25604" xr:uid="{5FD7F96A-C31C-4A92-9204-5353390A183B}"/>
    <cellStyle name="Valuta 2 2 4 5 3 2 2 3" xfId="25603" xr:uid="{C9309237-5E29-458B-96A3-99A9BC699EEC}"/>
    <cellStyle name="Valuta 2 2 4 5 3 2 3" xfId="25605" xr:uid="{524FA516-02D9-403F-92F6-73FD2FD6BAE6}"/>
    <cellStyle name="Valuta 2 2 4 5 3 2 3 2" xfId="25606" xr:uid="{EFFADF8B-C08B-41C1-9A04-372C921963D2}"/>
    <cellStyle name="Valuta 2 2 4 5 3 2 4" xfId="25607" xr:uid="{955FABBD-262C-40D6-88F5-15D87097A7A6}"/>
    <cellStyle name="Valuta 2 2 4 5 3 2 5" xfId="25602" xr:uid="{C1518079-6EE8-4A3E-99C8-48C04B5360A2}"/>
    <cellStyle name="Valuta 2 2 4 5 3 2 6" xfId="34752" xr:uid="{2F766EEE-5951-491F-A266-87951481EE7C}"/>
    <cellStyle name="Valuta 2 2 4 5 3 3" xfId="3310" xr:uid="{00000000-0005-0000-0000-00001A130000}"/>
    <cellStyle name="Valuta 2 2 4 5 3 3 2" xfId="6180" xr:uid="{00000000-0005-0000-0000-00001B130000}"/>
    <cellStyle name="Valuta 2 2 4 5 3 3 2 2" xfId="25610" xr:uid="{82D31293-21E4-4F06-89FE-9EBA6F5B38B0}"/>
    <cellStyle name="Valuta 2 2 4 5 3 3 2 3" xfId="25609" xr:uid="{00FB4280-DFFD-4B76-A44F-D29FCBF6AA65}"/>
    <cellStyle name="Valuta 2 2 4 5 3 3 3" xfId="25611" xr:uid="{93C480D7-1649-4E6D-B4BE-C337925330F9}"/>
    <cellStyle name="Valuta 2 2 4 5 3 3 3 2" xfId="25612" xr:uid="{FDE898D8-3914-4A17-8BE8-F75428E4E1A6}"/>
    <cellStyle name="Valuta 2 2 4 5 3 3 4" xfId="25613" xr:uid="{E8682EE8-37B1-49E1-AA3D-481E5FF144F1}"/>
    <cellStyle name="Valuta 2 2 4 5 3 3 5" xfId="25608" xr:uid="{7818CC39-D728-475B-A898-8366E893E079}"/>
    <cellStyle name="Valuta 2 2 4 5 3 3 6" xfId="34753" xr:uid="{B3E006FB-86F6-40FC-AFC5-7CD68D0464AA}"/>
    <cellStyle name="Valuta 2 2 4 5 3 4" xfId="3311" xr:uid="{00000000-0005-0000-0000-00001C130000}"/>
    <cellStyle name="Valuta 2 2 4 5 3 4 2" xfId="6181" xr:uid="{00000000-0005-0000-0000-00001D130000}"/>
    <cellStyle name="Valuta 2 2 4 5 3 4 2 2" xfId="25616" xr:uid="{ED7F7E3E-B0F5-4FED-9905-7BDD5751AFFD}"/>
    <cellStyle name="Valuta 2 2 4 5 3 4 2 3" xfId="25615" xr:uid="{A245E2AC-4CF1-426B-BE1C-A1E54C99ACA4}"/>
    <cellStyle name="Valuta 2 2 4 5 3 4 3" xfId="25617" xr:uid="{5F2496D3-41AB-4780-BF5E-D6B42FFA7F5D}"/>
    <cellStyle name="Valuta 2 2 4 5 3 4 3 2" xfId="25618" xr:uid="{4E038C3D-553E-4DDD-A4BE-CAC92DF0EAEF}"/>
    <cellStyle name="Valuta 2 2 4 5 3 4 4" xfId="25619" xr:uid="{57CAA2CD-9957-4379-B1F1-CC75A7E4ECF9}"/>
    <cellStyle name="Valuta 2 2 4 5 3 4 5" xfId="25614" xr:uid="{9260E9FE-F1AC-4CAC-943A-92F7752C3F3C}"/>
    <cellStyle name="Valuta 2 2 4 5 3 4 6" xfId="34754" xr:uid="{C4FBEDDF-812E-4A7D-8B4E-011E9DEAB362}"/>
    <cellStyle name="Valuta 2 2 4 5 3 5" xfId="3312" xr:uid="{00000000-0005-0000-0000-00001E130000}"/>
    <cellStyle name="Valuta 2 2 4 5 3 5 2" xfId="25621" xr:uid="{6114A578-9CBB-4325-827B-845D0C4A5368}"/>
    <cellStyle name="Valuta 2 2 4 5 3 5 2 2" xfId="25622" xr:uid="{1B0F1EF5-39D9-4610-89BE-6DD55F6B0978}"/>
    <cellStyle name="Valuta 2 2 4 5 3 5 3" xfId="25623" xr:uid="{C225C998-5F63-4E74-B754-1784705C702C}"/>
    <cellStyle name="Valuta 2 2 4 5 3 5 4" xfId="25620" xr:uid="{75FAE75A-B6BE-42F2-8EC8-D8195B61F289}"/>
    <cellStyle name="Valuta 2 2 4 5 3 6" xfId="6178" xr:uid="{00000000-0005-0000-0000-00001F130000}"/>
    <cellStyle name="Valuta 2 2 4 5 3 6 2" xfId="25625" xr:uid="{8B4DE919-6440-4EDD-B7BD-E974CA818ACC}"/>
    <cellStyle name="Valuta 2 2 4 5 3 6 2 2" xfId="25626" xr:uid="{9C94CDC5-17FB-448C-AE84-4E48FA650017}"/>
    <cellStyle name="Valuta 2 2 4 5 3 6 3" xfId="25627" xr:uid="{0E5CCC2B-A55B-4835-876A-841B4F9C848A}"/>
    <cellStyle name="Valuta 2 2 4 5 3 6 4" xfId="25624" xr:uid="{8E840C78-205D-4EFA-8018-C7F99F315E9B}"/>
    <cellStyle name="Valuta 2 2 4 5 3 7" xfId="25628" xr:uid="{E147A656-D9E4-437F-BEC2-9D58F73C1A34}"/>
    <cellStyle name="Valuta 2 2 4 5 3 7 2" xfId="25629" xr:uid="{71A05F47-566D-46A1-9E9F-979D25F25DCC}"/>
    <cellStyle name="Valuta 2 2 4 5 3 8" xfId="25630" xr:uid="{8043AFE2-9145-4616-AA56-345EFEC9193B}"/>
    <cellStyle name="Valuta 2 2 4 5 3 8 2" xfId="25631" xr:uid="{6826DF5E-CB7B-4AB5-A881-218718F98EDB}"/>
    <cellStyle name="Valuta 2 2 4 5 3 9" xfId="25632" xr:uid="{694D3BB4-D060-4113-B335-1D5511C8B6D7}"/>
    <cellStyle name="Valuta 2 2 4 5 3 9 2" xfId="25633" xr:uid="{4CE56513-4FA5-4878-A8BF-E42D1002B6C2}"/>
    <cellStyle name="Valuta 2 2 4 5 4" xfId="3313" xr:uid="{00000000-0005-0000-0000-000020130000}"/>
    <cellStyle name="Valuta 2 2 4 5 4 2" xfId="6182" xr:uid="{00000000-0005-0000-0000-000021130000}"/>
    <cellStyle name="Valuta 2 2 4 5 4 2 2" xfId="25636" xr:uid="{EB4085A2-71D4-49F0-B75D-8602570E81CD}"/>
    <cellStyle name="Valuta 2 2 4 5 4 2 3" xfId="25635" xr:uid="{348624F2-C715-4438-9E17-F9353DAF6752}"/>
    <cellStyle name="Valuta 2 2 4 5 4 3" xfId="25637" xr:uid="{F2B51220-2B75-4463-9AB2-7A5EABE6287D}"/>
    <cellStyle name="Valuta 2 2 4 5 4 3 2" xfId="25638" xr:uid="{BDEB845D-CA85-43C0-993E-AB83577031F9}"/>
    <cellStyle name="Valuta 2 2 4 5 4 4" xfId="25639" xr:uid="{F60191EF-37C2-48A3-8558-9489DC949A9F}"/>
    <cellStyle name="Valuta 2 2 4 5 4 5" xfId="25640" xr:uid="{E979AE3F-D9E3-4337-A8FA-57AEE4C45BBF}"/>
    <cellStyle name="Valuta 2 2 4 5 4 6" xfId="25634" xr:uid="{FDA4CA4D-DC97-48DA-B73E-E1ADA60A2607}"/>
    <cellStyle name="Valuta 2 2 4 5 4 7" xfId="34755" xr:uid="{94765102-D8AB-4AD2-93DB-691F83931617}"/>
    <cellStyle name="Valuta 2 2 4 5 5" xfId="3314" xr:uid="{00000000-0005-0000-0000-000022130000}"/>
    <cellStyle name="Valuta 2 2 4 5 5 2" xfId="6183" xr:uid="{00000000-0005-0000-0000-000023130000}"/>
    <cellStyle name="Valuta 2 2 4 5 5 2 2" xfId="25643" xr:uid="{F228C439-6E96-4778-85B2-64493BFF4B41}"/>
    <cellStyle name="Valuta 2 2 4 5 5 2 3" xfId="25642" xr:uid="{ACF12D5F-2E7F-49A6-BC5E-D9A92F7EE44C}"/>
    <cellStyle name="Valuta 2 2 4 5 5 3" xfId="25644" xr:uid="{9951158D-2C3C-4BEE-B680-A4A7A2B9BC60}"/>
    <cellStyle name="Valuta 2 2 4 5 5 3 2" xfId="25645" xr:uid="{7705C7C3-6255-4DE1-8146-5348EEC9A944}"/>
    <cellStyle name="Valuta 2 2 4 5 5 4" xfId="25646" xr:uid="{16EC7333-B6E2-481F-BBC9-B7B25345C616}"/>
    <cellStyle name="Valuta 2 2 4 5 5 5" xfId="25641" xr:uid="{DF9FCE32-FFC2-4A87-AAB1-8B7B284D6859}"/>
    <cellStyle name="Valuta 2 2 4 5 5 6" xfId="34756" xr:uid="{78C7EA5A-E4DE-4D4E-9BD1-A709FA46C317}"/>
    <cellStyle name="Valuta 2 2 4 5 6" xfId="3315" xr:uid="{00000000-0005-0000-0000-000024130000}"/>
    <cellStyle name="Valuta 2 2 4 5 6 2" xfId="6184" xr:uid="{00000000-0005-0000-0000-000025130000}"/>
    <cellStyle name="Valuta 2 2 4 5 6 2 2" xfId="25649" xr:uid="{5C45E6D2-9D39-4A3E-B3C4-C5C4677328FD}"/>
    <cellStyle name="Valuta 2 2 4 5 6 2 3" xfId="25648" xr:uid="{3BE58C13-8200-48CE-B1C0-3CF537B03008}"/>
    <cellStyle name="Valuta 2 2 4 5 6 3" xfId="25650" xr:uid="{F41C0AB6-E998-448E-B6BA-4EC82F44746E}"/>
    <cellStyle name="Valuta 2 2 4 5 6 3 2" xfId="25651" xr:uid="{54E4407D-E834-4D0C-AD68-9DCBC39DAD65}"/>
    <cellStyle name="Valuta 2 2 4 5 6 4" xfId="25652" xr:uid="{12A6C3F5-CCBF-4CFF-9FAF-590D8DE14783}"/>
    <cellStyle name="Valuta 2 2 4 5 6 5" xfId="25647" xr:uid="{B72A201B-E887-4FF9-97CD-995A913F0B64}"/>
    <cellStyle name="Valuta 2 2 4 5 6 6" xfId="34757" xr:uid="{3A7461D2-FC01-403A-9325-A691F7833ADE}"/>
    <cellStyle name="Valuta 2 2 4 5 7" xfId="3316" xr:uid="{00000000-0005-0000-0000-000026130000}"/>
    <cellStyle name="Valuta 2 2 4 5 7 2" xfId="25654" xr:uid="{9A01FDB0-8F5A-4F5E-8A82-06EAEE583673}"/>
    <cellStyle name="Valuta 2 2 4 5 7 2 2" xfId="25655" xr:uid="{1B8D355A-F21C-4CF7-9230-2FE268E922CE}"/>
    <cellStyle name="Valuta 2 2 4 5 7 3" xfId="25656" xr:uid="{FC79BB92-C9F4-4673-99F4-B710EC5C97C5}"/>
    <cellStyle name="Valuta 2 2 4 5 7 4" xfId="25653" xr:uid="{096EDF37-A1B9-4A2C-B113-A8FC3C539186}"/>
    <cellStyle name="Valuta 2 2 4 5 8" xfId="6173" xr:uid="{00000000-0005-0000-0000-000027130000}"/>
    <cellStyle name="Valuta 2 2 4 5 8 2" xfId="25658" xr:uid="{4FB88260-677A-4733-AC72-A18FC6089C4F}"/>
    <cellStyle name="Valuta 2 2 4 5 8 2 2" xfId="25659" xr:uid="{D28B29EC-7F31-43C5-BB27-DE44599A9074}"/>
    <cellStyle name="Valuta 2 2 4 5 8 3" xfId="25660" xr:uid="{7694561D-4DE7-4577-A331-975D8B133A45}"/>
    <cellStyle name="Valuta 2 2 4 5 8 4" xfId="25657" xr:uid="{31CC6D17-4164-432E-9054-33457144B9BE}"/>
    <cellStyle name="Valuta 2 2 4 5 9" xfId="25661" xr:uid="{A1360B54-AFBE-4146-B7D5-6682A2621B87}"/>
    <cellStyle name="Valuta 2 2 4 5 9 2" xfId="25662" xr:uid="{825BFF6C-308E-4530-9AAE-E4784FE59D68}"/>
    <cellStyle name="Valuta 2 2 4 6" xfId="3317" xr:uid="{00000000-0005-0000-0000-000028130000}"/>
    <cellStyle name="Valuta 2 2 4 6 10" xfId="25664" xr:uid="{B00D4633-0527-455D-A84F-BC68E8EE1267}"/>
    <cellStyle name="Valuta 2 2 4 6 11" xfId="25663" xr:uid="{12D9666E-2070-41ED-9F1E-29798D5537CF}"/>
    <cellStyle name="Valuta 2 2 4 6 12" xfId="34758" xr:uid="{2C6C00C3-B0E9-4E42-A919-47D84A51563A}"/>
    <cellStyle name="Valuta 2 2 4 6 13" xfId="36278" xr:uid="{B808C887-55ED-413F-8BBB-2B35464398AC}"/>
    <cellStyle name="Valuta 2 2 4 6 2" xfId="3318" xr:uid="{00000000-0005-0000-0000-000029130000}"/>
    <cellStyle name="Valuta 2 2 4 6 2 2" xfId="6186" xr:uid="{00000000-0005-0000-0000-00002A130000}"/>
    <cellStyle name="Valuta 2 2 4 6 2 2 2" xfId="25667" xr:uid="{31165DE3-7657-49AF-A260-44CFD4FAD3F4}"/>
    <cellStyle name="Valuta 2 2 4 6 2 2 3" xfId="25666" xr:uid="{C94D64B0-3A06-4F5E-A14E-A151EC52B80D}"/>
    <cellStyle name="Valuta 2 2 4 6 2 3" xfId="25668" xr:uid="{648B6F94-CED9-41E2-9807-2387AFF2DF77}"/>
    <cellStyle name="Valuta 2 2 4 6 2 3 2" xfId="25669" xr:uid="{676BBE72-5BC2-4767-80D6-B45C9C83CB3E}"/>
    <cellStyle name="Valuta 2 2 4 6 2 4" xfId="25670" xr:uid="{F950F3FB-BF18-4F9D-8848-D9F8493B017C}"/>
    <cellStyle name="Valuta 2 2 4 6 2 5" xfId="25665" xr:uid="{53B7A1C0-A1E5-40A3-8BB4-1B53F7B69D60}"/>
    <cellStyle name="Valuta 2 2 4 6 2 6" xfId="34759" xr:uid="{C3A3A5C5-5842-4908-A6B3-FFF9B74A01C0}"/>
    <cellStyle name="Valuta 2 2 4 6 3" xfId="3319" xr:uid="{00000000-0005-0000-0000-00002B130000}"/>
    <cellStyle name="Valuta 2 2 4 6 3 2" xfId="6187" xr:uid="{00000000-0005-0000-0000-00002C130000}"/>
    <cellStyle name="Valuta 2 2 4 6 3 2 2" xfId="25673" xr:uid="{AC1B7107-C315-4EB3-B406-A52D77EA21D8}"/>
    <cellStyle name="Valuta 2 2 4 6 3 2 3" xfId="25672" xr:uid="{293F9289-519B-404D-8BBE-76B0E6235D29}"/>
    <cellStyle name="Valuta 2 2 4 6 3 3" xfId="25674" xr:uid="{CF5E91BC-E185-4120-8833-054F7792E5A1}"/>
    <cellStyle name="Valuta 2 2 4 6 3 3 2" xfId="25675" xr:uid="{1EC7BD22-DF71-4F8C-9420-23727ACE78A1}"/>
    <cellStyle name="Valuta 2 2 4 6 3 4" xfId="25676" xr:uid="{5823A801-B090-48E8-8CE7-25532FE57B60}"/>
    <cellStyle name="Valuta 2 2 4 6 3 5" xfId="25671" xr:uid="{91C63C75-2693-440C-A2FF-82152308E05B}"/>
    <cellStyle name="Valuta 2 2 4 6 3 6" xfId="34760" xr:uid="{8CC299AA-F70C-48C0-8A63-BD3CBF680919}"/>
    <cellStyle name="Valuta 2 2 4 6 4" xfId="3320" xr:uid="{00000000-0005-0000-0000-00002D130000}"/>
    <cellStyle name="Valuta 2 2 4 6 4 2" xfId="6188" xr:uid="{00000000-0005-0000-0000-00002E130000}"/>
    <cellStyle name="Valuta 2 2 4 6 4 2 2" xfId="25679" xr:uid="{E6E5D1F2-D1A3-4175-968B-0A68E16B3DFE}"/>
    <cellStyle name="Valuta 2 2 4 6 4 2 3" xfId="25678" xr:uid="{8B08AEED-75E8-4174-BD0A-16D7E9E217BD}"/>
    <cellStyle name="Valuta 2 2 4 6 4 3" xfId="25680" xr:uid="{AF116F7F-3D81-43B9-B5D0-6FDEF88D6746}"/>
    <cellStyle name="Valuta 2 2 4 6 4 3 2" xfId="25681" xr:uid="{4C37F210-CEBE-4041-96EC-570AD172BF98}"/>
    <cellStyle name="Valuta 2 2 4 6 4 4" xfId="25682" xr:uid="{3FB25305-12F9-418E-A6A8-48D7FAA42D60}"/>
    <cellStyle name="Valuta 2 2 4 6 4 5" xfId="25677" xr:uid="{2845131F-5CEC-49E9-BA76-704FFA2778C2}"/>
    <cellStyle name="Valuta 2 2 4 6 4 6" xfId="34761" xr:uid="{A7B98350-CAAC-446C-9583-0CB7DD8B1E44}"/>
    <cellStyle name="Valuta 2 2 4 6 5" xfId="3321" xr:uid="{00000000-0005-0000-0000-00002F130000}"/>
    <cellStyle name="Valuta 2 2 4 6 5 2" xfId="25684" xr:uid="{14D31227-E6BB-4DAC-8543-29D1CB05831E}"/>
    <cellStyle name="Valuta 2 2 4 6 5 2 2" xfId="25685" xr:uid="{A3217217-6EF4-4C67-B93A-EC39667B5E70}"/>
    <cellStyle name="Valuta 2 2 4 6 5 3" xfId="25686" xr:uid="{BDFCE0F5-B188-45B7-A5E0-A5F1534FAB94}"/>
    <cellStyle name="Valuta 2 2 4 6 5 4" xfId="25683" xr:uid="{0B8B9A53-5ADC-40C1-90B7-B590B1618B60}"/>
    <cellStyle name="Valuta 2 2 4 6 6" xfId="6185" xr:uid="{00000000-0005-0000-0000-000030130000}"/>
    <cellStyle name="Valuta 2 2 4 6 6 2" xfId="25688" xr:uid="{A56DE96A-3235-4A9E-B8C6-706DED971D36}"/>
    <cellStyle name="Valuta 2 2 4 6 6 2 2" xfId="25689" xr:uid="{41395D8B-76E8-48DC-820C-1F4A0413CEBC}"/>
    <cellStyle name="Valuta 2 2 4 6 6 3" xfId="25690" xr:uid="{3E3DEA6F-54F0-45FB-A798-E86AFB61A1B4}"/>
    <cellStyle name="Valuta 2 2 4 6 6 4" xfId="25687" xr:uid="{89139156-43EE-46FA-B9DD-EC27B09D3928}"/>
    <cellStyle name="Valuta 2 2 4 6 7" xfId="25691" xr:uid="{FD398E6B-0CAA-45C7-B2F5-6869F2BB01AD}"/>
    <cellStyle name="Valuta 2 2 4 6 7 2" xfId="25692" xr:uid="{B5F010CE-CEEC-4518-BD77-CB866FCB5705}"/>
    <cellStyle name="Valuta 2 2 4 6 8" xfId="25693" xr:uid="{59B49DC7-18CE-4801-8D22-D356B1645A02}"/>
    <cellStyle name="Valuta 2 2 4 6 8 2" xfId="25694" xr:uid="{8ED3423A-647A-407B-9BD3-37139E755511}"/>
    <cellStyle name="Valuta 2 2 4 6 9" xfId="25695" xr:uid="{C066F643-F299-44F6-94F5-6BD87EF0BA73}"/>
    <cellStyle name="Valuta 2 2 4 6 9 2" xfId="25696" xr:uid="{F080632E-8C5E-4C89-9B3B-8CB211BBC5FE}"/>
    <cellStyle name="Valuta 2 2 4 7" xfId="3322" xr:uid="{00000000-0005-0000-0000-000031130000}"/>
    <cellStyle name="Valuta 2 2 4 7 10" xfId="25698" xr:uid="{1A74725F-03C2-4231-852D-899DF1270E08}"/>
    <cellStyle name="Valuta 2 2 4 7 11" xfId="25697" xr:uid="{6C3A1894-819E-4CC3-83F9-D0D9D7DF060A}"/>
    <cellStyle name="Valuta 2 2 4 7 12" xfId="34762" xr:uid="{B1839A26-03EE-460D-849D-55E6FB284604}"/>
    <cellStyle name="Valuta 2 2 4 7 13" xfId="36570" xr:uid="{9DA589E0-A0CB-42A8-90FB-C0081C1DF387}"/>
    <cellStyle name="Valuta 2 2 4 7 2" xfId="3323" xr:uid="{00000000-0005-0000-0000-000032130000}"/>
    <cellStyle name="Valuta 2 2 4 7 2 2" xfId="6190" xr:uid="{00000000-0005-0000-0000-000033130000}"/>
    <cellStyle name="Valuta 2 2 4 7 2 2 2" xfId="25701" xr:uid="{FF18598B-FD2F-4ABD-B671-333CAE655B34}"/>
    <cellStyle name="Valuta 2 2 4 7 2 2 3" xfId="25700" xr:uid="{918DF651-F878-40A3-8B3F-91B1B90106D1}"/>
    <cellStyle name="Valuta 2 2 4 7 2 3" xfId="25702" xr:uid="{86A85725-D490-41C8-85AF-433019B01C84}"/>
    <cellStyle name="Valuta 2 2 4 7 2 3 2" xfId="25703" xr:uid="{7DC03BCA-86B3-4E44-A18E-64E28552E066}"/>
    <cellStyle name="Valuta 2 2 4 7 2 4" xfId="25704" xr:uid="{27D07863-AB9B-4C6B-B7AA-AD1EAC755E25}"/>
    <cellStyle name="Valuta 2 2 4 7 2 5" xfId="25699" xr:uid="{1C3186BC-2C9C-4F01-BBFC-D8D98946252E}"/>
    <cellStyle name="Valuta 2 2 4 7 2 6" xfId="34763" xr:uid="{1BA846F2-2835-4512-BE7D-E747223969B7}"/>
    <cellStyle name="Valuta 2 2 4 7 3" xfId="3324" xr:uid="{00000000-0005-0000-0000-000034130000}"/>
    <cellStyle name="Valuta 2 2 4 7 3 2" xfId="6191" xr:uid="{00000000-0005-0000-0000-000035130000}"/>
    <cellStyle name="Valuta 2 2 4 7 3 2 2" xfId="25707" xr:uid="{FCC4A426-554A-4471-ABC5-CD81587CB659}"/>
    <cellStyle name="Valuta 2 2 4 7 3 2 3" xfId="25706" xr:uid="{BD80FE00-9D93-4602-884B-7EA122459645}"/>
    <cellStyle name="Valuta 2 2 4 7 3 3" xfId="25708" xr:uid="{06EE8531-61CD-4D51-9ACD-FF1BCEE68AC7}"/>
    <cellStyle name="Valuta 2 2 4 7 3 3 2" xfId="25709" xr:uid="{3EFC8D3E-AB9E-43BF-8723-993ED591A6F1}"/>
    <cellStyle name="Valuta 2 2 4 7 3 4" xfId="25710" xr:uid="{E9963032-089F-4E94-9377-64E595A14554}"/>
    <cellStyle name="Valuta 2 2 4 7 3 5" xfId="25705" xr:uid="{2D7F9511-4FA5-49E7-A5D8-CC404E1505FB}"/>
    <cellStyle name="Valuta 2 2 4 7 3 6" xfId="34764" xr:uid="{FEF44171-4806-452B-B16B-F1B747817BCA}"/>
    <cellStyle name="Valuta 2 2 4 7 4" xfId="3325" xr:uid="{00000000-0005-0000-0000-000036130000}"/>
    <cellStyle name="Valuta 2 2 4 7 4 2" xfId="6192" xr:uid="{00000000-0005-0000-0000-000037130000}"/>
    <cellStyle name="Valuta 2 2 4 7 4 2 2" xfId="25713" xr:uid="{4CDEA5D8-C0B0-4325-B4D8-DD9B492958AE}"/>
    <cellStyle name="Valuta 2 2 4 7 4 2 3" xfId="25712" xr:uid="{25AE90E4-3ECF-40AF-9EFF-6484BA1815D2}"/>
    <cellStyle name="Valuta 2 2 4 7 4 3" xfId="25714" xr:uid="{7F5C9D3A-2455-425C-90B4-B31B9FDC758B}"/>
    <cellStyle name="Valuta 2 2 4 7 4 3 2" xfId="25715" xr:uid="{EADC2BD8-CA19-46D2-9125-1CFD94178C3D}"/>
    <cellStyle name="Valuta 2 2 4 7 4 4" xfId="25716" xr:uid="{ABBB5D89-8104-4D32-8FAF-B86074E3ABD4}"/>
    <cellStyle name="Valuta 2 2 4 7 4 5" xfId="25711" xr:uid="{5D37C791-ECA6-4CB7-A50A-E508D9C5EB71}"/>
    <cellStyle name="Valuta 2 2 4 7 4 6" xfId="34765" xr:uid="{9264F33D-DC8A-4D06-BE95-F5F5DA113745}"/>
    <cellStyle name="Valuta 2 2 4 7 5" xfId="3326" xr:uid="{00000000-0005-0000-0000-000038130000}"/>
    <cellStyle name="Valuta 2 2 4 7 5 2" xfId="25718" xr:uid="{9093B614-1DC6-43BC-BD00-59EE32017E45}"/>
    <cellStyle name="Valuta 2 2 4 7 5 2 2" xfId="25719" xr:uid="{D120C39E-6C1A-498C-9731-6AA07F320D88}"/>
    <cellStyle name="Valuta 2 2 4 7 5 3" xfId="25720" xr:uid="{034EE5D8-3DE4-4ED6-9319-1E47B2DE1E0D}"/>
    <cellStyle name="Valuta 2 2 4 7 5 4" xfId="25717" xr:uid="{2EFA806F-7B41-4ABD-818E-00305F7DB3C0}"/>
    <cellStyle name="Valuta 2 2 4 7 6" xfId="6189" xr:uid="{00000000-0005-0000-0000-000039130000}"/>
    <cellStyle name="Valuta 2 2 4 7 6 2" xfId="25722" xr:uid="{8C134086-DC48-443B-99CF-A774F046AB82}"/>
    <cellStyle name="Valuta 2 2 4 7 6 2 2" xfId="25723" xr:uid="{D5C5C7FC-5251-4D71-A531-DD7DDD5DD4BC}"/>
    <cellStyle name="Valuta 2 2 4 7 6 3" xfId="25724" xr:uid="{BB041C92-9E4F-4968-9E70-96E7FA8598D8}"/>
    <cellStyle name="Valuta 2 2 4 7 6 4" xfId="25721" xr:uid="{835F34D6-D519-4026-9E72-921A75756572}"/>
    <cellStyle name="Valuta 2 2 4 7 7" xfId="25725" xr:uid="{E8054BFB-E6DA-465A-A592-8DF5AE3A96B2}"/>
    <cellStyle name="Valuta 2 2 4 7 7 2" xfId="25726" xr:uid="{27B2C9C8-5AED-4D63-8EC3-6E93550E75D6}"/>
    <cellStyle name="Valuta 2 2 4 7 8" xfId="25727" xr:uid="{BF337017-703F-4E50-B1EB-35625DA7209B}"/>
    <cellStyle name="Valuta 2 2 4 7 8 2" xfId="25728" xr:uid="{504B2F89-81EC-4831-AF84-235E2D009DEF}"/>
    <cellStyle name="Valuta 2 2 4 7 9" xfId="25729" xr:uid="{06732F24-3326-49C7-BE01-E7AEE5C10E55}"/>
    <cellStyle name="Valuta 2 2 4 7 9 2" xfId="25730" xr:uid="{CB8D36EE-2D35-4A3B-9B36-6098DB578F8A}"/>
    <cellStyle name="Valuta 2 2 4 8" xfId="3327" xr:uid="{00000000-0005-0000-0000-00003A130000}"/>
    <cellStyle name="Valuta 2 2 4 8 2" xfId="6193" xr:uid="{00000000-0005-0000-0000-00003B130000}"/>
    <cellStyle name="Valuta 2 2 4 8 2 2" xfId="25733" xr:uid="{2FFB9F04-471E-42BE-BCE5-88D3028DF5D1}"/>
    <cellStyle name="Valuta 2 2 4 8 2 3" xfId="25732" xr:uid="{92375CF4-9808-4C76-A5CD-9DA3EDC3EB56}"/>
    <cellStyle name="Valuta 2 2 4 8 3" xfId="25734" xr:uid="{ADA2EF65-45C0-4819-80E7-C462A7ED0261}"/>
    <cellStyle name="Valuta 2 2 4 8 3 2" xfId="25735" xr:uid="{4499C661-64B6-4DD2-B10F-E84C2A743799}"/>
    <cellStyle name="Valuta 2 2 4 8 4" xfId="25736" xr:uid="{7AFB8DD3-A337-4E5A-97D9-5823FBD72A79}"/>
    <cellStyle name="Valuta 2 2 4 8 5" xfId="25737" xr:uid="{68A1DDFB-E49B-4A7B-B2C2-F958500FE71F}"/>
    <cellStyle name="Valuta 2 2 4 8 6" xfId="25731" xr:uid="{3F295552-AEC6-465E-82BE-45A988EB51F3}"/>
    <cellStyle name="Valuta 2 2 4 8 7" xfId="34766" xr:uid="{6BF8E1DD-5139-4AC3-AC30-CAA5EE0DDE97}"/>
    <cellStyle name="Valuta 2 2 4 9" xfId="3328" xr:uid="{00000000-0005-0000-0000-00003C130000}"/>
    <cellStyle name="Valuta 2 2 4 9 2" xfId="6194" xr:uid="{00000000-0005-0000-0000-00003D130000}"/>
    <cellStyle name="Valuta 2 2 4 9 2 2" xfId="25740" xr:uid="{F8B0C72E-AE0E-47AF-8F09-C2588C591279}"/>
    <cellStyle name="Valuta 2 2 4 9 2 3" xfId="25739" xr:uid="{EA7566FC-81FC-4B49-8F94-572EBB4326FE}"/>
    <cellStyle name="Valuta 2 2 4 9 3" xfId="25741" xr:uid="{83865793-6AA7-428B-ADB3-D9FA3A9FBF4F}"/>
    <cellStyle name="Valuta 2 2 4 9 3 2" xfId="25742" xr:uid="{E8F14FF7-A6B3-4562-801F-0D0A9C84D7E7}"/>
    <cellStyle name="Valuta 2 2 4 9 4" xfId="25743" xr:uid="{63E7016C-E3B2-446B-88AE-F16CBC79F7D9}"/>
    <cellStyle name="Valuta 2 2 4 9 5" xfId="25738" xr:uid="{BE1E17A6-7818-409A-81B9-42219C49FDCB}"/>
    <cellStyle name="Valuta 2 2 4 9 6" xfId="34767" xr:uid="{804CA688-2E20-4DBA-A63A-550FEFC1A545}"/>
    <cellStyle name="Valuta 2 2 5" xfId="3329" xr:uid="{00000000-0005-0000-0000-00003E130000}"/>
    <cellStyle name="Valuta 2 2 5 10" xfId="25745" xr:uid="{30D0F210-03BD-4E0B-A26F-2338EA7289CE}"/>
    <cellStyle name="Valuta 2 2 5 10 2" xfId="25746" xr:uid="{F9163C63-1B21-4629-ACBD-17419D88BD0E}"/>
    <cellStyle name="Valuta 2 2 5 11" xfId="25747" xr:uid="{BD0AC2E4-D037-4C56-834E-FE3750FD8B9B}"/>
    <cellStyle name="Valuta 2 2 5 11 2" xfId="25748" xr:uid="{AEFB14C2-E64A-4526-9CD8-506F90C4BE6D}"/>
    <cellStyle name="Valuta 2 2 5 12" xfId="25749" xr:uid="{66C83AC8-338B-4019-B4C0-972937E54610}"/>
    <cellStyle name="Valuta 2 2 5 13" xfId="25744" xr:uid="{1E7AEC80-93E8-4123-B019-AC391B0C8DDF}"/>
    <cellStyle name="Valuta 2 2 5 14" xfId="34768" xr:uid="{BA3AB9DE-7FEC-44FE-90AE-ABB70824699A}"/>
    <cellStyle name="Valuta 2 2 5 2" xfId="3330" xr:uid="{00000000-0005-0000-0000-00003F130000}"/>
    <cellStyle name="Valuta 2 2 5 2 10" xfId="25751" xr:uid="{6EE7A304-D856-4724-AFC6-66C2A3E38A19}"/>
    <cellStyle name="Valuta 2 2 5 2 11" xfId="25750" xr:uid="{9A4BC987-BBE4-4064-AB82-21FC3B34A81D}"/>
    <cellStyle name="Valuta 2 2 5 2 12" xfId="34769" xr:uid="{66F7F569-282A-4850-8D8D-B3F06188125C}"/>
    <cellStyle name="Valuta 2 2 5 2 13" xfId="35903" xr:uid="{546ABA57-AC0F-4188-8A0D-E6DBB3FF10FD}"/>
    <cellStyle name="Valuta 2 2 5 2 2" xfId="3331" xr:uid="{00000000-0005-0000-0000-000040130000}"/>
    <cellStyle name="Valuta 2 2 5 2 2 2" xfId="6197" xr:uid="{00000000-0005-0000-0000-000041130000}"/>
    <cellStyle name="Valuta 2 2 5 2 2 2 2" xfId="25754" xr:uid="{7D958BA7-E49A-489A-A55B-C800B4E6EE61}"/>
    <cellStyle name="Valuta 2 2 5 2 2 2 3" xfId="25753" xr:uid="{60B88893-D606-4BF2-876A-68143036FACC}"/>
    <cellStyle name="Valuta 2 2 5 2 2 3" xfId="25755" xr:uid="{3AC768B3-6E48-43A0-B0D4-0CB5979222C4}"/>
    <cellStyle name="Valuta 2 2 5 2 2 3 2" xfId="25756" xr:uid="{042D1B90-1F87-4130-AFCC-E304A3F9F1C5}"/>
    <cellStyle name="Valuta 2 2 5 2 2 4" xfId="25757" xr:uid="{49C1048F-D85B-4CAE-8A6A-8A14EC0FE042}"/>
    <cellStyle name="Valuta 2 2 5 2 2 5" xfId="25752" xr:uid="{D0C49958-1319-4AF4-9FA2-B360A72CB895}"/>
    <cellStyle name="Valuta 2 2 5 2 2 6" xfId="34770" xr:uid="{4691EF13-C511-42D7-A30D-4EC940FF1136}"/>
    <cellStyle name="Valuta 2 2 5 2 3" xfId="3332" xr:uid="{00000000-0005-0000-0000-000042130000}"/>
    <cellStyle name="Valuta 2 2 5 2 3 2" xfId="6198" xr:uid="{00000000-0005-0000-0000-000043130000}"/>
    <cellStyle name="Valuta 2 2 5 2 3 2 2" xfId="25760" xr:uid="{7B8C4A3C-AF72-4CDE-BA1D-D745676BDCD8}"/>
    <cellStyle name="Valuta 2 2 5 2 3 2 3" xfId="25759" xr:uid="{EECEDD28-29B9-4802-A152-564C4D307A7C}"/>
    <cellStyle name="Valuta 2 2 5 2 3 3" xfId="25761" xr:uid="{74D11D8A-868E-4387-8C06-9ED9D8A8AFFE}"/>
    <cellStyle name="Valuta 2 2 5 2 3 3 2" xfId="25762" xr:uid="{50EDE101-4B57-46E3-8241-5B566488A1B1}"/>
    <cellStyle name="Valuta 2 2 5 2 3 4" xfId="25763" xr:uid="{A7B5C49F-F232-4834-B174-B3DC241028F6}"/>
    <cellStyle name="Valuta 2 2 5 2 3 5" xfId="25758" xr:uid="{A6732BF1-6A41-4574-A789-9AEAA4B127BF}"/>
    <cellStyle name="Valuta 2 2 5 2 3 6" xfId="34771" xr:uid="{18A195FD-9424-4766-BC4F-5AD31D06E191}"/>
    <cellStyle name="Valuta 2 2 5 2 4" xfId="3333" xr:uid="{00000000-0005-0000-0000-000044130000}"/>
    <cellStyle name="Valuta 2 2 5 2 4 2" xfId="6199" xr:uid="{00000000-0005-0000-0000-000045130000}"/>
    <cellStyle name="Valuta 2 2 5 2 4 2 2" xfId="25766" xr:uid="{2345417D-5DE4-4CFD-8513-7A18B9FD49F4}"/>
    <cellStyle name="Valuta 2 2 5 2 4 2 3" xfId="25765" xr:uid="{F3F029E8-0614-4869-9D70-661654A5FD67}"/>
    <cellStyle name="Valuta 2 2 5 2 4 3" xfId="25767" xr:uid="{269B9D1F-4B98-452E-9AD5-D066F700B372}"/>
    <cellStyle name="Valuta 2 2 5 2 4 3 2" xfId="25768" xr:uid="{1C9AFD21-80FD-4F1E-A601-8E7DDC2DE9DA}"/>
    <cellStyle name="Valuta 2 2 5 2 4 4" xfId="25769" xr:uid="{31F45B5E-D0A1-4ED6-9EAD-4DA9DB80D93D}"/>
    <cellStyle name="Valuta 2 2 5 2 4 5" xfId="25764" xr:uid="{14A9A49F-4D6E-4724-881B-AD845D92C83B}"/>
    <cellStyle name="Valuta 2 2 5 2 4 6" xfId="34772" xr:uid="{5B919AB1-E770-4754-B79D-DF9D2A1D18B3}"/>
    <cellStyle name="Valuta 2 2 5 2 5" xfId="3334" xr:uid="{00000000-0005-0000-0000-000046130000}"/>
    <cellStyle name="Valuta 2 2 5 2 5 2" xfId="25771" xr:uid="{F9024459-F4B6-4DBD-8782-8EC73CB93B4C}"/>
    <cellStyle name="Valuta 2 2 5 2 5 2 2" xfId="25772" xr:uid="{E6339C39-5EA4-4170-811D-9E4B52646CD9}"/>
    <cellStyle name="Valuta 2 2 5 2 5 3" xfId="25773" xr:uid="{D42EF615-3C0F-44BD-804A-35CF7A5A61C7}"/>
    <cellStyle name="Valuta 2 2 5 2 5 4" xfId="25770" xr:uid="{0258359C-620F-45C4-92F2-73DB430BDB20}"/>
    <cellStyle name="Valuta 2 2 5 2 6" xfId="6196" xr:uid="{00000000-0005-0000-0000-000047130000}"/>
    <cellStyle name="Valuta 2 2 5 2 6 2" xfId="25775" xr:uid="{5391E116-3ECA-4DAA-8D00-146C05897117}"/>
    <cellStyle name="Valuta 2 2 5 2 6 2 2" xfId="25776" xr:uid="{23A451C0-6EBD-4AA0-B55F-F3206412C8E5}"/>
    <cellStyle name="Valuta 2 2 5 2 6 3" xfId="25777" xr:uid="{C10FDABB-728B-4768-9AF2-83CAF9B32202}"/>
    <cellStyle name="Valuta 2 2 5 2 6 4" xfId="25774" xr:uid="{58BBF570-6097-402E-8FBA-2B7E169F4B39}"/>
    <cellStyle name="Valuta 2 2 5 2 7" xfId="25778" xr:uid="{CF35C9C8-87BE-4A2D-95EE-264B8C670DFD}"/>
    <cellStyle name="Valuta 2 2 5 2 7 2" xfId="25779" xr:uid="{B9F0CE5B-764D-4008-A75D-25429AC5FA68}"/>
    <cellStyle name="Valuta 2 2 5 2 8" xfId="25780" xr:uid="{2329E954-F09C-4088-A9DA-B34DEA6F5858}"/>
    <cellStyle name="Valuta 2 2 5 2 8 2" xfId="25781" xr:uid="{C5256C72-95C1-4DD9-87C4-509DA464A109}"/>
    <cellStyle name="Valuta 2 2 5 2 9" xfId="25782" xr:uid="{FA36D6E7-03B0-4584-91DA-9B141C5D20EF}"/>
    <cellStyle name="Valuta 2 2 5 2 9 2" xfId="25783" xr:uid="{A14794BE-013A-45FA-9BCE-2A34789EFC88}"/>
    <cellStyle name="Valuta 2 2 5 3" xfId="3335" xr:uid="{00000000-0005-0000-0000-000048130000}"/>
    <cellStyle name="Valuta 2 2 5 3 10" xfId="25785" xr:uid="{59FFA779-2A5E-4FA4-8B4A-C2E07E949D21}"/>
    <cellStyle name="Valuta 2 2 5 3 11" xfId="25784" xr:uid="{558255E3-0B9B-48C4-8057-96681FE99B6C}"/>
    <cellStyle name="Valuta 2 2 5 3 12" xfId="34773" xr:uid="{ED18E86E-AC5D-4A20-B449-590AF21A891D}"/>
    <cellStyle name="Valuta 2 2 5 3 13" xfId="36283" xr:uid="{A7B8858A-026D-438A-BD8E-5DB408FF399A}"/>
    <cellStyle name="Valuta 2 2 5 3 2" xfId="3336" xr:uid="{00000000-0005-0000-0000-000049130000}"/>
    <cellStyle name="Valuta 2 2 5 3 2 2" xfId="6201" xr:uid="{00000000-0005-0000-0000-00004A130000}"/>
    <cellStyle name="Valuta 2 2 5 3 2 2 2" xfId="25788" xr:uid="{829A0C00-F744-4F35-BF00-D4E1CAC132A5}"/>
    <cellStyle name="Valuta 2 2 5 3 2 2 3" xfId="25787" xr:uid="{2AE0BE27-B37B-4D3D-8E8D-FD345A0BD15A}"/>
    <cellStyle name="Valuta 2 2 5 3 2 3" xfId="25789" xr:uid="{A22B1EFD-7DF9-4350-B4C2-DC1558B6518E}"/>
    <cellStyle name="Valuta 2 2 5 3 2 3 2" xfId="25790" xr:uid="{96B5DEB8-043E-4AF1-82BF-BDAB5E2D9FDC}"/>
    <cellStyle name="Valuta 2 2 5 3 2 4" xfId="25791" xr:uid="{886C2B17-3E16-4FE4-9989-C4DAD70D3119}"/>
    <cellStyle name="Valuta 2 2 5 3 2 5" xfId="25786" xr:uid="{BC432CA9-A88C-412F-9DE8-7468D7F46C81}"/>
    <cellStyle name="Valuta 2 2 5 3 2 6" xfId="34774" xr:uid="{652E11C9-6FC1-44D1-BC1E-1047F48AAE1A}"/>
    <cellStyle name="Valuta 2 2 5 3 3" xfId="3337" xr:uid="{00000000-0005-0000-0000-00004B130000}"/>
    <cellStyle name="Valuta 2 2 5 3 3 2" xfId="6202" xr:uid="{00000000-0005-0000-0000-00004C130000}"/>
    <cellStyle name="Valuta 2 2 5 3 3 2 2" xfId="25794" xr:uid="{B1874CD0-F8A4-4390-8BED-FDC696809AFC}"/>
    <cellStyle name="Valuta 2 2 5 3 3 2 3" xfId="25793" xr:uid="{0B1C0EB7-509B-49C0-BFD3-9E488713DB8A}"/>
    <cellStyle name="Valuta 2 2 5 3 3 3" xfId="25795" xr:uid="{67DCC81A-AA41-408D-984F-2C1DE890FE3A}"/>
    <cellStyle name="Valuta 2 2 5 3 3 3 2" xfId="25796" xr:uid="{D0379C60-D91E-47AA-9EDD-A65109294324}"/>
    <cellStyle name="Valuta 2 2 5 3 3 4" xfId="25797" xr:uid="{E33CD04D-5AB1-42E9-82F2-2F7D2C6F30C8}"/>
    <cellStyle name="Valuta 2 2 5 3 3 5" xfId="25792" xr:uid="{E915AB36-B6BB-462D-89C8-DB361E311EA2}"/>
    <cellStyle name="Valuta 2 2 5 3 3 6" xfId="34775" xr:uid="{7C0DCBD0-7C0C-45C5-BB50-DB8F0B3CA96E}"/>
    <cellStyle name="Valuta 2 2 5 3 4" xfId="3338" xr:uid="{00000000-0005-0000-0000-00004D130000}"/>
    <cellStyle name="Valuta 2 2 5 3 4 2" xfId="6203" xr:uid="{00000000-0005-0000-0000-00004E130000}"/>
    <cellStyle name="Valuta 2 2 5 3 4 2 2" xfId="25800" xr:uid="{B73DCE90-F9FA-4E0D-A174-D65CD43A1ACD}"/>
    <cellStyle name="Valuta 2 2 5 3 4 2 3" xfId="25799" xr:uid="{C0FE676A-A3C9-427C-BA18-0AAF2CF2E87D}"/>
    <cellStyle name="Valuta 2 2 5 3 4 3" xfId="25801" xr:uid="{57B81F16-3E10-4537-B5F3-7ABFF4C2433E}"/>
    <cellStyle name="Valuta 2 2 5 3 4 3 2" xfId="25802" xr:uid="{C7281A57-AA99-4173-85CE-1857667A6824}"/>
    <cellStyle name="Valuta 2 2 5 3 4 4" xfId="25803" xr:uid="{B5F39485-6A35-4F92-8D9F-D674B06927FF}"/>
    <cellStyle name="Valuta 2 2 5 3 4 5" xfId="25798" xr:uid="{15B977AF-385C-44B0-A5F3-AA383E9A30B9}"/>
    <cellStyle name="Valuta 2 2 5 3 4 6" xfId="34776" xr:uid="{0D0FDB5A-6480-4A8D-828F-BF76C4E80581}"/>
    <cellStyle name="Valuta 2 2 5 3 5" xfId="3339" xr:uid="{00000000-0005-0000-0000-00004F130000}"/>
    <cellStyle name="Valuta 2 2 5 3 5 2" xfId="25805" xr:uid="{20538F3D-2FC2-4BF0-9AEF-E15B0CC03573}"/>
    <cellStyle name="Valuta 2 2 5 3 5 2 2" xfId="25806" xr:uid="{FDA0B28A-DB6E-410B-99C5-480ECE98523B}"/>
    <cellStyle name="Valuta 2 2 5 3 5 3" xfId="25807" xr:uid="{2B251139-18AA-437B-BDD6-CCD608481C96}"/>
    <cellStyle name="Valuta 2 2 5 3 5 4" xfId="25804" xr:uid="{28C87A90-026C-4660-81E4-21494BB3D7CF}"/>
    <cellStyle name="Valuta 2 2 5 3 6" xfId="6200" xr:uid="{00000000-0005-0000-0000-000050130000}"/>
    <cellStyle name="Valuta 2 2 5 3 6 2" xfId="25809" xr:uid="{08989F79-D056-4E71-B279-C675DF44E6E0}"/>
    <cellStyle name="Valuta 2 2 5 3 6 2 2" xfId="25810" xr:uid="{75FB34C8-8CA8-4759-9C1A-FEE4606E0E82}"/>
    <cellStyle name="Valuta 2 2 5 3 6 3" xfId="25811" xr:uid="{8105D0E7-F399-4653-A0B0-3E8AEDF3A0D3}"/>
    <cellStyle name="Valuta 2 2 5 3 6 4" xfId="25808" xr:uid="{8BD21FDB-4637-40BC-8889-6B83EB1175B6}"/>
    <cellStyle name="Valuta 2 2 5 3 7" xfId="25812" xr:uid="{08571A97-9BCE-4398-94F1-51B280B4DBD0}"/>
    <cellStyle name="Valuta 2 2 5 3 7 2" xfId="25813" xr:uid="{B3D717A4-B1D2-4A0A-8003-02938BECB126}"/>
    <cellStyle name="Valuta 2 2 5 3 8" xfId="25814" xr:uid="{4B3BE360-C213-40A6-85E4-F7E90886FB8C}"/>
    <cellStyle name="Valuta 2 2 5 3 8 2" xfId="25815" xr:uid="{EE176C15-2F77-4084-B610-D56D42D85E73}"/>
    <cellStyle name="Valuta 2 2 5 3 9" xfId="25816" xr:uid="{161B2A6E-95C1-4CE5-B0DC-00BE660A75BE}"/>
    <cellStyle name="Valuta 2 2 5 3 9 2" xfId="25817" xr:uid="{4016AEE9-8A06-4A20-9A6C-B3B2A1955C37}"/>
    <cellStyle name="Valuta 2 2 5 4" xfId="3340" xr:uid="{00000000-0005-0000-0000-000051130000}"/>
    <cellStyle name="Valuta 2 2 5 4 10" xfId="25819" xr:uid="{1D0D48BA-2B82-4D56-B52C-177080201BD9}"/>
    <cellStyle name="Valuta 2 2 5 4 11" xfId="25818" xr:uid="{DD11B88D-0BB8-407C-B8E9-87D6D1F003AE}"/>
    <cellStyle name="Valuta 2 2 5 4 12" xfId="34777" xr:uid="{DBC6AC48-1DC1-4070-BD66-1BD67E78CF7E}"/>
    <cellStyle name="Valuta 2 2 5 4 13" xfId="36575" xr:uid="{26F09B9E-7A8C-4547-8C37-BC4C10C47B86}"/>
    <cellStyle name="Valuta 2 2 5 4 2" xfId="3341" xr:uid="{00000000-0005-0000-0000-000052130000}"/>
    <cellStyle name="Valuta 2 2 5 4 2 2" xfId="6205" xr:uid="{00000000-0005-0000-0000-000053130000}"/>
    <cellStyle name="Valuta 2 2 5 4 2 2 2" xfId="25822" xr:uid="{9173F734-A8FB-44B3-BFAB-3E448D516614}"/>
    <cellStyle name="Valuta 2 2 5 4 2 2 3" xfId="25821" xr:uid="{125D8DAA-CEE2-444C-860A-C735FCEADBEB}"/>
    <cellStyle name="Valuta 2 2 5 4 2 3" xfId="25823" xr:uid="{255D2761-CC6A-4A5A-BC07-C711AFF21487}"/>
    <cellStyle name="Valuta 2 2 5 4 2 3 2" xfId="25824" xr:uid="{65D890B4-94A6-491F-829B-16E5AFDD8877}"/>
    <cellStyle name="Valuta 2 2 5 4 2 4" xfId="25825" xr:uid="{57D2059B-8C92-4FC1-96C2-431636B2D598}"/>
    <cellStyle name="Valuta 2 2 5 4 2 5" xfId="25820" xr:uid="{F733AC20-C140-4396-91B6-43F788C3F0B2}"/>
    <cellStyle name="Valuta 2 2 5 4 2 6" xfId="34778" xr:uid="{6A306BC5-8922-4660-A9E7-23BE6F4E29CC}"/>
    <cellStyle name="Valuta 2 2 5 4 3" xfId="3342" xr:uid="{00000000-0005-0000-0000-000054130000}"/>
    <cellStyle name="Valuta 2 2 5 4 3 2" xfId="6206" xr:uid="{00000000-0005-0000-0000-000055130000}"/>
    <cellStyle name="Valuta 2 2 5 4 3 2 2" xfId="25828" xr:uid="{FDF924DF-8A14-45F9-8505-52E87F3E9DAF}"/>
    <cellStyle name="Valuta 2 2 5 4 3 2 3" xfId="25827" xr:uid="{468D0FF4-6901-465E-B2F0-EE1B3102FC73}"/>
    <cellStyle name="Valuta 2 2 5 4 3 3" xfId="25829" xr:uid="{ECC5E48E-4C95-40A9-8721-CF4617530D9B}"/>
    <cellStyle name="Valuta 2 2 5 4 3 3 2" xfId="25830" xr:uid="{FE9ADC15-7A4D-416A-BCDA-8338FAEE1C17}"/>
    <cellStyle name="Valuta 2 2 5 4 3 4" xfId="25831" xr:uid="{9E2E1BFD-0F38-4847-AB32-909605187D4F}"/>
    <cellStyle name="Valuta 2 2 5 4 3 5" xfId="25826" xr:uid="{02540463-0BA9-4E68-97D5-70D1BC16FAC6}"/>
    <cellStyle name="Valuta 2 2 5 4 3 6" xfId="34779" xr:uid="{A87E53CD-F499-457F-8D71-CBCFE90B16E3}"/>
    <cellStyle name="Valuta 2 2 5 4 4" xfId="3343" xr:uid="{00000000-0005-0000-0000-000056130000}"/>
    <cellStyle name="Valuta 2 2 5 4 4 2" xfId="6207" xr:uid="{00000000-0005-0000-0000-000057130000}"/>
    <cellStyle name="Valuta 2 2 5 4 4 2 2" xfId="25834" xr:uid="{C98ADD99-39AD-4183-B010-0711101C2C2A}"/>
    <cellStyle name="Valuta 2 2 5 4 4 2 3" xfId="25833" xr:uid="{AAEA1322-7CB9-47E2-BD60-628848750CC4}"/>
    <cellStyle name="Valuta 2 2 5 4 4 3" xfId="25835" xr:uid="{41BE6188-71A0-4674-8965-09CF2A38DC8E}"/>
    <cellStyle name="Valuta 2 2 5 4 4 3 2" xfId="25836" xr:uid="{884B4DCC-3D27-4B61-9CE6-518442ACF98A}"/>
    <cellStyle name="Valuta 2 2 5 4 4 4" xfId="25837" xr:uid="{A1892EBE-B550-4810-AAC8-2DB712D1D73B}"/>
    <cellStyle name="Valuta 2 2 5 4 4 5" xfId="25832" xr:uid="{56FB8C7D-543D-4A07-8BF0-82D3A90DECF8}"/>
    <cellStyle name="Valuta 2 2 5 4 4 6" xfId="34780" xr:uid="{19FA93DC-E893-46E4-B04A-204EED0C966B}"/>
    <cellStyle name="Valuta 2 2 5 4 5" xfId="3344" xr:uid="{00000000-0005-0000-0000-000058130000}"/>
    <cellStyle name="Valuta 2 2 5 4 5 2" xfId="25839" xr:uid="{9C493208-6348-46DC-90D6-A0EA3999589D}"/>
    <cellStyle name="Valuta 2 2 5 4 5 2 2" xfId="25840" xr:uid="{25ECE473-C2CF-470C-9DC7-CE1A0435CB96}"/>
    <cellStyle name="Valuta 2 2 5 4 5 3" xfId="25841" xr:uid="{2A3865E4-16E8-4E62-AD99-0A554D2A312D}"/>
    <cellStyle name="Valuta 2 2 5 4 5 4" xfId="25838" xr:uid="{34BE2F28-1BEB-435E-9718-8E8B58F9FF0F}"/>
    <cellStyle name="Valuta 2 2 5 4 6" xfId="6204" xr:uid="{00000000-0005-0000-0000-000059130000}"/>
    <cellStyle name="Valuta 2 2 5 4 6 2" xfId="25843" xr:uid="{735305A4-2F0C-48FA-A78D-6CFF2CE41CBE}"/>
    <cellStyle name="Valuta 2 2 5 4 6 2 2" xfId="25844" xr:uid="{A2CC26AD-98E0-4075-B5BB-B2C7F8387E55}"/>
    <cellStyle name="Valuta 2 2 5 4 6 3" xfId="25845" xr:uid="{671546A9-7DF0-4DA2-A9C5-2C90CC1FDFD5}"/>
    <cellStyle name="Valuta 2 2 5 4 6 4" xfId="25842" xr:uid="{04130A86-A82A-459E-AFF4-35BF33FA99A3}"/>
    <cellStyle name="Valuta 2 2 5 4 7" xfId="25846" xr:uid="{4B0C5DE3-7FDC-4FAD-9C77-2BB5CFCB0059}"/>
    <cellStyle name="Valuta 2 2 5 4 7 2" xfId="25847" xr:uid="{F4C05558-3D80-40FE-9AA0-FDB3EAD29E70}"/>
    <cellStyle name="Valuta 2 2 5 4 8" xfId="25848" xr:uid="{D441D6CB-00F6-4C6C-B3A9-68555C99FB42}"/>
    <cellStyle name="Valuta 2 2 5 4 8 2" xfId="25849" xr:uid="{BE69118F-128C-4A42-A739-A050CF4F29A3}"/>
    <cellStyle name="Valuta 2 2 5 4 9" xfId="25850" xr:uid="{69EA3B50-CFA0-4844-B9B3-882FA710F794}"/>
    <cellStyle name="Valuta 2 2 5 4 9 2" xfId="25851" xr:uid="{ABF45DEB-3A8B-4689-A6EE-7CDB5A98BCC1}"/>
    <cellStyle name="Valuta 2 2 5 5" xfId="3345" xr:uid="{00000000-0005-0000-0000-00005A130000}"/>
    <cellStyle name="Valuta 2 2 5 5 2" xfId="25852" xr:uid="{91313F22-B020-4EE8-AB96-15947CA0DA83}"/>
    <cellStyle name="Valuta 2 2 5 6" xfId="3346" xr:uid="{00000000-0005-0000-0000-00005B130000}"/>
    <cellStyle name="Valuta 2 2 5 6 2" xfId="6208" xr:uid="{00000000-0005-0000-0000-00005C130000}"/>
    <cellStyle name="Valuta 2 2 5 6 2 2" xfId="25855" xr:uid="{A11A5449-8D5C-4221-A6D6-ED3EA94A7C60}"/>
    <cellStyle name="Valuta 2 2 5 6 2 3" xfId="25854" xr:uid="{706F96D4-5A15-4666-948B-4989227A6131}"/>
    <cellStyle name="Valuta 2 2 5 6 3" xfId="25856" xr:uid="{01BD59D5-DA51-4CE1-AB56-1314BB4E4FC2}"/>
    <cellStyle name="Valuta 2 2 5 6 3 2" xfId="25857" xr:uid="{D480C592-A10E-43C2-B872-CE9DD5BE9FAC}"/>
    <cellStyle name="Valuta 2 2 5 6 4" xfId="25858" xr:uid="{5DFDB120-A087-49F0-AB04-38A7ECF1A616}"/>
    <cellStyle name="Valuta 2 2 5 6 5" xfId="25853" xr:uid="{D2964E23-E809-45C4-AD50-76E02DAE40C2}"/>
    <cellStyle name="Valuta 2 2 5 6 6" xfId="34781" xr:uid="{B6FD518C-8B74-4619-92AF-C5572DC245CF}"/>
    <cellStyle name="Valuta 2 2 5 7" xfId="3347" xr:uid="{00000000-0005-0000-0000-00005D130000}"/>
    <cellStyle name="Valuta 2 2 5 7 2" xfId="25860" xr:uid="{ED93959C-DE5F-461A-95DC-BCC64DFCEDBA}"/>
    <cellStyle name="Valuta 2 2 5 7 2 2" xfId="25861" xr:uid="{10C7058E-2E32-4088-A59E-D357BBEEBD5C}"/>
    <cellStyle name="Valuta 2 2 5 7 3" xfId="25862" xr:uid="{98B7281A-0970-4CB6-A5F1-E25FC5414A4E}"/>
    <cellStyle name="Valuta 2 2 5 7 4" xfId="25859" xr:uid="{6D6CD231-774A-4C42-996F-AED5AE061DE0}"/>
    <cellStyle name="Valuta 2 2 5 8" xfId="6195" xr:uid="{00000000-0005-0000-0000-00005E130000}"/>
    <cellStyle name="Valuta 2 2 5 8 2" xfId="25864" xr:uid="{6E67CCE8-3B38-4F10-A951-FB0A684D7767}"/>
    <cellStyle name="Valuta 2 2 5 8 2 2" xfId="25865" xr:uid="{983CFC2D-5E52-45F9-A508-F8F0E72AD81F}"/>
    <cellStyle name="Valuta 2 2 5 8 3" xfId="25866" xr:uid="{901093A4-FE28-4B18-9189-05243A7676C9}"/>
    <cellStyle name="Valuta 2 2 5 8 4" xfId="25863" xr:uid="{C671FF37-416B-4661-A39B-19F77384ADFE}"/>
    <cellStyle name="Valuta 2 2 5 9" xfId="25867" xr:uid="{59045FB5-7622-485C-8B9C-0623261F0E63}"/>
    <cellStyle name="Valuta 2 2 5 9 2" xfId="25868" xr:uid="{0E3C079E-ABBD-4053-B62D-7C5F09085E6B}"/>
    <cellStyle name="Valuta 2 2 6" xfId="3348" xr:uid="{00000000-0005-0000-0000-00005F130000}"/>
    <cellStyle name="Valuta 2 2 6 10" xfId="25870" xr:uid="{2EB23466-311C-4204-8197-CCEBF8B72A71}"/>
    <cellStyle name="Valuta 2 2 6 10 2" xfId="25871" xr:uid="{9FEEBDC1-56CD-41E8-8BB2-7E9C178E41A1}"/>
    <cellStyle name="Valuta 2 2 6 11" xfId="25872" xr:uid="{C725D981-E05D-46E2-A837-40C38C7DD568}"/>
    <cellStyle name="Valuta 2 2 6 11 2" xfId="25873" xr:uid="{1B7750CA-09B1-4049-AAE6-38B9FE1E328C}"/>
    <cellStyle name="Valuta 2 2 6 12" xfId="25874" xr:uid="{36E3951A-83CB-45B7-8144-CCA52BCAC73E}"/>
    <cellStyle name="Valuta 2 2 6 13" xfId="25869" xr:uid="{DE5BF74B-C073-4156-ADBA-751081A1AAF5}"/>
    <cellStyle name="Valuta 2 2 6 14" xfId="34782" xr:uid="{FB5B158A-B8F1-4A2F-89DF-FA4FEBE68D7B}"/>
    <cellStyle name="Valuta 2 2 6 15" xfId="35904" xr:uid="{F0A3018A-3DF2-4C40-AC56-E4A4E0BB365F}"/>
    <cellStyle name="Valuta 2 2 6 2" xfId="3349" xr:uid="{00000000-0005-0000-0000-000060130000}"/>
    <cellStyle name="Valuta 2 2 6 2 10" xfId="25876" xr:uid="{7F967639-07A1-47F7-B63D-161A632A63E5}"/>
    <cellStyle name="Valuta 2 2 6 2 11" xfId="25875" xr:uid="{9AF6A3BC-7E4B-4B70-9C25-9211BEA210ED}"/>
    <cellStyle name="Valuta 2 2 6 2 12" xfId="34783" xr:uid="{DD61F26B-0B4F-4F0A-B75A-8F4C2450DE22}"/>
    <cellStyle name="Valuta 2 2 6 2 13" xfId="36284" xr:uid="{EDFAA3A9-05F5-4A6C-80E1-2E8B1D9AED3A}"/>
    <cellStyle name="Valuta 2 2 6 2 2" xfId="3350" xr:uid="{00000000-0005-0000-0000-000061130000}"/>
    <cellStyle name="Valuta 2 2 6 2 2 2" xfId="6211" xr:uid="{00000000-0005-0000-0000-000062130000}"/>
    <cellStyle name="Valuta 2 2 6 2 2 2 2" xfId="25879" xr:uid="{D4C25DEB-DEAC-4F29-86E9-31F758B874CC}"/>
    <cellStyle name="Valuta 2 2 6 2 2 2 3" xfId="25878" xr:uid="{AD1A250E-828D-4220-A824-E0EB3A2CB9B4}"/>
    <cellStyle name="Valuta 2 2 6 2 2 3" xfId="25880" xr:uid="{DE441F59-59F3-4B02-ADE6-BB2F6F06FC71}"/>
    <cellStyle name="Valuta 2 2 6 2 2 3 2" xfId="25881" xr:uid="{BBFCD29B-3A81-4084-AA7B-7BCD3B62E2BD}"/>
    <cellStyle name="Valuta 2 2 6 2 2 4" xfId="25882" xr:uid="{D7AD65F3-7A7A-40A2-BD70-706CD736CB6E}"/>
    <cellStyle name="Valuta 2 2 6 2 2 5" xfId="25877" xr:uid="{BAB79922-F488-4037-B1B5-48CBEE538C01}"/>
    <cellStyle name="Valuta 2 2 6 2 2 6" xfId="34784" xr:uid="{5DF0D30C-C591-4A72-B80D-3EDDF5D855D9}"/>
    <cellStyle name="Valuta 2 2 6 2 3" xfId="3351" xr:uid="{00000000-0005-0000-0000-000063130000}"/>
    <cellStyle name="Valuta 2 2 6 2 3 2" xfId="6212" xr:uid="{00000000-0005-0000-0000-000064130000}"/>
    <cellStyle name="Valuta 2 2 6 2 3 2 2" xfId="25885" xr:uid="{E96CFBF7-476B-41B1-B6D8-196F934069F4}"/>
    <cellStyle name="Valuta 2 2 6 2 3 2 3" xfId="25884" xr:uid="{476E6B13-F625-49D6-ABA0-7F98453A9C8E}"/>
    <cellStyle name="Valuta 2 2 6 2 3 3" xfId="25886" xr:uid="{54CB6462-7C95-4D5B-B4D3-58B6B1E36D22}"/>
    <cellStyle name="Valuta 2 2 6 2 3 3 2" xfId="25887" xr:uid="{14377557-5470-4747-8814-AF561A0E9B5B}"/>
    <cellStyle name="Valuta 2 2 6 2 3 4" xfId="25888" xr:uid="{24DA75A8-0D10-4D72-A225-1D05C0CC8781}"/>
    <cellStyle name="Valuta 2 2 6 2 3 5" xfId="25883" xr:uid="{C01256EB-D0A3-4A28-A373-058F20B484AE}"/>
    <cellStyle name="Valuta 2 2 6 2 3 6" xfId="34785" xr:uid="{B12CD967-EAB9-496D-B263-1322D0B5A188}"/>
    <cellStyle name="Valuta 2 2 6 2 4" xfId="3352" xr:uid="{00000000-0005-0000-0000-000065130000}"/>
    <cellStyle name="Valuta 2 2 6 2 4 2" xfId="6213" xr:uid="{00000000-0005-0000-0000-000066130000}"/>
    <cellStyle name="Valuta 2 2 6 2 4 2 2" xfId="25891" xr:uid="{6FB0EC38-5D7C-47C8-8CE4-AAB492B56C69}"/>
    <cellStyle name="Valuta 2 2 6 2 4 2 3" xfId="25890" xr:uid="{10AEE0BE-77CB-4C24-917E-EDC294DABC1A}"/>
    <cellStyle name="Valuta 2 2 6 2 4 3" xfId="25892" xr:uid="{A0714B5B-640A-41DD-BF5B-68A3A0B6340D}"/>
    <cellStyle name="Valuta 2 2 6 2 4 3 2" xfId="25893" xr:uid="{3F98F8DE-A9FA-4EA2-99FC-4F0EE5F572D2}"/>
    <cellStyle name="Valuta 2 2 6 2 4 4" xfId="25894" xr:uid="{570933B5-78EF-4BC7-BF05-A0C815CACF68}"/>
    <cellStyle name="Valuta 2 2 6 2 4 5" xfId="25889" xr:uid="{C1483C23-B881-4152-8BBF-FAFE63691A11}"/>
    <cellStyle name="Valuta 2 2 6 2 4 6" xfId="34786" xr:uid="{F6241EFD-C0D4-48C1-B39F-C31484F3D874}"/>
    <cellStyle name="Valuta 2 2 6 2 5" xfId="3353" xr:uid="{00000000-0005-0000-0000-000067130000}"/>
    <cellStyle name="Valuta 2 2 6 2 5 2" xfId="25896" xr:uid="{BF671D70-C2BB-48B0-8DFD-EAC369F5E37C}"/>
    <cellStyle name="Valuta 2 2 6 2 5 2 2" xfId="25897" xr:uid="{21FA53F3-4F57-4CD9-92AC-52A43FECBFDF}"/>
    <cellStyle name="Valuta 2 2 6 2 5 3" xfId="25898" xr:uid="{C1FBC4EE-8CE4-4818-B38B-CAD5542AFA57}"/>
    <cellStyle name="Valuta 2 2 6 2 5 4" xfId="25895" xr:uid="{B5EB405B-71DB-4407-8BFA-D60DAB369252}"/>
    <cellStyle name="Valuta 2 2 6 2 6" xfId="6210" xr:uid="{00000000-0005-0000-0000-000068130000}"/>
    <cellStyle name="Valuta 2 2 6 2 6 2" xfId="25900" xr:uid="{66A68CC9-0F26-423D-AD40-082D88871FF9}"/>
    <cellStyle name="Valuta 2 2 6 2 6 2 2" xfId="25901" xr:uid="{2C221D05-5CA8-4533-900F-5F1109843EED}"/>
    <cellStyle name="Valuta 2 2 6 2 6 3" xfId="25902" xr:uid="{4D76E540-86BE-4298-936E-A3450ABD8CB7}"/>
    <cellStyle name="Valuta 2 2 6 2 6 4" xfId="25899" xr:uid="{6456DAE8-ECE4-4FC9-BF77-196CAFE5CCE3}"/>
    <cellStyle name="Valuta 2 2 6 2 7" xfId="25903" xr:uid="{C9EEBAB1-9842-4CC8-A699-54B471DDAE59}"/>
    <cellStyle name="Valuta 2 2 6 2 7 2" xfId="25904" xr:uid="{BAA292FC-0968-4BE5-A4EA-8F03F06A61C0}"/>
    <cellStyle name="Valuta 2 2 6 2 8" xfId="25905" xr:uid="{4333D343-9B5E-4A6D-A7A5-5EA8795E9060}"/>
    <cellStyle name="Valuta 2 2 6 2 8 2" xfId="25906" xr:uid="{E964059D-98DA-4879-90EF-8BBC0F23F0E2}"/>
    <cellStyle name="Valuta 2 2 6 2 9" xfId="25907" xr:uid="{9E312AA2-4EF1-4103-A5E1-25AED84718B7}"/>
    <cellStyle name="Valuta 2 2 6 2 9 2" xfId="25908" xr:uid="{88C75D92-FB47-42AB-83F8-6D79548F5B41}"/>
    <cellStyle name="Valuta 2 2 6 3" xfId="3354" xr:uid="{00000000-0005-0000-0000-000069130000}"/>
    <cellStyle name="Valuta 2 2 6 3 10" xfId="25910" xr:uid="{60AA42B8-56DB-4931-8BE4-8F4EA0039AD3}"/>
    <cellStyle name="Valuta 2 2 6 3 11" xfId="25909" xr:uid="{8602FE0A-8950-4647-B516-49EBC3BCB0FD}"/>
    <cellStyle name="Valuta 2 2 6 3 12" xfId="34787" xr:uid="{848CA41E-C3AA-4EEE-BE7C-EE4AFF9E6796}"/>
    <cellStyle name="Valuta 2 2 6 3 13" xfId="36576" xr:uid="{53451C99-A927-4446-BF14-C3222600C7C7}"/>
    <cellStyle name="Valuta 2 2 6 3 2" xfId="3355" xr:uid="{00000000-0005-0000-0000-00006A130000}"/>
    <cellStyle name="Valuta 2 2 6 3 2 2" xfId="6215" xr:uid="{00000000-0005-0000-0000-00006B130000}"/>
    <cellStyle name="Valuta 2 2 6 3 2 2 2" xfId="25913" xr:uid="{2CC68493-1512-4149-B2A5-AB62BD2C7E99}"/>
    <cellStyle name="Valuta 2 2 6 3 2 2 3" xfId="25912" xr:uid="{B259E66F-BCDF-490B-9480-1835A6CC6C71}"/>
    <cellStyle name="Valuta 2 2 6 3 2 3" xfId="25914" xr:uid="{C71AACB9-C197-46C0-A08C-CC86C0583EF7}"/>
    <cellStyle name="Valuta 2 2 6 3 2 3 2" xfId="25915" xr:uid="{FDAFCCD0-E18F-4039-8887-1889EC3CF775}"/>
    <cellStyle name="Valuta 2 2 6 3 2 4" xfId="25916" xr:uid="{76B5BFFA-2689-4600-BD8B-88053E712B3D}"/>
    <cellStyle name="Valuta 2 2 6 3 2 5" xfId="25911" xr:uid="{D1D0112A-F0C6-4D70-B94D-6F021F3F44B3}"/>
    <cellStyle name="Valuta 2 2 6 3 2 6" xfId="34788" xr:uid="{0A2FE5F9-8D73-40C7-94E2-6137257082F8}"/>
    <cellStyle name="Valuta 2 2 6 3 3" xfId="3356" xr:uid="{00000000-0005-0000-0000-00006C130000}"/>
    <cellStyle name="Valuta 2 2 6 3 3 2" xfId="6216" xr:uid="{00000000-0005-0000-0000-00006D130000}"/>
    <cellStyle name="Valuta 2 2 6 3 3 2 2" xfId="25919" xr:uid="{1FC53578-24CE-4F51-B7B9-5B4AD0FCFE73}"/>
    <cellStyle name="Valuta 2 2 6 3 3 2 3" xfId="25918" xr:uid="{966553C2-8817-47D8-9FBF-9C3BD6A4784D}"/>
    <cellStyle name="Valuta 2 2 6 3 3 3" xfId="25920" xr:uid="{CB444A3B-5B4C-4CE1-96C9-F7979B54B7FB}"/>
    <cellStyle name="Valuta 2 2 6 3 3 3 2" xfId="25921" xr:uid="{387A0A6E-4E43-4006-BC7F-E0E14AD4A794}"/>
    <cellStyle name="Valuta 2 2 6 3 3 4" xfId="25922" xr:uid="{42897359-9FC4-4AB6-911E-607C0F3C17F9}"/>
    <cellStyle name="Valuta 2 2 6 3 3 5" xfId="25917" xr:uid="{99D91DC7-2D16-4C37-9EFE-5B9359D40F6C}"/>
    <cellStyle name="Valuta 2 2 6 3 3 6" xfId="34789" xr:uid="{9091B4FB-01F4-45CC-A8A9-063B88D43D47}"/>
    <cellStyle name="Valuta 2 2 6 3 4" xfId="3357" xr:uid="{00000000-0005-0000-0000-00006E130000}"/>
    <cellStyle name="Valuta 2 2 6 3 4 2" xfId="6217" xr:uid="{00000000-0005-0000-0000-00006F130000}"/>
    <cellStyle name="Valuta 2 2 6 3 4 2 2" xfId="25925" xr:uid="{11982BD9-877F-4CB1-827B-67B1FDFB3D2E}"/>
    <cellStyle name="Valuta 2 2 6 3 4 2 3" xfId="25924" xr:uid="{B8D7FB35-10DE-4852-A19F-87C36F0DC28F}"/>
    <cellStyle name="Valuta 2 2 6 3 4 3" xfId="25926" xr:uid="{2067597F-F033-48F6-B2B8-D65B23C0A1AF}"/>
    <cellStyle name="Valuta 2 2 6 3 4 3 2" xfId="25927" xr:uid="{1DC7FFFD-4486-4753-9DA9-214DF9BEC1B2}"/>
    <cellStyle name="Valuta 2 2 6 3 4 4" xfId="25928" xr:uid="{4B95EE1A-57AE-4E6B-B05E-8CE475DFF312}"/>
    <cellStyle name="Valuta 2 2 6 3 4 5" xfId="25923" xr:uid="{A92CED7D-5C6A-4F0D-A6B0-592A2964A273}"/>
    <cellStyle name="Valuta 2 2 6 3 4 6" xfId="34790" xr:uid="{DDB903F1-CC21-4ADE-860F-8DCE2B4003A8}"/>
    <cellStyle name="Valuta 2 2 6 3 5" xfId="3358" xr:uid="{00000000-0005-0000-0000-000070130000}"/>
    <cellStyle name="Valuta 2 2 6 3 5 2" xfId="25930" xr:uid="{FE3B634A-F103-4659-8898-1BBCCC217DEF}"/>
    <cellStyle name="Valuta 2 2 6 3 5 2 2" xfId="25931" xr:uid="{BFB01CE5-2CDB-4D72-B3C8-FA41A57EDA8F}"/>
    <cellStyle name="Valuta 2 2 6 3 5 3" xfId="25932" xr:uid="{B4DEB326-278B-4E21-A305-D0DB20A333F8}"/>
    <cellStyle name="Valuta 2 2 6 3 5 4" xfId="25929" xr:uid="{3B5FAE40-F937-47F4-B8D1-B2A3AE2914ED}"/>
    <cellStyle name="Valuta 2 2 6 3 6" xfId="6214" xr:uid="{00000000-0005-0000-0000-000071130000}"/>
    <cellStyle name="Valuta 2 2 6 3 6 2" xfId="25934" xr:uid="{D0B9563E-73D3-43A9-AE0E-DFBA06E19D67}"/>
    <cellStyle name="Valuta 2 2 6 3 6 2 2" xfId="25935" xr:uid="{212CE12A-B0FE-4D91-8D26-47BA9EFB6491}"/>
    <cellStyle name="Valuta 2 2 6 3 6 3" xfId="25936" xr:uid="{D8781909-79AB-4D73-86E1-BB1380AC0777}"/>
    <cellStyle name="Valuta 2 2 6 3 6 4" xfId="25933" xr:uid="{C80D81AD-0252-4697-8CB5-E54E8034BED8}"/>
    <cellStyle name="Valuta 2 2 6 3 7" xfId="25937" xr:uid="{ADF378CD-4056-49D8-B069-E9FC577B4FA6}"/>
    <cellStyle name="Valuta 2 2 6 3 7 2" xfId="25938" xr:uid="{9EB8AAD0-C4F5-49FF-93F1-4EB7831FF253}"/>
    <cellStyle name="Valuta 2 2 6 3 8" xfId="25939" xr:uid="{D9612989-8AAE-492D-8355-E0C06F274463}"/>
    <cellStyle name="Valuta 2 2 6 3 8 2" xfId="25940" xr:uid="{C0357B42-5BF2-41DA-942D-55C7979EF80A}"/>
    <cellStyle name="Valuta 2 2 6 3 9" xfId="25941" xr:uid="{60E749BB-AB8E-4622-9AB8-9D31AC53A97D}"/>
    <cellStyle name="Valuta 2 2 6 3 9 2" xfId="25942" xr:uid="{98B2CC05-DDA7-4B18-882D-5F25B915045C}"/>
    <cellStyle name="Valuta 2 2 6 4" xfId="3359" xr:uid="{00000000-0005-0000-0000-000072130000}"/>
    <cellStyle name="Valuta 2 2 6 4 2" xfId="6218" xr:uid="{00000000-0005-0000-0000-000073130000}"/>
    <cellStyle name="Valuta 2 2 6 4 2 2" xfId="25945" xr:uid="{876188E0-EF5F-4E33-9076-F34C11A000FC}"/>
    <cellStyle name="Valuta 2 2 6 4 2 3" xfId="25944" xr:uid="{3A644E94-04A6-499B-B5CC-CBC9835867E2}"/>
    <cellStyle name="Valuta 2 2 6 4 3" xfId="25946" xr:uid="{608AB27D-B2B3-436A-87B9-EE175DB07095}"/>
    <cellStyle name="Valuta 2 2 6 4 3 2" xfId="25947" xr:uid="{A533435D-A514-4DF3-B496-C8182BEB006A}"/>
    <cellStyle name="Valuta 2 2 6 4 4" xfId="25948" xr:uid="{9C821339-A2AA-4893-8E51-1F8E6DA82EDB}"/>
    <cellStyle name="Valuta 2 2 6 4 5" xfId="25949" xr:uid="{3CC2A23E-24BB-43F7-AEFD-7D9B702B8464}"/>
    <cellStyle name="Valuta 2 2 6 4 6" xfId="25943" xr:uid="{9F533C73-AFE8-4D53-ABD4-8347C70C319A}"/>
    <cellStyle name="Valuta 2 2 6 4 7" xfId="34791" xr:uid="{A19C89F9-49A5-4662-B786-978B970AF517}"/>
    <cellStyle name="Valuta 2 2 6 5" xfId="3360" xr:uid="{00000000-0005-0000-0000-000074130000}"/>
    <cellStyle name="Valuta 2 2 6 5 2" xfId="6219" xr:uid="{00000000-0005-0000-0000-000075130000}"/>
    <cellStyle name="Valuta 2 2 6 5 2 2" xfId="25952" xr:uid="{654DBBF6-6164-4693-B1EB-75A1F3AADFBD}"/>
    <cellStyle name="Valuta 2 2 6 5 2 3" xfId="25951" xr:uid="{6B27C188-ABF5-4358-8A2E-80A3592E0D3B}"/>
    <cellStyle name="Valuta 2 2 6 5 3" xfId="25953" xr:uid="{3F54F01B-33BE-4321-9583-6291D300E356}"/>
    <cellStyle name="Valuta 2 2 6 5 3 2" xfId="25954" xr:uid="{47787113-7E02-49E4-A21E-B844DAB4C348}"/>
    <cellStyle name="Valuta 2 2 6 5 4" xfId="25955" xr:uid="{8CAD9B84-EE7D-4E0F-8F62-B7E9C901AB44}"/>
    <cellStyle name="Valuta 2 2 6 5 5" xfId="25950" xr:uid="{C9446DBF-B9CE-4DA3-A4E7-543157F1D17F}"/>
    <cellStyle name="Valuta 2 2 6 5 6" xfId="34792" xr:uid="{B6A69B82-E9C3-4712-823B-FFAFB4A5A197}"/>
    <cellStyle name="Valuta 2 2 6 6" xfId="3361" xr:uid="{00000000-0005-0000-0000-000076130000}"/>
    <cellStyle name="Valuta 2 2 6 6 2" xfId="6220" xr:uid="{00000000-0005-0000-0000-000077130000}"/>
    <cellStyle name="Valuta 2 2 6 6 2 2" xfId="25958" xr:uid="{30B3C3A8-58A0-4E9C-AFE5-FB7F58D6556F}"/>
    <cellStyle name="Valuta 2 2 6 6 2 3" xfId="25957" xr:uid="{F1EA8321-141E-46E7-AA36-51515EABC095}"/>
    <cellStyle name="Valuta 2 2 6 6 3" xfId="25959" xr:uid="{05B0BE8A-8F8A-42F1-8639-6DC9333D83A2}"/>
    <cellStyle name="Valuta 2 2 6 6 3 2" xfId="25960" xr:uid="{4B22E819-5708-472C-A29E-7999DDFCAB8F}"/>
    <cellStyle name="Valuta 2 2 6 6 4" xfId="25961" xr:uid="{DBF508E0-CF4F-42F8-98C2-DDD695A4C8A5}"/>
    <cellStyle name="Valuta 2 2 6 6 5" xfId="25956" xr:uid="{6B49D733-0FF4-4148-86E5-36B1AEEB23D6}"/>
    <cellStyle name="Valuta 2 2 6 6 6" xfId="34793" xr:uid="{0D20F52E-56BC-41A3-8112-D5EFE36EC791}"/>
    <cellStyle name="Valuta 2 2 6 7" xfId="3362" xr:uid="{00000000-0005-0000-0000-000078130000}"/>
    <cellStyle name="Valuta 2 2 6 7 2" xfId="25963" xr:uid="{60B760E7-A190-4C4C-890A-F5238635226A}"/>
    <cellStyle name="Valuta 2 2 6 7 2 2" xfId="25964" xr:uid="{C50E73E1-9C5D-4885-87B6-CF1E43AB2391}"/>
    <cellStyle name="Valuta 2 2 6 7 3" xfId="25965" xr:uid="{E65810F5-592E-4D1C-9E9A-94DF0F31D8BC}"/>
    <cellStyle name="Valuta 2 2 6 7 4" xfId="25962" xr:uid="{24D0ED55-F419-45A8-AC12-2B6EE8A14967}"/>
    <cellStyle name="Valuta 2 2 6 8" xfId="6209" xr:uid="{00000000-0005-0000-0000-000079130000}"/>
    <cellStyle name="Valuta 2 2 6 8 2" xfId="25967" xr:uid="{52C2F7E1-D57B-4085-AD72-2CA778E2A55A}"/>
    <cellStyle name="Valuta 2 2 6 8 2 2" xfId="25968" xr:uid="{0058DCE3-D77A-4FD7-BC57-ECC8F2DAC80B}"/>
    <cellStyle name="Valuta 2 2 6 8 3" xfId="25969" xr:uid="{17001ADA-F842-475D-9D36-17B871AC1FB3}"/>
    <cellStyle name="Valuta 2 2 6 8 4" xfId="25966" xr:uid="{375247AB-8D4E-4829-B238-225C08E0EA3E}"/>
    <cellStyle name="Valuta 2 2 6 9" xfId="25970" xr:uid="{2E3C6D4F-EA9D-493C-AA18-64DF4CBD944F}"/>
    <cellStyle name="Valuta 2 2 6 9 2" xfId="25971" xr:uid="{13288606-F887-4AC2-841E-6BBD5E2FADA0}"/>
    <cellStyle name="Valuta 2 2 7" xfId="3363" xr:uid="{00000000-0005-0000-0000-00007A130000}"/>
    <cellStyle name="Valuta 2 2 7 10" xfId="25973" xr:uid="{C1F9ACAD-25F3-4E47-B749-57396166AA56}"/>
    <cellStyle name="Valuta 2 2 7 10 2" xfId="25974" xr:uid="{2C914F67-7AB3-432B-9766-30FB3320B78C}"/>
    <cellStyle name="Valuta 2 2 7 11" xfId="25975" xr:uid="{CBABB0DC-519E-4597-A63A-B3C23AF2077E}"/>
    <cellStyle name="Valuta 2 2 7 11 2" xfId="25976" xr:uid="{197A721B-4BC4-4321-B6E0-410EAD26085A}"/>
    <cellStyle name="Valuta 2 2 7 12" xfId="25977" xr:uid="{36006D94-6EA9-4EB2-9413-5F4AD7D6889E}"/>
    <cellStyle name="Valuta 2 2 7 13" xfId="25972" xr:uid="{29DDADCA-6927-4E64-A6A1-17EE312D854C}"/>
    <cellStyle name="Valuta 2 2 7 14" xfId="34794" xr:uid="{1F66397C-0F32-47AB-B896-2181C8AB2363}"/>
    <cellStyle name="Valuta 2 2 7 15" xfId="35905" xr:uid="{DBC5222C-124D-40B3-9511-31EA6D142639}"/>
    <cellStyle name="Valuta 2 2 7 2" xfId="3364" xr:uid="{00000000-0005-0000-0000-00007B130000}"/>
    <cellStyle name="Valuta 2 2 7 2 10" xfId="25979" xr:uid="{5A00178F-A31A-449A-B5BD-3BBA9BEED8E8}"/>
    <cellStyle name="Valuta 2 2 7 2 11" xfId="25978" xr:uid="{3672A168-BE57-4BA4-A0BA-7CFD8A90180F}"/>
    <cellStyle name="Valuta 2 2 7 2 12" xfId="34795" xr:uid="{2B83638D-ADF2-4A40-9444-FB7520C0273A}"/>
    <cellStyle name="Valuta 2 2 7 2 13" xfId="36285" xr:uid="{08F53D19-DC92-44D3-8F2B-05B55B677AD3}"/>
    <cellStyle name="Valuta 2 2 7 2 2" xfId="3365" xr:uid="{00000000-0005-0000-0000-00007C130000}"/>
    <cellStyle name="Valuta 2 2 7 2 2 2" xfId="6223" xr:uid="{00000000-0005-0000-0000-00007D130000}"/>
    <cellStyle name="Valuta 2 2 7 2 2 2 2" xfId="25982" xr:uid="{F2BC887B-C6CA-4486-8D7A-096233471AD3}"/>
    <cellStyle name="Valuta 2 2 7 2 2 2 3" xfId="25981" xr:uid="{2BDBF14B-0713-4DBE-85CA-7EBD9A9219CD}"/>
    <cellStyle name="Valuta 2 2 7 2 2 3" xfId="25983" xr:uid="{5459DE89-BE31-4E2C-9F74-8F5819E8E4FF}"/>
    <cellStyle name="Valuta 2 2 7 2 2 3 2" xfId="25984" xr:uid="{73A14F56-D521-489D-A16C-851B6257AEC9}"/>
    <cellStyle name="Valuta 2 2 7 2 2 4" xfId="25985" xr:uid="{EC25DCDE-E0C0-4344-B201-74D0B8C341C4}"/>
    <cellStyle name="Valuta 2 2 7 2 2 5" xfId="25980" xr:uid="{E51FB4AC-DA4E-41D2-8DC5-F25824C3D7E6}"/>
    <cellStyle name="Valuta 2 2 7 2 2 6" xfId="34796" xr:uid="{95A0C6CA-A0E8-4A3E-AA0E-5EB3EFC9902A}"/>
    <cellStyle name="Valuta 2 2 7 2 3" xfId="3366" xr:uid="{00000000-0005-0000-0000-00007E130000}"/>
    <cellStyle name="Valuta 2 2 7 2 3 2" xfId="6224" xr:uid="{00000000-0005-0000-0000-00007F130000}"/>
    <cellStyle name="Valuta 2 2 7 2 3 2 2" xfId="25988" xr:uid="{B271F4CC-C253-487A-90DC-53786714A0AC}"/>
    <cellStyle name="Valuta 2 2 7 2 3 2 3" xfId="25987" xr:uid="{F04E10AB-3773-4782-9114-D14472151CDC}"/>
    <cellStyle name="Valuta 2 2 7 2 3 3" xfId="25989" xr:uid="{AC236B70-4C1C-443F-8C6F-C645AD065A45}"/>
    <cellStyle name="Valuta 2 2 7 2 3 3 2" xfId="25990" xr:uid="{DB156BAD-2456-445A-94EC-622C534D333C}"/>
    <cellStyle name="Valuta 2 2 7 2 3 4" xfId="25991" xr:uid="{917EE5DF-374E-4B60-9F98-5271A5FF176B}"/>
    <cellStyle name="Valuta 2 2 7 2 3 5" xfId="25986" xr:uid="{B706CA05-9B2C-4234-9607-BF4E3836CADD}"/>
    <cellStyle name="Valuta 2 2 7 2 3 6" xfId="34797" xr:uid="{53EB1869-5C7A-498E-B0EB-44BCF3F2F294}"/>
    <cellStyle name="Valuta 2 2 7 2 4" xfId="3367" xr:uid="{00000000-0005-0000-0000-000080130000}"/>
    <cellStyle name="Valuta 2 2 7 2 4 2" xfId="6225" xr:uid="{00000000-0005-0000-0000-000081130000}"/>
    <cellStyle name="Valuta 2 2 7 2 4 2 2" xfId="25994" xr:uid="{4830A449-D7C8-4386-8807-1F90D9563589}"/>
    <cellStyle name="Valuta 2 2 7 2 4 2 3" xfId="25993" xr:uid="{4650C2CB-7D63-492F-B8F3-4D86389B54FF}"/>
    <cellStyle name="Valuta 2 2 7 2 4 3" xfId="25995" xr:uid="{E1FB1D09-20C0-4ED8-86ED-2A6AADF42824}"/>
    <cellStyle name="Valuta 2 2 7 2 4 3 2" xfId="25996" xr:uid="{3C0F0575-1643-43E4-89E7-C930024026F9}"/>
    <cellStyle name="Valuta 2 2 7 2 4 4" xfId="25997" xr:uid="{28CFF5B4-838F-434A-8078-DA2628BC4AD3}"/>
    <cellStyle name="Valuta 2 2 7 2 4 5" xfId="25992" xr:uid="{6937B463-E443-4A0B-95BD-3052692C3B31}"/>
    <cellStyle name="Valuta 2 2 7 2 4 6" xfId="34798" xr:uid="{9D370832-0B2F-4901-B3C7-65E40E0CED3A}"/>
    <cellStyle name="Valuta 2 2 7 2 5" xfId="3368" xr:uid="{00000000-0005-0000-0000-000082130000}"/>
    <cellStyle name="Valuta 2 2 7 2 5 2" xfId="25999" xr:uid="{A2ACA0E6-5AE0-4D13-A212-2DD879C514E2}"/>
    <cellStyle name="Valuta 2 2 7 2 5 2 2" xfId="26000" xr:uid="{00261CC1-C3AE-47D5-9CAE-E8C932F9544C}"/>
    <cellStyle name="Valuta 2 2 7 2 5 3" xfId="26001" xr:uid="{FD3B75C2-AC79-4352-BAEE-6FD1E1EF96D0}"/>
    <cellStyle name="Valuta 2 2 7 2 5 4" xfId="25998" xr:uid="{88E05422-906A-4E51-9BAF-8FA98EA1CE23}"/>
    <cellStyle name="Valuta 2 2 7 2 6" xfId="6222" xr:uid="{00000000-0005-0000-0000-000083130000}"/>
    <cellStyle name="Valuta 2 2 7 2 6 2" xfId="26003" xr:uid="{F180B21C-4B2C-495B-BFA1-BA73D8482BBF}"/>
    <cellStyle name="Valuta 2 2 7 2 6 2 2" xfId="26004" xr:uid="{ACD05A29-42C8-43AB-8AAD-8DE3C8A33D7B}"/>
    <cellStyle name="Valuta 2 2 7 2 6 3" xfId="26005" xr:uid="{D57EFC5D-63AB-4E51-A156-87ED32028B81}"/>
    <cellStyle name="Valuta 2 2 7 2 6 4" xfId="26002" xr:uid="{5E318E5B-AA5F-4627-AE13-602A1698FD6B}"/>
    <cellStyle name="Valuta 2 2 7 2 7" xfId="26006" xr:uid="{9750F5BC-98AD-401E-AEAC-462C6AA5FC2D}"/>
    <cellStyle name="Valuta 2 2 7 2 7 2" xfId="26007" xr:uid="{DD529995-7029-4027-9E47-58953A672018}"/>
    <cellStyle name="Valuta 2 2 7 2 8" xfId="26008" xr:uid="{03BCF59E-25D6-4CFE-A3DF-8D29AD02C87C}"/>
    <cellStyle name="Valuta 2 2 7 2 8 2" xfId="26009" xr:uid="{6F31BD7D-826E-49B0-AF51-2275FFA9A24F}"/>
    <cellStyle name="Valuta 2 2 7 2 9" xfId="26010" xr:uid="{5CF9EE3B-2BFD-4149-9AE8-021AB09D44D4}"/>
    <cellStyle name="Valuta 2 2 7 2 9 2" xfId="26011" xr:uid="{24418526-CC59-46A0-9CDF-A190540B9D02}"/>
    <cellStyle name="Valuta 2 2 7 3" xfId="3369" xr:uid="{00000000-0005-0000-0000-000084130000}"/>
    <cellStyle name="Valuta 2 2 7 3 10" xfId="26013" xr:uid="{D7C6DA8B-DD98-4129-AA53-CB7EF191A44E}"/>
    <cellStyle name="Valuta 2 2 7 3 11" xfId="26012" xr:uid="{C9B90D3F-A646-49AC-BCAF-BA3FE3D6F207}"/>
    <cellStyle name="Valuta 2 2 7 3 12" xfId="34799" xr:uid="{D11A02D9-987A-493F-BE24-6903D724F8E2}"/>
    <cellStyle name="Valuta 2 2 7 3 13" xfId="36577" xr:uid="{EC62B6F9-F22D-4EE9-9EBD-950AF34D0209}"/>
    <cellStyle name="Valuta 2 2 7 3 2" xfId="3370" xr:uid="{00000000-0005-0000-0000-000085130000}"/>
    <cellStyle name="Valuta 2 2 7 3 2 2" xfId="6227" xr:uid="{00000000-0005-0000-0000-000086130000}"/>
    <cellStyle name="Valuta 2 2 7 3 2 2 2" xfId="26016" xr:uid="{92FC1328-49DA-4204-A940-F51B3306EAF3}"/>
    <cellStyle name="Valuta 2 2 7 3 2 2 3" xfId="26015" xr:uid="{CF2F3353-CEF5-4D87-A143-0150184B6454}"/>
    <cellStyle name="Valuta 2 2 7 3 2 3" xfId="26017" xr:uid="{6A941EE0-E38E-40E8-B06E-EED195A7E394}"/>
    <cellStyle name="Valuta 2 2 7 3 2 3 2" xfId="26018" xr:uid="{53FA6175-F6F8-432C-AD4A-B2AF98BA1108}"/>
    <cellStyle name="Valuta 2 2 7 3 2 4" xfId="26019" xr:uid="{5397F705-8E01-48FB-AB1F-C857A61E94BA}"/>
    <cellStyle name="Valuta 2 2 7 3 2 5" xfId="26014" xr:uid="{590554D6-1FA5-44FB-A68F-D86540017345}"/>
    <cellStyle name="Valuta 2 2 7 3 2 6" xfId="34800" xr:uid="{D0D1B346-FDF7-4699-B215-57A8FD5A188A}"/>
    <cellStyle name="Valuta 2 2 7 3 3" xfId="3371" xr:uid="{00000000-0005-0000-0000-000087130000}"/>
    <cellStyle name="Valuta 2 2 7 3 3 2" xfId="6228" xr:uid="{00000000-0005-0000-0000-000088130000}"/>
    <cellStyle name="Valuta 2 2 7 3 3 2 2" xfId="26022" xr:uid="{7615411F-7DAF-43A2-BA9E-82005334F441}"/>
    <cellStyle name="Valuta 2 2 7 3 3 2 3" xfId="26021" xr:uid="{B311E646-388F-43BE-A6A3-9067F2B56DD2}"/>
    <cellStyle name="Valuta 2 2 7 3 3 3" xfId="26023" xr:uid="{13442708-2934-492E-A17E-041A7C4BB401}"/>
    <cellStyle name="Valuta 2 2 7 3 3 3 2" xfId="26024" xr:uid="{742C5159-64A2-448E-9CCF-D2CEF20E2A72}"/>
    <cellStyle name="Valuta 2 2 7 3 3 4" xfId="26025" xr:uid="{AACD1B34-EDCE-4AAC-A178-76CF08179581}"/>
    <cellStyle name="Valuta 2 2 7 3 3 5" xfId="26020" xr:uid="{8EC96D10-C2C2-4A1F-ACB9-178712F88110}"/>
    <cellStyle name="Valuta 2 2 7 3 3 6" xfId="34801" xr:uid="{7290D0EA-8CE0-49DB-ADF8-456C9BDB282A}"/>
    <cellStyle name="Valuta 2 2 7 3 4" xfId="3372" xr:uid="{00000000-0005-0000-0000-000089130000}"/>
    <cellStyle name="Valuta 2 2 7 3 4 2" xfId="6229" xr:uid="{00000000-0005-0000-0000-00008A130000}"/>
    <cellStyle name="Valuta 2 2 7 3 4 2 2" xfId="26028" xr:uid="{566BEE6F-CC14-4AC9-BF73-D7D8200C25AD}"/>
    <cellStyle name="Valuta 2 2 7 3 4 2 3" xfId="26027" xr:uid="{272B098E-1457-41EE-BFD8-F62F759AE398}"/>
    <cellStyle name="Valuta 2 2 7 3 4 3" xfId="26029" xr:uid="{92D46429-6010-4DB1-ADAF-C5A20733760D}"/>
    <cellStyle name="Valuta 2 2 7 3 4 3 2" xfId="26030" xr:uid="{39B4AB89-D8AE-4D34-979E-33E492D5F0C9}"/>
    <cellStyle name="Valuta 2 2 7 3 4 4" xfId="26031" xr:uid="{579C5ACC-8D7F-490D-9EF0-229730AF67D7}"/>
    <cellStyle name="Valuta 2 2 7 3 4 5" xfId="26026" xr:uid="{5EC41715-EBF2-4307-BAA8-62F8E4CE59AD}"/>
    <cellStyle name="Valuta 2 2 7 3 4 6" xfId="34802" xr:uid="{9051D4F0-FBBA-43CF-A601-A5770A70FA1A}"/>
    <cellStyle name="Valuta 2 2 7 3 5" xfId="3373" xr:uid="{00000000-0005-0000-0000-00008B130000}"/>
    <cellStyle name="Valuta 2 2 7 3 5 2" xfId="26033" xr:uid="{4531B5AE-128D-43D9-91FE-B3B83A059C72}"/>
    <cellStyle name="Valuta 2 2 7 3 5 2 2" xfId="26034" xr:uid="{606C1A89-4D5B-40EC-A44D-383ADAB82D31}"/>
    <cellStyle name="Valuta 2 2 7 3 5 3" xfId="26035" xr:uid="{9BA69124-EAAD-40C2-91F8-7C6CF3E2FB7A}"/>
    <cellStyle name="Valuta 2 2 7 3 5 4" xfId="26032" xr:uid="{CA6C0CFB-33E8-460E-B291-D6E00C096380}"/>
    <cellStyle name="Valuta 2 2 7 3 6" xfId="6226" xr:uid="{00000000-0005-0000-0000-00008C130000}"/>
    <cellStyle name="Valuta 2 2 7 3 6 2" xfId="26037" xr:uid="{806B5FC5-7094-49BC-BA25-325B27F76C22}"/>
    <cellStyle name="Valuta 2 2 7 3 6 2 2" xfId="26038" xr:uid="{FE326AC0-FF52-485D-8AB2-F766F189269A}"/>
    <cellStyle name="Valuta 2 2 7 3 6 3" xfId="26039" xr:uid="{058BA57E-6206-417A-935E-F9DACE1D86B9}"/>
    <cellStyle name="Valuta 2 2 7 3 6 4" xfId="26036" xr:uid="{2E6B0885-4BAD-4D55-BB00-5945A0370BDB}"/>
    <cellStyle name="Valuta 2 2 7 3 7" xfId="26040" xr:uid="{233E874F-8FBC-4B5A-80F9-5919950E6E8F}"/>
    <cellStyle name="Valuta 2 2 7 3 7 2" xfId="26041" xr:uid="{A47C7F5B-6E3F-47A0-B5B9-44A2327E040F}"/>
    <cellStyle name="Valuta 2 2 7 3 8" xfId="26042" xr:uid="{A22A8B94-A501-48ED-82A6-6E80B2C3C05A}"/>
    <cellStyle name="Valuta 2 2 7 3 8 2" xfId="26043" xr:uid="{685A067A-2CA6-405F-95D5-A75806B183EA}"/>
    <cellStyle name="Valuta 2 2 7 3 9" xfId="26044" xr:uid="{6012B28A-AFBE-42CA-9B08-327E8209D52D}"/>
    <cellStyle name="Valuta 2 2 7 3 9 2" xfId="26045" xr:uid="{6F7C9E29-E948-4E4E-9A76-6F00473C53E2}"/>
    <cellStyle name="Valuta 2 2 7 4" xfId="3374" xr:uid="{00000000-0005-0000-0000-00008D130000}"/>
    <cellStyle name="Valuta 2 2 7 4 2" xfId="6230" xr:uid="{00000000-0005-0000-0000-00008E130000}"/>
    <cellStyle name="Valuta 2 2 7 4 2 2" xfId="26048" xr:uid="{D3E95972-87D0-42D8-A46F-2BDABDB404E0}"/>
    <cellStyle name="Valuta 2 2 7 4 2 3" xfId="26047" xr:uid="{A9EFBC19-A656-4347-BB13-6BEECEB6F5D5}"/>
    <cellStyle name="Valuta 2 2 7 4 3" xfId="26049" xr:uid="{04F650D5-4613-46EC-B093-036FBF881006}"/>
    <cellStyle name="Valuta 2 2 7 4 3 2" xfId="26050" xr:uid="{AFA8DCF0-921D-4B2F-B567-50B47C0CA2A3}"/>
    <cellStyle name="Valuta 2 2 7 4 4" xfId="26051" xr:uid="{DE38C347-15F4-476C-BF26-7DC8D7CEA0E6}"/>
    <cellStyle name="Valuta 2 2 7 4 5" xfId="26052" xr:uid="{110D872C-9DE0-46CA-B611-D1C3EBA1D2C8}"/>
    <cellStyle name="Valuta 2 2 7 4 6" xfId="26046" xr:uid="{AFD8DBE0-EDC7-4F71-AA50-73C28305012A}"/>
    <cellStyle name="Valuta 2 2 7 4 7" xfId="34803" xr:uid="{1996A138-AA34-4FF0-98DF-783EA01224B6}"/>
    <cellStyle name="Valuta 2 2 7 5" xfId="3375" xr:uid="{00000000-0005-0000-0000-00008F130000}"/>
    <cellStyle name="Valuta 2 2 7 5 2" xfId="6231" xr:uid="{00000000-0005-0000-0000-000090130000}"/>
    <cellStyle name="Valuta 2 2 7 5 2 2" xfId="26055" xr:uid="{BDD67333-5500-4688-8D56-3AE515A749D0}"/>
    <cellStyle name="Valuta 2 2 7 5 2 3" xfId="26054" xr:uid="{11810237-4A75-498D-8948-0ADEE9809B30}"/>
    <cellStyle name="Valuta 2 2 7 5 3" xfId="26056" xr:uid="{620DCC36-370D-4508-8A7F-D752352ACBDA}"/>
    <cellStyle name="Valuta 2 2 7 5 3 2" xfId="26057" xr:uid="{793C2446-B096-41E5-A446-91DE8FA31A84}"/>
    <cellStyle name="Valuta 2 2 7 5 4" xfId="26058" xr:uid="{CB545BBA-D421-41F2-B30F-9AD11875EEB3}"/>
    <cellStyle name="Valuta 2 2 7 5 5" xfId="26053" xr:uid="{3C7F7029-92A4-4243-BA9E-312116D5ABEE}"/>
    <cellStyle name="Valuta 2 2 7 5 6" xfId="34804" xr:uid="{D1812F80-4DCB-4DE3-95B1-4462662E2C83}"/>
    <cellStyle name="Valuta 2 2 7 6" xfId="3376" xr:uid="{00000000-0005-0000-0000-000091130000}"/>
    <cellStyle name="Valuta 2 2 7 6 2" xfId="6232" xr:uid="{00000000-0005-0000-0000-000092130000}"/>
    <cellStyle name="Valuta 2 2 7 6 2 2" xfId="26061" xr:uid="{664B215B-B5D4-4D2D-AE64-9AA47FE0B41D}"/>
    <cellStyle name="Valuta 2 2 7 6 2 3" xfId="26060" xr:uid="{AC0CD198-E73F-49D1-8DE7-739EDA1B4CF0}"/>
    <cellStyle name="Valuta 2 2 7 6 3" xfId="26062" xr:uid="{E4C77E0F-180E-461D-8BA5-A62AECCB31BE}"/>
    <cellStyle name="Valuta 2 2 7 6 3 2" xfId="26063" xr:uid="{A926CD5A-18AF-4B54-B6A6-4897C8B25382}"/>
    <cellStyle name="Valuta 2 2 7 6 4" xfId="26064" xr:uid="{6B5CCDD8-1520-41FC-A7F1-FAB6727E14E7}"/>
    <cellStyle name="Valuta 2 2 7 6 5" xfId="26059" xr:uid="{BBFA7195-F772-415C-82C9-4B1DA46A5DED}"/>
    <cellStyle name="Valuta 2 2 7 6 6" xfId="34805" xr:uid="{A06DF78A-E61A-42A9-869B-DBEDE6773A69}"/>
    <cellStyle name="Valuta 2 2 7 7" xfId="3377" xr:uid="{00000000-0005-0000-0000-000093130000}"/>
    <cellStyle name="Valuta 2 2 7 7 2" xfId="26066" xr:uid="{5E186D23-62B4-42B9-A7DB-EB87D56D1AAB}"/>
    <cellStyle name="Valuta 2 2 7 7 2 2" xfId="26067" xr:uid="{C01732B9-79A7-43FF-998D-1D065ADAC605}"/>
    <cellStyle name="Valuta 2 2 7 7 3" xfId="26068" xr:uid="{10502F3E-5C30-4969-8C3B-3ADFB6938D47}"/>
    <cellStyle name="Valuta 2 2 7 7 4" xfId="26065" xr:uid="{90869C9E-E016-4AF7-BD56-1525F2A601C9}"/>
    <cellStyle name="Valuta 2 2 7 8" xfId="6221" xr:uid="{00000000-0005-0000-0000-000094130000}"/>
    <cellStyle name="Valuta 2 2 7 8 2" xfId="26070" xr:uid="{C488DD32-8C1C-4C34-B840-3A23A0CF09F5}"/>
    <cellStyle name="Valuta 2 2 7 8 2 2" xfId="26071" xr:uid="{F44887A0-4C42-4B38-921C-E8CF2C28462F}"/>
    <cellStyle name="Valuta 2 2 7 8 3" xfId="26072" xr:uid="{B8746D31-F460-4786-9D74-8EFFCF912622}"/>
    <cellStyle name="Valuta 2 2 7 8 4" xfId="26069" xr:uid="{702AE1A6-3DDD-404C-97D8-576D82981129}"/>
    <cellStyle name="Valuta 2 2 7 9" xfId="26073" xr:uid="{1B78B9C9-EE3C-4193-A9A2-1A3A8FA8D19C}"/>
    <cellStyle name="Valuta 2 2 7 9 2" xfId="26074" xr:uid="{16FBBB0B-6679-4AD1-AA45-6A688AB4CB9E}"/>
    <cellStyle name="Valuta 2 2 8" xfId="3378" xr:uid="{00000000-0005-0000-0000-000095130000}"/>
    <cellStyle name="Valuta 2 2 8 2" xfId="3379" xr:uid="{00000000-0005-0000-0000-000096130000}"/>
    <cellStyle name="Valuta 2 2 8 2 10" xfId="26076" xr:uid="{CBB03B34-1DE4-45D2-BA65-67CBBF9D9D2E}"/>
    <cellStyle name="Valuta 2 2 8 2 11" xfId="34806" xr:uid="{0C78C7BE-23DE-4C12-A69F-BF6693F941E6}"/>
    <cellStyle name="Valuta 2 2 8 2 2" xfId="3380" xr:uid="{00000000-0005-0000-0000-000097130000}"/>
    <cellStyle name="Valuta 2 2 8 2 2 2" xfId="6234" xr:uid="{00000000-0005-0000-0000-000098130000}"/>
    <cellStyle name="Valuta 2 2 8 2 2 2 2" xfId="26079" xr:uid="{CCB5437E-46B2-4573-A0BC-C34719370D33}"/>
    <cellStyle name="Valuta 2 2 8 2 2 2 3" xfId="26078" xr:uid="{C6AEF195-7B6F-4E21-94AF-4954F856C80B}"/>
    <cellStyle name="Valuta 2 2 8 2 2 3" xfId="26080" xr:uid="{768825CC-EF44-4D6D-A7E1-20B7FAFBFEC1}"/>
    <cellStyle name="Valuta 2 2 8 2 2 3 2" xfId="26081" xr:uid="{AB1B1B5D-CCDC-4222-B8E4-71B86BEE96A7}"/>
    <cellStyle name="Valuta 2 2 8 2 2 4" xfId="26082" xr:uid="{965E6584-EF92-4771-92A8-9D09C638FD07}"/>
    <cellStyle name="Valuta 2 2 8 2 2 5" xfId="26077" xr:uid="{C4FC5177-A673-4984-A97D-9D1AD02FD031}"/>
    <cellStyle name="Valuta 2 2 8 2 2 6" xfId="34807" xr:uid="{9546D777-059D-4513-A4C3-CC7BB7CA7B65}"/>
    <cellStyle name="Valuta 2 2 8 2 3" xfId="3381" xr:uid="{00000000-0005-0000-0000-000099130000}"/>
    <cellStyle name="Valuta 2 2 8 2 3 2" xfId="6235" xr:uid="{00000000-0005-0000-0000-00009A130000}"/>
    <cellStyle name="Valuta 2 2 8 2 3 2 2" xfId="26085" xr:uid="{B464A05C-CF67-48D0-8505-7FC918BB8721}"/>
    <cellStyle name="Valuta 2 2 8 2 3 2 3" xfId="26084" xr:uid="{D8E8AA07-F847-4D32-AB72-AFA9E35868D0}"/>
    <cellStyle name="Valuta 2 2 8 2 3 3" xfId="26086" xr:uid="{C9534044-7B3B-4228-9617-1F6CA68BE190}"/>
    <cellStyle name="Valuta 2 2 8 2 3 3 2" xfId="26087" xr:uid="{C31D1D18-C9B5-4069-A163-A8713FBADAFD}"/>
    <cellStyle name="Valuta 2 2 8 2 3 4" xfId="26088" xr:uid="{2C976D54-BB3D-458C-BE5E-41B851E95C15}"/>
    <cellStyle name="Valuta 2 2 8 2 3 5" xfId="26083" xr:uid="{C6835D9C-6A3F-4A7B-AAA8-B307A8704855}"/>
    <cellStyle name="Valuta 2 2 8 2 3 6" xfId="34808" xr:uid="{7CA91283-55D8-48A3-A508-55C7234891B9}"/>
    <cellStyle name="Valuta 2 2 8 2 4" xfId="3382" xr:uid="{00000000-0005-0000-0000-00009B130000}"/>
    <cellStyle name="Valuta 2 2 8 2 4 2" xfId="26090" xr:uid="{83FE4D9E-0E19-4C4C-A1BE-2E66EAE475EC}"/>
    <cellStyle name="Valuta 2 2 8 2 4 2 2" xfId="26091" xr:uid="{B9E7C72A-9E2D-49C1-BF1E-847F1C9158DA}"/>
    <cellStyle name="Valuta 2 2 8 2 4 3" xfId="26092" xr:uid="{AFD370C2-8981-47D8-9B48-16A3F2CCBC32}"/>
    <cellStyle name="Valuta 2 2 8 2 4 4" xfId="26089" xr:uid="{ED52562C-A88D-42FF-AEFD-0BD7F2ACB6DA}"/>
    <cellStyle name="Valuta 2 2 8 2 5" xfId="6233" xr:uid="{00000000-0005-0000-0000-00009C130000}"/>
    <cellStyle name="Valuta 2 2 8 2 5 2" xfId="26094" xr:uid="{8721780C-DC70-4A1B-8897-11AFD50EE107}"/>
    <cellStyle name="Valuta 2 2 8 2 5 2 2" xfId="26095" xr:uid="{53BDCA3C-E2A1-49EB-8648-9A54B76442E0}"/>
    <cellStyle name="Valuta 2 2 8 2 5 3" xfId="26096" xr:uid="{FC3E7112-A482-469A-9F83-27A9E738E03C}"/>
    <cellStyle name="Valuta 2 2 8 2 5 4" xfId="26093" xr:uid="{8AD62E52-ACE3-43B5-BE4F-BE3A93CE36BC}"/>
    <cellStyle name="Valuta 2 2 8 2 6" xfId="26097" xr:uid="{8EC5ED15-634A-488D-AC0E-8F867A13DAF7}"/>
    <cellStyle name="Valuta 2 2 8 2 6 2" xfId="26098" xr:uid="{40136C63-5F33-4CC3-92A6-F3CCDA5319B2}"/>
    <cellStyle name="Valuta 2 2 8 2 7" xfId="26099" xr:uid="{D40107D6-73C3-4219-8D03-F13CE1068099}"/>
    <cellStyle name="Valuta 2 2 8 2 7 2" xfId="26100" xr:uid="{143B0CFE-8E25-41C1-9C91-D73A44BBE177}"/>
    <cellStyle name="Valuta 2 2 8 2 8" xfId="26101" xr:uid="{0E189701-BD90-48E3-A1C6-1BCB3646A693}"/>
    <cellStyle name="Valuta 2 2 8 2 8 2" xfId="26102" xr:uid="{F4EF9887-2362-4E40-AFAD-3325320625B7}"/>
    <cellStyle name="Valuta 2 2 8 2 9" xfId="26103" xr:uid="{69939BFA-69F3-49AF-8CB7-79F36D3B12D2}"/>
    <cellStyle name="Valuta 2 2 8 3" xfId="3383" xr:uid="{00000000-0005-0000-0000-00009D130000}"/>
    <cellStyle name="Valuta 2 2 8 3 2" xfId="6236" xr:uid="{00000000-0005-0000-0000-00009E130000}"/>
    <cellStyle name="Valuta 2 2 8 3 2 2" xfId="26106" xr:uid="{83FD7B54-DC08-4C61-AB24-354B89AE8ADB}"/>
    <cellStyle name="Valuta 2 2 8 3 2 2 2" xfId="26107" xr:uid="{9D36C3C6-AD6C-4C4B-9087-D76F174F91F7}"/>
    <cellStyle name="Valuta 2 2 8 3 2 3" xfId="26108" xr:uid="{79AF6E0A-81B9-41A1-ADF7-AD2398257F6E}"/>
    <cellStyle name="Valuta 2 2 8 3 2 4" xfId="26105" xr:uid="{A2507AAE-44E4-48F8-ACA9-FC4F70A63E14}"/>
    <cellStyle name="Valuta 2 2 8 3 3" xfId="26109" xr:uid="{10D0B6EF-A8FE-4D54-B9AE-FDA4744F536D}"/>
    <cellStyle name="Valuta 2 2 8 3 4" xfId="26110" xr:uid="{D597A38E-2530-4639-9CE8-CCE92CBBD1AA}"/>
    <cellStyle name="Valuta 2 2 8 3 5" xfId="26104" xr:uid="{621B7944-B15A-4529-A276-3796594E43AA}"/>
    <cellStyle name="Valuta 2 2 8 3 6" xfId="34809" xr:uid="{5B3872A4-E183-4529-8DCA-602C84FCDC95}"/>
    <cellStyle name="Valuta 2 2 8 4" xfId="3384" xr:uid="{00000000-0005-0000-0000-00009F130000}"/>
    <cellStyle name="Valuta 2 2 8 4 2" xfId="6237" xr:uid="{00000000-0005-0000-0000-0000A0130000}"/>
    <cellStyle name="Valuta 2 2 8 4 2 2" xfId="26113" xr:uid="{0D08A214-CC5E-4069-B1C9-B92861967DE3}"/>
    <cellStyle name="Valuta 2 2 8 4 2 3" xfId="26112" xr:uid="{6C1CF150-135C-4AE8-8E98-AE06E96DD102}"/>
    <cellStyle name="Valuta 2 2 8 4 3" xfId="26114" xr:uid="{182A935F-0B20-4135-B466-78A70048D488}"/>
    <cellStyle name="Valuta 2 2 8 4 3 2" xfId="26115" xr:uid="{D6908D0A-5F17-4497-8A37-3233597041CD}"/>
    <cellStyle name="Valuta 2 2 8 4 4" xfId="26116" xr:uid="{B0D7209E-2A27-4D7C-98BB-A75158D40681}"/>
    <cellStyle name="Valuta 2 2 8 4 5" xfId="26111" xr:uid="{D5CF96E0-B829-4B34-8537-BA261C31CF2A}"/>
    <cellStyle name="Valuta 2 2 8 4 6" xfId="34810" xr:uid="{FAC3088E-DCF6-4A33-BDED-8F36F32B9A0E}"/>
    <cellStyle name="Valuta 2 2 8 5" xfId="26117" xr:uid="{D5724C81-1D6E-445F-975E-6DC68A75DAFF}"/>
    <cellStyle name="Valuta 2 2 8 6" xfId="26118" xr:uid="{94FB831B-1573-400C-942D-43418478A170}"/>
    <cellStyle name="Valuta 2 2 8 7" xfId="26075" xr:uid="{39A4EADD-8F4E-4247-9EF7-82A3C6A44656}"/>
    <cellStyle name="Valuta 2 2 8 8" xfId="36047" xr:uid="{1CC8BE9E-8AD3-47AC-A791-025EAE385180}"/>
    <cellStyle name="Valuta 2 2 9" xfId="3385" xr:uid="{00000000-0005-0000-0000-0000A1130000}"/>
    <cellStyle name="Valuta 2 2 9 10" xfId="26120" xr:uid="{2D3C97D8-BDA7-48ED-B5ED-5D5EFF954F3E}"/>
    <cellStyle name="Valuta 2 2 9 11" xfId="26119" xr:uid="{DDDEA9FD-446D-4776-9C72-2494A07C9ECC}"/>
    <cellStyle name="Valuta 2 2 9 12" xfId="34811" xr:uid="{B9E7C150-7ADD-4350-BE9B-994D3E5BC54E}"/>
    <cellStyle name="Valuta 2 2 9 13" xfId="36149" xr:uid="{6C259C6D-3A2F-489F-A090-04D61DEBD1C7}"/>
    <cellStyle name="Valuta 2 2 9 2" xfId="3386" xr:uid="{00000000-0005-0000-0000-0000A2130000}"/>
    <cellStyle name="Valuta 2 2 9 2 2" xfId="6239" xr:uid="{00000000-0005-0000-0000-0000A3130000}"/>
    <cellStyle name="Valuta 2 2 9 2 2 2" xfId="26123" xr:uid="{D87A34BE-9619-48A8-B6EB-6D47F191005C}"/>
    <cellStyle name="Valuta 2 2 9 2 2 3" xfId="26122" xr:uid="{72CAFB7C-D4EF-4674-AC8E-800379458B86}"/>
    <cellStyle name="Valuta 2 2 9 2 3" xfId="26124" xr:uid="{5EB27157-37E4-4868-BDB1-03D7D16FD430}"/>
    <cellStyle name="Valuta 2 2 9 2 3 2" xfId="26125" xr:uid="{2892033F-0D95-4C7A-887E-E60EC6807E1C}"/>
    <cellStyle name="Valuta 2 2 9 2 4" xfId="26126" xr:uid="{A91D5A40-57AC-4592-A0AE-12292B40B47B}"/>
    <cellStyle name="Valuta 2 2 9 2 5" xfId="26121" xr:uid="{B4EA172D-9573-4BCB-AE73-BCE1A7126EC4}"/>
    <cellStyle name="Valuta 2 2 9 2 6" xfId="34812" xr:uid="{8FB3260F-E226-4F9C-BB03-CF7D08A34915}"/>
    <cellStyle name="Valuta 2 2 9 3" xfId="3387" xr:uid="{00000000-0005-0000-0000-0000A4130000}"/>
    <cellStyle name="Valuta 2 2 9 3 2" xfId="6240" xr:uid="{00000000-0005-0000-0000-0000A5130000}"/>
    <cellStyle name="Valuta 2 2 9 3 2 2" xfId="26129" xr:uid="{514D37D9-8703-4EEB-A378-F99D60DD0F1D}"/>
    <cellStyle name="Valuta 2 2 9 3 2 3" xfId="26128" xr:uid="{9F31E24B-E741-4A8C-BF08-10468A1AFD10}"/>
    <cellStyle name="Valuta 2 2 9 3 3" xfId="26130" xr:uid="{564A58ED-6213-454E-93CA-C615FF1BFB3B}"/>
    <cellStyle name="Valuta 2 2 9 3 3 2" xfId="26131" xr:uid="{E3EA7BAC-F714-42C2-9091-8D4C2A758CFA}"/>
    <cellStyle name="Valuta 2 2 9 3 4" xfId="26132" xr:uid="{FB601D75-8B39-4467-892F-D57FE2794066}"/>
    <cellStyle name="Valuta 2 2 9 3 5" xfId="26127" xr:uid="{F2CDE4FF-A722-45DE-AE31-50E821B6B28A}"/>
    <cellStyle name="Valuta 2 2 9 3 6" xfId="34813" xr:uid="{D22C88B7-F955-48B8-A9AB-E1477674EE3D}"/>
    <cellStyle name="Valuta 2 2 9 4" xfId="3388" xr:uid="{00000000-0005-0000-0000-0000A6130000}"/>
    <cellStyle name="Valuta 2 2 9 4 2" xfId="6241" xr:uid="{00000000-0005-0000-0000-0000A7130000}"/>
    <cellStyle name="Valuta 2 2 9 4 2 2" xfId="26135" xr:uid="{EBBBAAAF-A2C9-400A-8C86-E93786C9D790}"/>
    <cellStyle name="Valuta 2 2 9 4 2 3" xfId="26134" xr:uid="{2FF6A56A-46CE-4A67-869E-3E928D2D625B}"/>
    <cellStyle name="Valuta 2 2 9 4 3" xfId="26136" xr:uid="{1CC7B4F7-F626-48CB-9428-630985C44D68}"/>
    <cellStyle name="Valuta 2 2 9 4 3 2" xfId="26137" xr:uid="{17D93AED-EA16-40FC-B09F-00FD425BA710}"/>
    <cellStyle name="Valuta 2 2 9 4 4" xfId="26138" xr:uid="{1B8CDA41-5B4A-4D7A-B31B-ABF1D629531C}"/>
    <cellStyle name="Valuta 2 2 9 4 5" xfId="26133" xr:uid="{FB409538-D677-4E08-976E-CFC40115D259}"/>
    <cellStyle name="Valuta 2 2 9 4 6" xfId="34814" xr:uid="{ED0D18DE-3978-4A63-992B-271C60B50C4F}"/>
    <cellStyle name="Valuta 2 2 9 5" xfId="3389" xr:uid="{00000000-0005-0000-0000-0000A8130000}"/>
    <cellStyle name="Valuta 2 2 9 5 2" xfId="26140" xr:uid="{904774CC-A0BD-4EA7-986C-0818499D1030}"/>
    <cellStyle name="Valuta 2 2 9 5 2 2" xfId="26141" xr:uid="{4F421ED0-1A01-4C5B-852A-1CDE067291B3}"/>
    <cellStyle name="Valuta 2 2 9 5 3" xfId="26142" xr:uid="{DFB844FF-7714-429C-938C-0CD7F71819FD}"/>
    <cellStyle name="Valuta 2 2 9 5 4" xfId="26139" xr:uid="{37C5A683-FC0E-44B9-BF43-6CC1EFA440EF}"/>
    <cellStyle name="Valuta 2 2 9 6" xfId="6238" xr:uid="{00000000-0005-0000-0000-0000A9130000}"/>
    <cellStyle name="Valuta 2 2 9 6 2" xfId="26144" xr:uid="{E38FD47B-6528-4321-A250-BDEEA5063EF0}"/>
    <cellStyle name="Valuta 2 2 9 6 2 2" xfId="26145" xr:uid="{5729AD0E-F887-41C5-9201-B32C8FA12671}"/>
    <cellStyle name="Valuta 2 2 9 6 3" xfId="26146" xr:uid="{0F2409D5-7F37-4A74-A5EE-645497C10472}"/>
    <cellStyle name="Valuta 2 2 9 6 4" xfId="26143" xr:uid="{CF74382A-4B50-47E8-93F0-F2C3BAFA7649}"/>
    <cellStyle name="Valuta 2 2 9 7" xfId="26147" xr:uid="{5BFA5066-94EF-4474-B777-5EC7DDBBD191}"/>
    <cellStyle name="Valuta 2 2 9 7 2" xfId="26148" xr:uid="{FBADCE75-35BA-499F-BC46-EDC7BFA1EB44}"/>
    <cellStyle name="Valuta 2 2 9 8" xfId="26149" xr:uid="{DE8C62EB-50A8-40A5-9DFE-0383140F4E11}"/>
    <cellStyle name="Valuta 2 2 9 8 2" xfId="26150" xr:uid="{9AA99950-431E-4661-91BA-E1E69EEC0A5B}"/>
    <cellStyle name="Valuta 2 2 9 9" xfId="26151" xr:uid="{3C6A5E9B-D2F2-49DA-9284-6F44EC8A72CE}"/>
    <cellStyle name="Valuta 2 2 9 9 2" xfId="26152" xr:uid="{8994ABC2-C56B-4DEC-9B3D-0E07765F539A}"/>
    <cellStyle name="Valuta 2 20" xfId="26153" xr:uid="{732186FC-EE7C-4E07-BB7D-008E4E7B1AE9}"/>
    <cellStyle name="Valuta 2 20 2" xfId="26154" xr:uid="{772FACCE-0853-4FC4-9086-EB4506EC4BB8}"/>
    <cellStyle name="Valuta 2 21" xfId="26155" xr:uid="{D5B98261-D81E-4E58-AA57-DFCE233B83C6}"/>
    <cellStyle name="Valuta 2 21 2" xfId="26156" xr:uid="{9DA21D61-3DE2-4A9C-A5A0-3EAEB5321D52}"/>
    <cellStyle name="Valuta 2 22" xfId="26157" xr:uid="{AE50D777-CDB2-4753-8FE5-359DFADEEF3B}"/>
    <cellStyle name="Valuta 2 23" xfId="23881" xr:uid="{56346E59-2CD0-4E9F-9776-35B006BE21C5}"/>
    <cellStyle name="Valuta 2 24" xfId="34551" xr:uid="{DD17754C-C781-4FB5-BF60-7EA3BB9F6BF1}"/>
    <cellStyle name="Valuta 2 25" xfId="35664" xr:uid="{453DC7FD-876D-4DD1-99D3-EEC63C6BBC07}"/>
    <cellStyle name="Valuta 2 26" xfId="36660" xr:uid="{88171AAE-BC15-4E13-B14E-F98BFA96DB67}"/>
    <cellStyle name="Valuta 2 3" xfId="3390" xr:uid="{00000000-0005-0000-0000-0000AA130000}"/>
    <cellStyle name="Valuta 2 3 10" xfId="3391" xr:uid="{00000000-0005-0000-0000-0000AB130000}"/>
    <cellStyle name="Valuta 2 3 10 10" xfId="26160" xr:uid="{F8D89FB6-EDFD-4D9C-9472-C6DB9BFA61EF}"/>
    <cellStyle name="Valuta 2 3 10 11" xfId="26159" xr:uid="{625B4D93-61BA-4BFD-AA3F-D3D64B849134}"/>
    <cellStyle name="Valuta 2 3 10 12" xfId="34816" xr:uid="{56D4D612-E429-40A3-9BAD-C2B76FC0A6E8}"/>
    <cellStyle name="Valuta 2 3 10 13" xfId="36048" xr:uid="{FBA6D160-4CA4-4439-8C94-781EBE9F66AB}"/>
    <cellStyle name="Valuta 2 3 10 2" xfId="3392" xr:uid="{00000000-0005-0000-0000-0000AC130000}"/>
    <cellStyle name="Valuta 2 3 10 2 2" xfId="6244" xr:uid="{00000000-0005-0000-0000-0000AD130000}"/>
    <cellStyle name="Valuta 2 3 10 2 2 2" xfId="26163" xr:uid="{C252271A-3A62-4F27-A386-C14DA24D7D20}"/>
    <cellStyle name="Valuta 2 3 10 2 2 3" xfId="26162" xr:uid="{03FD074A-F166-4EBF-8431-F2F3C4B88911}"/>
    <cellStyle name="Valuta 2 3 10 2 3" xfId="26164" xr:uid="{FB1CFBB8-392F-4D10-9CDE-B91041D44660}"/>
    <cellStyle name="Valuta 2 3 10 2 3 2" xfId="26165" xr:uid="{1736EAA6-6796-474F-B709-4A3F1CE40F96}"/>
    <cellStyle name="Valuta 2 3 10 2 4" xfId="26166" xr:uid="{FCF239F3-023D-42D8-AB59-267053F84FC9}"/>
    <cellStyle name="Valuta 2 3 10 2 5" xfId="26161" xr:uid="{1E8A977A-B89E-41F5-84AC-F1BA52863EC4}"/>
    <cellStyle name="Valuta 2 3 10 2 6" xfId="34817" xr:uid="{634A234B-AB1E-4A3A-81BC-80FA4CF58BD9}"/>
    <cellStyle name="Valuta 2 3 10 3" xfId="3393" xr:uid="{00000000-0005-0000-0000-0000AE130000}"/>
    <cellStyle name="Valuta 2 3 10 3 2" xfId="6245" xr:uid="{00000000-0005-0000-0000-0000AF130000}"/>
    <cellStyle name="Valuta 2 3 10 3 2 2" xfId="26169" xr:uid="{B33F69F2-D36C-4A89-A94A-07962AA6A37D}"/>
    <cellStyle name="Valuta 2 3 10 3 2 3" xfId="26168" xr:uid="{4D14CB05-E0E2-4287-89E1-BAEDAA1EF67B}"/>
    <cellStyle name="Valuta 2 3 10 3 3" xfId="26170" xr:uid="{FECF2655-9F8A-4CB9-AA0C-4E28655B4093}"/>
    <cellStyle name="Valuta 2 3 10 3 3 2" xfId="26171" xr:uid="{45F0A3BD-29D3-4F77-9F0C-35CB9F0C423D}"/>
    <cellStyle name="Valuta 2 3 10 3 4" xfId="26172" xr:uid="{C8568D6C-0360-4B5E-9FB4-8704B2A515DE}"/>
    <cellStyle name="Valuta 2 3 10 3 5" xfId="26167" xr:uid="{0E06381C-2E9A-4ED3-86EE-AB07BA487458}"/>
    <cellStyle name="Valuta 2 3 10 3 6" xfId="34818" xr:uid="{82AB20F3-DA93-4B74-A89A-DF6F284B5756}"/>
    <cellStyle name="Valuta 2 3 10 4" xfId="3394" xr:uid="{00000000-0005-0000-0000-0000B0130000}"/>
    <cellStyle name="Valuta 2 3 10 4 2" xfId="6246" xr:uid="{00000000-0005-0000-0000-0000B1130000}"/>
    <cellStyle name="Valuta 2 3 10 4 2 2" xfId="26175" xr:uid="{5C4EF3C7-F2F0-436F-ADE8-2BBCD0E28166}"/>
    <cellStyle name="Valuta 2 3 10 4 2 3" xfId="26174" xr:uid="{1991B882-1CD1-4237-A291-2D1187E5181A}"/>
    <cellStyle name="Valuta 2 3 10 4 3" xfId="26176" xr:uid="{41E9F10D-763B-40DF-A2D5-066A44AE9226}"/>
    <cellStyle name="Valuta 2 3 10 4 3 2" xfId="26177" xr:uid="{ADD5F161-C313-4990-B451-940209380CBC}"/>
    <cellStyle name="Valuta 2 3 10 4 4" xfId="26178" xr:uid="{8310232B-2533-47B8-AEA7-736D982E2F02}"/>
    <cellStyle name="Valuta 2 3 10 4 5" xfId="26173" xr:uid="{A700E6CE-5548-4087-B3BC-85E461C9008A}"/>
    <cellStyle name="Valuta 2 3 10 4 6" xfId="34819" xr:uid="{F81D1DEE-D170-4A5D-92AC-343296E483F0}"/>
    <cellStyle name="Valuta 2 3 10 5" xfId="3395" xr:uid="{00000000-0005-0000-0000-0000B2130000}"/>
    <cellStyle name="Valuta 2 3 10 5 2" xfId="26180" xr:uid="{850B4C3B-04C2-43EC-8910-8224FA5F6634}"/>
    <cellStyle name="Valuta 2 3 10 5 2 2" xfId="26181" xr:uid="{2C42A6CB-D5AF-40F3-88FA-960A7CEEF48A}"/>
    <cellStyle name="Valuta 2 3 10 5 3" xfId="26182" xr:uid="{1F7A523F-5474-4535-AF0D-665B92E5789D}"/>
    <cellStyle name="Valuta 2 3 10 5 4" xfId="26179" xr:uid="{87B21D8A-D7E7-4BE6-AC59-216F0F1EC230}"/>
    <cellStyle name="Valuta 2 3 10 6" xfId="6243" xr:uid="{00000000-0005-0000-0000-0000B3130000}"/>
    <cellStyle name="Valuta 2 3 10 6 2" xfId="26184" xr:uid="{2D41CE3D-61C8-42B7-A333-57B31258F9EA}"/>
    <cellStyle name="Valuta 2 3 10 6 2 2" xfId="26185" xr:uid="{5D5C1086-A590-41B9-8593-9F54BB91E61C}"/>
    <cellStyle name="Valuta 2 3 10 6 3" xfId="26186" xr:uid="{23600457-E662-460A-A293-C140F97EF6CD}"/>
    <cellStyle name="Valuta 2 3 10 6 4" xfId="26183" xr:uid="{7F3191AC-EA56-4E4D-9F43-EEE339D2A6A7}"/>
    <cellStyle name="Valuta 2 3 10 7" xfId="26187" xr:uid="{1853E340-5256-4685-A51B-844F27F09EF0}"/>
    <cellStyle name="Valuta 2 3 10 7 2" xfId="26188" xr:uid="{B6B1521E-E6C6-4166-BCFB-639F20529481}"/>
    <cellStyle name="Valuta 2 3 10 8" xfId="26189" xr:uid="{E900D65E-A3DA-4206-85DF-AE4F25FC2FE4}"/>
    <cellStyle name="Valuta 2 3 10 8 2" xfId="26190" xr:uid="{96B9CDC9-D8DA-4875-9E67-64520999AFF1}"/>
    <cellStyle name="Valuta 2 3 10 9" xfId="26191" xr:uid="{BEB24C68-CF5B-4823-938B-E9786F3F925D}"/>
    <cellStyle name="Valuta 2 3 10 9 2" xfId="26192" xr:uid="{13EBE639-E955-422A-997C-97627BA13F0F}"/>
    <cellStyle name="Valuta 2 3 11" xfId="3396" xr:uid="{00000000-0005-0000-0000-0000B4130000}"/>
    <cellStyle name="Valuta 2 3 11 10" xfId="26194" xr:uid="{49B67970-E622-4525-BC03-013913D20DBF}"/>
    <cellStyle name="Valuta 2 3 11 11" xfId="26193" xr:uid="{DE564F6D-D297-445C-A507-50AD2FF44D4D}"/>
    <cellStyle name="Valuta 2 3 11 12" xfId="34820" xr:uid="{A5732E01-D983-4632-8A97-8A3B2069FAA6}"/>
    <cellStyle name="Valuta 2 3 11 13" xfId="36150" xr:uid="{7635383E-8EEA-4010-93DE-BA85689E7CC8}"/>
    <cellStyle name="Valuta 2 3 11 2" xfId="3397" xr:uid="{00000000-0005-0000-0000-0000B5130000}"/>
    <cellStyle name="Valuta 2 3 11 2 2" xfId="6248" xr:uid="{00000000-0005-0000-0000-0000B6130000}"/>
    <cellStyle name="Valuta 2 3 11 2 2 2" xfId="26197" xr:uid="{4AF63531-1AF0-4D02-AD69-755A86C0AF84}"/>
    <cellStyle name="Valuta 2 3 11 2 2 3" xfId="26196" xr:uid="{135E54AC-94F1-41EE-9968-FD873BF0C0B5}"/>
    <cellStyle name="Valuta 2 3 11 2 3" xfId="26198" xr:uid="{DA132F05-0698-4B05-8E80-6363E7FC5A39}"/>
    <cellStyle name="Valuta 2 3 11 2 3 2" xfId="26199" xr:uid="{21C9F876-394E-4031-905C-9C08D3E93677}"/>
    <cellStyle name="Valuta 2 3 11 2 4" xfId="26200" xr:uid="{6422CB31-305C-4CE2-8515-A6E71C6148D2}"/>
    <cellStyle name="Valuta 2 3 11 2 5" xfId="26195" xr:uid="{8E4CD9C2-C9FE-4F1C-927A-0E6A5DED2C25}"/>
    <cellStyle name="Valuta 2 3 11 2 6" xfId="34821" xr:uid="{C10291E2-DA04-49E0-B5F7-FCEF0FB85E80}"/>
    <cellStyle name="Valuta 2 3 11 3" xfId="3398" xr:uid="{00000000-0005-0000-0000-0000B7130000}"/>
    <cellStyle name="Valuta 2 3 11 3 2" xfId="6249" xr:uid="{00000000-0005-0000-0000-0000B8130000}"/>
    <cellStyle name="Valuta 2 3 11 3 2 2" xfId="26203" xr:uid="{7478590C-3878-4346-8567-B51875C6DAB7}"/>
    <cellStyle name="Valuta 2 3 11 3 2 3" xfId="26202" xr:uid="{162F9873-EA32-43D9-8264-4D5AA924232E}"/>
    <cellStyle name="Valuta 2 3 11 3 3" xfId="26204" xr:uid="{BD1B4986-C946-40AB-947F-D92BD90DC059}"/>
    <cellStyle name="Valuta 2 3 11 3 3 2" xfId="26205" xr:uid="{F8EB934D-E686-4D44-8646-4BA926A7461A}"/>
    <cellStyle name="Valuta 2 3 11 3 4" xfId="26206" xr:uid="{DF6190E2-444D-4CB1-B7DB-DA96D6944E74}"/>
    <cellStyle name="Valuta 2 3 11 3 5" xfId="26201" xr:uid="{DCF00DAF-64C3-4C7E-95EE-0135FAF84D0A}"/>
    <cellStyle name="Valuta 2 3 11 3 6" xfId="34822" xr:uid="{C617345F-7562-40A5-97E4-19C821F6731E}"/>
    <cellStyle name="Valuta 2 3 11 4" xfId="3399" xr:uid="{00000000-0005-0000-0000-0000B9130000}"/>
    <cellStyle name="Valuta 2 3 11 4 2" xfId="6250" xr:uid="{00000000-0005-0000-0000-0000BA130000}"/>
    <cellStyle name="Valuta 2 3 11 4 2 2" xfId="26209" xr:uid="{AD07B8FE-D3D3-479C-8125-9F19334A4575}"/>
    <cellStyle name="Valuta 2 3 11 4 2 3" xfId="26208" xr:uid="{24BEAEBC-E2DC-4707-A056-AE8057F240E6}"/>
    <cellStyle name="Valuta 2 3 11 4 3" xfId="26210" xr:uid="{EFE7CF62-E4E1-40B0-95FC-918CC143EB4B}"/>
    <cellStyle name="Valuta 2 3 11 4 3 2" xfId="26211" xr:uid="{290E0CB5-ADF6-432C-A2C9-D657C546D896}"/>
    <cellStyle name="Valuta 2 3 11 4 4" xfId="26212" xr:uid="{3E505AE4-00A3-46A8-8DE3-637F96AE81E4}"/>
    <cellStyle name="Valuta 2 3 11 4 5" xfId="26207" xr:uid="{5330A1C9-2CC2-465B-AC62-3EDAF7DB2304}"/>
    <cellStyle name="Valuta 2 3 11 4 6" xfId="34823" xr:uid="{A985B743-5029-43F0-A1A0-576867B3E3D6}"/>
    <cellStyle name="Valuta 2 3 11 5" xfId="3400" xr:uid="{00000000-0005-0000-0000-0000BB130000}"/>
    <cellStyle name="Valuta 2 3 11 5 2" xfId="26214" xr:uid="{455A54CF-AE2D-41B7-9860-536CD182A168}"/>
    <cellStyle name="Valuta 2 3 11 5 2 2" xfId="26215" xr:uid="{5E8E7FDA-2A16-4950-A278-6428DDE5CEB1}"/>
    <cellStyle name="Valuta 2 3 11 5 3" xfId="26216" xr:uid="{15EB94AD-32D4-493B-87AD-4268C7A1633F}"/>
    <cellStyle name="Valuta 2 3 11 5 4" xfId="26213" xr:uid="{E77702D3-D465-472E-902D-84DC66BC815C}"/>
    <cellStyle name="Valuta 2 3 11 6" xfId="6247" xr:uid="{00000000-0005-0000-0000-0000BC130000}"/>
    <cellStyle name="Valuta 2 3 11 6 2" xfId="26218" xr:uid="{C360018E-4C8C-4D27-A260-420400CBC7A0}"/>
    <cellStyle name="Valuta 2 3 11 6 2 2" xfId="26219" xr:uid="{2F8EAD05-046B-441A-8018-7936168DDCB8}"/>
    <cellStyle name="Valuta 2 3 11 6 3" xfId="26220" xr:uid="{0F3F54D9-3212-4C65-AA7A-AD6518276C5D}"/>
    <cellStyle name="Valuta 2 3 11 6 4" xfId="26217" xr:uid="{B72A8405-2EEE-43B8-B61C-FD8D4B19B141}"/>
    <cellStyle name="Valuta 2 3 11 7" xfId="26221" xr:uid="{8DCFBB14-B7A9-4EAF-9540-F8D2EA6B7F80}"/>
    <cellStyle name="Valuta 2 3 11 7 2" xfId="26222" xr:uid="{6D9744AD-4F68-4AAD-95DE-3CC39D56DAC0}"/>
    <cellStyle name="Valuta 2 3 11 8" xfId="26223" xr:uid="{AFCDA9B6-A63D-4D0A-9FE6-87FE06532FAC}"/>
    <cellStyle name="Valuta 2 3 11 8 2" xfId="26224" xr:uid="{341FD5D4-80E1-46F3-9A34-4767E4B7EF18}"/>
    <cellStyle name="Valuta 2 3 11 9" xfId="26225" xr:uid="{A0FA28F3-DD32-453F-A8BC-D5241E21F4A4}"/>
    <cellStyle name="Valuta 2 3 11 9 2" xfId="26226" xr:uid="{D6EB612D-1A54-4FBC-8E56-9A75173C7646}"/>
    <cellStyle name="Valuta 2 3 12" xfId="3401" xr:uid="{00000000-0005-0000-0000-0000BD130000}"/>
    <cellStyle name="Valuta 2 3 12 10" xfId="26228" xr:uid="{4DB61CD0-3253-44D5-B3B7-D6EFA59B7AF5}"/>
    <cellStyle name="Valuta 2 3 12 11" xfId="26227" xr:uid="{6734EE5A-2BD1-47AC-849D-6A3CA41D334D}"/>
    <cellStyle name="Valuta 2 3 12 12" xfId="34824" xr:uid="{06F84473-459B-4EAA-A2ED-88158DF7DFF0}"/>
    <cellStyle name="Valuta 2 3 12 13" xfId="36578" xr:uid="{BD728694-F1F6-40CD-852E-DE301D12E45E}"/>
    <cellStyle name="Valuta 2 3 12 2" xfId="3402" xr:uid="{00000000-0005-0000-0000-0000BE130000}"/>
    <cellStyle name="Valuta 2 3 12 2 2" xfId="6252" xr:uid="{00000000-0005-0000-0000-0000BF130000}"/>
    <cellStyle name="Valuta 2 3 12 2 2 2" xfId="26231" xr:uid="{542892DD-ECC5-44D6-8C66-1CFA09D6C6FC}"/>
    <cellStyle name="Valuta 2 3 12 2 2 3" xfId="26230" xr:uid="{E340B7F9-AEA7-4FE4-B175-3FF9E1A9255B}"/>
    <cellStyle name="Valuta 2 3 12 2 3" xfId="26232" xr:uid="{35F62878-16D0-4CD0-B222-8B07A1189F93}"/>
    <cellStyle name="Valuta 2 3 12 2 3 2" xfId="26233" xr:uid="{3E9B2C14-5A26-43F0-8D1A-D528F29D7944}"/>
    <cellStyle name="Valuta 2 3 12 2 4" xfId="26234" xr:uid="{BE521099-DC37-4821-8C1B-75696555568A}"/>
    <cellStyle name="Valuta 2 3 12 2 5" xfId="26229" xr:uid="{687A5771-F250-474C-A5AD-B4D08E4DCB3D}"/>
    <cellStyle name="Valuta 2 3 12 2 6" xfId="34825" xr:uid="{4F6B745A-499A-474B-A199-FCBB3E7F5937}"/>
    <cellStyle name="Valuta 2 3 12 3" xfId="3403" xr:uid="{00000000-0005-0000-0000-0000C0130000}"/>
    <cellStyle name="Valuta 2 3 12 3 2" xfId="6253" xr:uid="{00000000-0005-0000-0000-0000C1130000}"/>
    <cellStyle name="Valuta 2 3 12 3 2 2" xfId="26237" xr:uid="{1A2B1645-0427-44CC-8311-8FAF4B03F512}"/>
    <cellStyle name="Valuta 2 3 12 3 2 3" xfId="26236" xr:uid="{F74563D7-CD73-4935-B4E8-8AA95EC51FE6}"/>
    <cellStyle name="Valuta 2 3 12 3 3" xfId="26238" xr:uid="{43AEA264-4A3B-4BF7-924E-B8EA4B9BC3E0}"/>
    <cellStyle name="Valuta 2 3 12 3 3 2" xfId="26239" xr:uid="{C582A317-DE14-4694-A073-E43D47155471}"/>
    <cellStyle name="Valuta 2 3 12 3 4" xfId="26240" xr:uid="{D7856B82-0C77-45BF-8D5D-C511A7501135}"/>
    <cellStyle name="Valuta 2 3 12 3 5" xfId="26235" xr:uid="{B94A7951-09FA-4859-88D1-30B0D2648412}"/>
    <cellStyle name="Valuta 2 3 12 3 6" xfId="34826" xr:uid="{26C5C16F-59C8-481D-B7FE-1B50A0E78900}"/>
    <cellStyle name="Valuta 2 3 12 4" xfId="3404" xr:uid="{00000000-0005-0000-0000-0000C2130000}"/>
    <cellStyle name="Valuta 2 3 12 4 2" xfId="6254" xr:uid="{00000000-0005-0000-0000-0000C3130000}"/>
    <cellStyle name="Valuta 2 3 12 4 2 2" xfId="26243" xr:uid="{300B9C67-713D-4CB2-A5DE-00274C420FC9}"/>
    <cellStyle name="Valuta 2 3 12 4 2 3" xfId="26242" xr:uid="{A5E450B1-1C48-4B47-9070-9B5B677C424C}"/>
    <cellStyle name="Valuta 2 3 12 4 3" xfId="26244" xr:uid="{EB08DE22-4A9C-44E6-A0B5-859600FE44A6}"/>
    <cellStyle name="Valuta 2 3 12 4 3 2" xfId="26245" xr:uid="{59739129-6D86-4906-BE73-4431C27F30BB}"/>
    <cellStyle name="Valuta 2 3 12 4 4" xfId="26246" xr:uid="{F32AFCAA-144E-4F11-8467-45B7A71493A5}"/>
    <cellStyle name="Valuta 2 3 12 4 5" xfId="26241" xr:uid="{DCDF5C28-C948-421C-8608-1E409F02DBED}"/>
    <cellStyle name="Valuta 2 3 12 4 6" xfId="34827" xr:uid="{D0267D85-6A64-450F-8616-A94AAFA25883}"/>
    <cellStyle name="Valuta 2 3 12 5" xfId="3405" xr:uid="{00000000-0005-0000-0000-0000C4130000}"/>
    <cellStyle name="Valuta 2 3 12 5 2" xfId="26248" xr:uid="{F341E958-34E4-4E2D-AC2C-48DA6E928FAF}"/>
    <cellStyle name="Valuta 2 3 12 5 2 2" xfId="26249" xr:uid="{2609E54C-B94B-4DA2-988A-81415EF5CD9C}"/>
    <cellStyle name="Valuta 2 3 12 5 3" xfId="26250" xr:uid="{814D02E0-C011-4156-961E-8851035725F0}"/>
    <cellStyle name="Valuta 2 3 12 5 4" xfId="26247" xr:uid="{88CCBF1A-466C-4F12-8E11-06F03949A784}"/>
    <cellStyle name="Valuta 2 3 12 6" xfId="6251" xr:uid="{00000000-0005-0000-0000-0000C5130000}"/>
    <cellStyle name="Valuta 2 3 12 6 2" xfId="26252" xr:uid="{DE3B4A66-1FDD-4C44-A662-FD08DF794E3F}"/>
    <cellStyle name="Valuta 2 3 12 6 2 2" xfId="26253" xr:uid="{11DBF6FA-4A8E-46C0-888B-FD8B1A6BF1BA}"/>
    <cellStyle name="Valuta 2 3 12 6 3" xfId="26254" xr:uid="{0AE0431C-DD3F-4E49-9D3C-EA67DC6DFDD1}"/>
    <cellStyle name="Valuta 2 3 12 6 4" xfId="26251" xr:uid="{E83F24A9-F3CF-479A-AEA9-AD02FF273C7D}"/>
    <cellStyle name="Valuta 2 3 12 7" xfId="26255" xr:uid="{A30EB489-7440-4A79-8DB5-A0027DC11D88}"/>
    <cellStyle name="Valuta 2 3 12 7 2" xfId="26256" xr:uid="{ECC77FDC-4D38-42CB-9A92-C07DA4B1D1BB}"/>
    <cellStyle name="Valuta 2 3 12 8" xfId="26257" xr:uid="{1DCEC3E8-8092-4BE1-8CE5-0CC7E2FD5422}"/>
    <cellStyle name="Valuta 2 3 12 8 2" xfId="26258" xr:uid="{75CCDE19-C2AB-4C80-947A-D66BEC039297}"/>
    <cellStyle name="Valuta 2 3 12 9" xfId="26259" xr:uid="{62F9281E-59DA-4C4A-86C9-C03FC9CEE3DF}"/>
    <cellStyle name="Valuta 2 3 12 9 2" xfId="26260" xr:uid="{EDA76AF9-5B64-4295-BC93-1827CAFA8800}"/>
    <cellStyle name="Valuta 2 3 13" xfId="3406" xr:uid="{00000000-0005-0000-0000-0000C6130000}"/>
    <cellStyle name="Valuta 2 3 13 2" xfId="6255" xr:uid="{00000000-0005-0000-0000-0000C7130000}"/>
    <cellStyle name="Valuta 2 3 13 2 2" xfId="26263" xr:uid="{825655A3-C375-42B5-BE94-A289E57554A1}"/>
    <cellStyle name="Valuta 2 3 13 2 3" xfId="26262" xr:uid="{EC6E73D1-66E4-42E2-9F30-93D14F124B83}"/>
    <cellStyle name="Valuta 2 3 13 3" xfId="26264" xr:uid="{3DBEE84E-C453-4A92-99C3-7153652762F6}"/>
    <cellStyle name="Valuta 2 3 13 3 2" xfId="26265" xr:uid="{78216128-17EE-4989-B370-9E48C6AF242B}"/>
    <cellStyle name="Valuta 2 3 13 4" xfId="26266" xr:uid="{93C2424D-9632-424F-B6A6-306D0E531259}"/>
    <cellStyle name="Valuta 2 3 13 5" xfId="26267" xr:uid="{A61A02E8-9CA4-4F54-846C-E669A83705F5}"/>
    <cellStyle name="Valuta 2 3 13 6" xfId="26261" xr:uid="{C1B65A1E-3AA2-4963-B3AB-3097A4FB11C2}"/>
    <cellStyle name="Valuta 2 3 13 7" xfId="34828" xr:uid="{32587FC6-BB39-4900-BEEB-B3BC3144D820}"/>
    <cellStyle name="Valuta 2 3 14" xfId="3407" xr:uid="{00000000-0005-0000-0000-0000C8130000}"/>
    <cellStyle name="Valuta 2 3 14 2" xfId="6256" xr:uid="{00000000-0005-0000-0000-0000C9130000}"/>
    <cellStyle name="Valuta 2 3 14 2 2" xfId="26270" xr:uid="{8255C1C1-526F-4FE7-83F9-8393A9763D01}"/>
    <cellStyle name="Valuta 2 3 14 2 3" xfId="26269" xr:uid="{22BDADFA-6B60-4863-8F8A-E107DAB4B024}"/>
    <cellStyle name="Valuta 2 3 14 3" xfId="26271" xr:uid="{324EB49B-57DE-473D-9CD3-C59904DDBFE0}"/>
    <cellStyle name="Valuta 2 3 14 3 2" xfId="26272" xr:uid="{C6AB3EE4-DDE2-4460-9C7C-C5C0D570B130}"/>
    <cellStyle name="Valuta 2 3 14 4" xfId="26273" xr:uid="{8E175632-7A5F-4E47-B07C-0B697E30DE76}"/>
    <cellStyle name="Valuta 2 3 14 5" xfId="26268" xr:uid="{1FEF6568-5BF4-4285-B353-5A53E92BD208}"/>
    <cellStyle name="Valuta 2 3 14 6" xfId="34829" xr:uid="{7E854FBE-D051-40AA-B8DE-2D2BF8B12BDA}"/>
    <cellStyle name="Valuta 2 3 15" xfId="3408" xr:uid="{00000000-0005-0000-0000-0000CA130000}"/>
    <cellStyle name="Valuta 2 3 15 2" xfId="6257" xr:uid="{00000000-0005-0000-0000-0000CB130000}"/>
    <cellStyle name="Valuta 2 3 15 2 2" xfId="26276" xr:uid="{FAE770ED-37EA-44ED-9A54-91EC4D36B92A}"/>
    <cellStyle name="Valuta 2 3 15 2 3" xfId="26275" xr:uid="{51EC7FBB-A692-4134-9392-21C511D9A446}"/>
    <cellStyle name="Valuta 2 3 15 3" xfId="26277" xr:uid="{858534AB-92CC-4F4A-B58D-6D17D0BEB17B}"/>
    <cellStyle name="Valuta 2 3 15 3 2" xfId="26278" xr:uid="{FB56C78B-683F-4EEE-B766-47B9A4AD6B3A}"/>
    <cellStyle name="Valuta 2 3 15 4" xfId="26279" xr:uid="{822F9830-C251-4CDB-943C-BA5A380B299D}"/>
    <cellStyle name="Valuta 2 3 15 5" xfId="26274" xr:uid="{E0AEFEEA-8F45-4299-A4E2-74D0DA088D58}"/>
    <cellStyle name="Valuta 2 3 15 6" xfId="34830" xr:uid="{FCADACD8-6587-417E-93DE-3D0A12463025}"/>
    <cellStyle name="Valuta 2 3 16" xfId="3409" xr:uid="{00000000-0005-0000-0000-0000CC130000}"/>
    <cellStyle name="Valuta 2 3 16 2" xfId="26281" xr:uid="{CA42B2F8-2CC7-4B81-B51B-BECFB9B27027}"/>
    <cellStyle name="Valuta 2 3 16 2 2" xfId="26282" xr:uid="{FCB923AC-A69D-4157-A395-C8AF8A217F76}"/>
    <cellStyle name="Valuta 2 3 16 3" xfId="26283" xr:uid="{AC36B4D1-CA7E-4541-858C-449B2E79BE5F}"/>
    <cellStyle name="Valuta 2 3 16 4" xfId="26280" xr:uid="{7A5A49E8-DF9E-4B88-8A58-083D9642A037}"/>
    <cellStyle name="Valuta 2 3 17" xfId="6242" xr:uid="{00000000-0005-0000-0000-0000CD130000}"/>
    <cellStyle name="Valuta 2 3 17 2" xfId="26285" xr:uid="{06805EF6-0BC4-488B-82EE-E4F80D7DE76A}"/>
    <cellStyle name="Valuta 2 3 17 2 2" xfId="26286" xr:uid="{E8520FA8-20D4-4FE4-96CE-41526751443A}"/>
    <cellStyle name="Valuta 2 3 17 3" xfId="26287" xr:uid="{57D0154A-DBDD-4B0C-BC64-E69E6AF2C17C}"/>
    <cellStyle name="Valuta 2 3 17 4" xfId="26284" xr:uid="{3C6C9E4D-0C62-48AE-95DF-0929BD6DFEF4}"/>
    <cellStyle name="Valuta 2 3 18" xfId="26288" xr:uid="{0D651954-0992-4EC1-8227-B9D36C97C154}"/>
    <cellStyle name="Valuta 2 3 18 2" xfId="26289" xr:uid="{F23CA8BF-13F9-47C3-A7D6-856E97D83D00}"/>
    <cellStyle name="Valuta 2 3 19" xfId="26290" xr:uid="{667F2102-E71B-4AD9-99EB-B28225D10D81}"/>
    <cellStyle name="Valuta 2 3 19 2" xfId="26291" xr:uid="{4717DC3D-B882-4A9B-8D48-6CDDD20D1E17}"/>
    <cellStyle name="Valuta 2 3 2" xfId="3410" xr:uid="{00000000-0005-0000-0000-0000CE130000}"/>
    <cellStyle name="Valuta 2 3 2 10" xfId="3411" xr:uid="{00000000-0005-0000-0000-0000CF130000}"/>
    <cellStyle name="Valuta 2 3 2 10 2" xfId="6259" xr:uid="{00000000-0005-0000-0000-0000D0130000}"/>
    <cellStyle name="Valuta 2 3 2 10 2 2" xfId="26295" xr:uid="{650B5D0C-6989-4E11-A170-8881C8FF935D}"/>
    <cellStyle name="Valuta 2 3 2 10 2 3" xfId="26294" xr:uid="{0D50720C-A789-4C3B-A730-D1EF5186FCBE}"/>
    <cellStyle name="Valuta 2 3 2 10 3" xfId="26296" xr:uid="{80B5E8A1-21A3-41E0-8960-E12722E3DAE5}"/>
    <cellStyle name="Valuta 2 3 2 10 3 2" xfId="26297" xr:uid="{2A118A71-C48A-46C5-8141-DCFDECF41C07}"/>
    <cellStyle name="Valuta 2 3 2 10 4" xfId="26298" xr:uid="{7E6277AF-95B1-410E-A034-D89C68F8D656}"/>
    <cellStyle name="Valuta 2 3 2 10 5" xfId="26293" xr:uid="{A12D479D-7FAD-43AC-8E8C-61EB2090FEC1}"/>
    <cellStyle name="Valuta 2 3 2 10 6" xfId="34832" xr:uid="{FC051B60-3DC4-4334-873C-05761737ED40}"/>
    <cellStyle name="Valuta 2 3 2 11" xfId="3412" xr:uid="{00000000-0005-0000-0000-0000D1130000}"/>
    <cellStyle name="Valuta 2 3 2 11 2" xfId="26300" xr:uid="{C61934FD-C6ED-407D-9DB1-A5A4D24E050F}"/>
    <cellStyle name="Valuta 2 3 2 11 2 2" xfId="26301" xr:uid="{5DA9C021-9A30-4595-9A74-E2C43447F33C}"/>
    <cellStyle name="Valuta 2 3 2 11 3" xfId="26302" xr:uid="{F3E4E42D-3A64-4C46-AF8C-5B6158C842DC}"/>
    <cellStyle name="Valuta 2 3 2 11 4" xfId="26299" xr:uid="{ED86636A-97D4-4F84-9486-AFCA93669B6C}"/>
    <cellStyle name="Valuta 2 3 2 12" xfId="6258" xr:uid="{00000000-0005-0000-0000-0000D2130000}"/>
    <cellStyle name="Valuta 2 3 2 12 2" xfId="26304" xr:uid="{1E254BDA-BF48-4A4F-BE5B-94125092D169}"/>
    <cellStyle name="Valuta 2 3 2 12 2 2" xfId="26305" xr:uid="{11BDB84E-BCF9-4841-8C96-4D541209A20E}"/>
    <cellStyle name="Valuta 2 3 2 12 3" xfId="26306" xr:uid="{AE14A06A-63E2-4246-9F2A-39DA1EDB52EA}"/>
    <cellStyle name="Valuta 2 3 2 12 4" xfId="26303" xr:uid="{32C75477-C96F-458E-87C5-5576CD12C712}"/>
    <cellStyle name="Valuta 2 3 2 13" xfId="26307" xr:uid="{16F1E77A-9A1B-4CFE-8A01-02BCE0BD803C}"/>
    <cellStyle name="Valuta 2 3 2 13 2" xfId="26308" xr:uid="{35710DE0-D12C-4ECB-9D7F-2F8EED8A7865}"/>
    <cellStyle name="Valuta 2 3 2 14" xfId="26309" xr:uid="{F6D4589C-C039-4DCC-B7A8-DE73FBEDE9E9}"/>
    <cellStyle name="Valuta 2 3 2 14 2" xfId="26310" xr:uid="{E42F980D-F14B-4C92-82AA-55F0A264F854}"/>
    <cellStyle name="Valuta 2 3 2 15" xfId="26311" xr:uid="{902C6EB6-125D-457F-B6D8-155B7FED25D7}"/>
    <cellStyle name="Valuta 2 3 2 15 2" xfId="26312" xr:uid="{F5994720-A464-40D7-A400-1CCBB362769F}"/>
    <cellStyle name="Valuta 2 3 2 16" xfId="26313" xr:uid="{602BB6D4-B584-493E-8674-D08C1723DC57}"/>
    <cellStyle name="Valuta 2 3 2 17" xfId="26292" xr:uid="{24EF74A2-610E-43B8-ABA1-6C0890AA79E8}"/>
    <cellStyle name="Valuta 2 3 2 18" xfId="34831" xr:uid="{5A1A9F7B-9E9F-4F15-8531-FE39F4B16257}"/>
    <cellStyle name="Valuta 2 3 2 19" xfId="35754" xr:uid="{05C64DEE-A31F-496E-A03F-DEB65AA46533}"/>
    <cellStyle name="Valuta 2 3 2 2" xfId="3413" xr:uid="{00000000-0005-0000-0000-0000D3130000}"/>
    <cellStyle name="Valuta 2 3 2 2 10" xfId="26315" xr:uid="{0135A686-98EB-4BB5-9BEF-032CD26F4400}"/>
    <cellStyle name="Valuta 2 3 2 2 10 2" xfId="26316" xr:uid="{F8E933AF-B8A0-4A04-8B72-52F3243CDAD6}"/>
    <cellStyle name="Valuta 2 3 2 2 11" xfId="26317" xr:uid="{18538314-EEDB-4534-AE41-396A66BD27BE}"/>
    <cellStyle name="Valuta 2 3 2 2 11 2" xfId="26318" xr:uid="{3EFDDE3D-6BA5-48A5-AB7B-D62666D519E5}"/>
    <cellStyle name="Valuta 2 3 2 2 12" xfId="26319" xr:uid="{65A5EEA0-19BD-45C8-8176-9A567C730C52}"/>
    <cellStyle name="Valuta 2 3 2 2 13" xfId="26314" xr:uid="{E7932A5E-B196-4375-8417-951C17853C18}"/>
    <cellStyle name="Valuta 2 3 2 2 14" xfId="34833" xr:uid="{7A68A94E-41B3-4A7C-855A-2056C7E10A02}"/>
    <cellStyle name="Valuta 2 3 2 2 15" xfId="35906" xr:uid="{9B6DEDBC-1687-4DDA-8B1E-6C9EC838089C}"/>
    <cellStyle name="Valuta 2 3 2 2 2" xfId="3414" xr:uid="{00000000-0005-0000-0000-0000D4130000}"/>
    <cellStyle name="Valuta 2 3 2 2 2 10" xfId="26321" xr:uid="{2849C8E6-04D6-49DE-85DD-30386F9D50F2}"/>
    <cellStyle name="Valuta 2 3 2 2 2 11" xfId="26320" xr:uid="{84BCAE2B-2AD1-4A16-B6DE-146171D14761}"/>
    <cellStyle name="Valuta 2 3 2 2 2 12" xfId="34834" xr:uid="{66985F61-D31F-4D0E-B0B0-58CCEE833109}"/>
    <cellStyle name="Valuta 2 3 2 2 2 13" xfId="36287" xr:uid="{5874B11E-FCF9-4AD0-88AC-DEFBCB12F767}"/>
    <cellStyle name="Valuta 2 3 2 2 2 2" xfId="3415" xr:uid="{00000000-0005-0000-0000-0000D5130000}"/>
    <cellStyle name="Valuta 2 3 2 2 2 2 2" xfId="6262" xr:uid="{00000000-0005-0000-0000-0000D6130000}"/>
    <cellStyle name="Valuta 2 3 2 2 2 2 2 2" xfId="26324" xr:uid="{08A54498-75A6-4895-9AC7-B68334E58146}"/>
    <cellStyle name="Valuta 2 3 2 2 2 2 2 3" xfId="26323" xr:uid="{FB74D4B5-390E-4EAD-8C2D-94D29FEAD13F}"/>
    <cellStyle name="Valuta 2 3 2 2 2 2 3" xfId="26325" xr:uid="{09B64636-00E9-4064-A56D-14DA4322ACFB}"/>
    <cellStyle name="Valuta 2 3 2 2 2 2 3 2" xfId="26326" xr:uid="{51068390-BE44-4D21-B2F9-282EA48A9608}"/>
    <cellStyle name="Valuta 2 3 2 2 2 2 4" xfId="26327" xr:uid="{873E6702-C2B0-4C5D-8469-4C1CDB1EEFD6}"/>
    <cellStyle name="Valuta 2 3 2 2 2 2 5" xfId="26322" xr:uid="{3686AC5C-FC89-402F-A910-78A2B8379E6B}"/>
    <cellStyle name="Valuta 2 3 2 2 2 2 6" xfId="34835" xr:uid="{88119BAA-F859-45A7-992E-160E10A57D0E}"/>
    <cellStyle name="Valuta 2 3 2 2 2 3" xfId="3416" xr:uid="{00000000-0005-0000-0000-0000D7130000}"/>
    <cellStyle name="Valuta 2 3 2 2 2 3 2" xfId="6263" xr:uid="{00000000-0005-0000-0000-0000D8130000}"/>
    <cellStyle name="Valuta 2 3 2 2 2 3 2 2" xfId="26330" xr:uid="{F6C7AAFD-190F-415A-A934-B028265D1031}"/>
    <cellStyle name="Valuta 2 3 2 2 2 3 2 3" xfId="26329" xr:uid="{B544449A-FDE1-44F5-B9BE-857DA36375EE}"/>
    <cellStyle name="Valuta 2 3 2 2 2 3 3" xfId="26331" xr:uid="{92BF6ACB-10B9-49AC-8449-CFBAFFBE6754}"/>
    <cellStyle name="Valuta 2 3 2 2 2 3 3 2" xfId="26332" xr:uid="{233DF0AB-E5FB-4D41-9C0D-30FE7040CA5B}"/>
    <cellStyle name="Valuta 2 3 2 2 2 3 4" xfId="26333" xr:uid="{E501D3B1-8644-4159-B140-B3E7A4D6D4AC}"/>
    <cellStyle name="Valuta 2 3 2 2 2 3 5" xfId="26328" xr:uid="{96207317-D8E9-4F3A-ABA6-903614F99637}"/>
    <cellStyle name="Valuta 2 3 2 2 2 3 6" xfId="34836" xr:uid="{B9159BDA-3CB7-4A6A-8A9D-BFD6C83E89F1}"/>
    <cellStyle name="Valuta 2 3 2 2 2 4" xfId="3417" xr:uid="{00000000-0005-0000-0000-0000D9130000}"/>
    <cellStyle name="Valuta 2 3 2 2 2 4 2" xfId="6264" xr:uid="{00000000-0005-0000-0000-0000DA130000}"/>
    <cellStyle name="Valuta 2 3 2 2 2 4 2 2" xfId="26336" xr:uid="{F1B87D18-02DE-4E8C-93A1-D9A3367EE824}"/>
    <cellStyle name="Valuta 2 3 2 2 2 4 2 3" xfId="26335" xr:uid="{9DC4CCB5-E4C4-40AE-904C-10EEB15CA4B8}"/>
    <cellStyle name="Valuta 2 3 2 2 2 4 3" xfId="26337" xr:uid="{618D81A2-3F14-4FBE-A50C-127FEC5846DB}"/>
    <cellStyle name="Valuta 2 3 2 2 2 4 3 2" xfId="26338" xr:uid="{9FBDE3BD-415F-436E-87F7-CB2CE9E6DF2F}"/>
    <cellStyle name="Valuta 2 3 2 2 2 4 4" xfId="26339" xr:uid="{75773C4A-A23A-49C5-BF22-3A3D72142399}"/>
    <cellStyle name="Valuta 2 3 2 2 2 4 5" xfId="26334" xr:uid="{1EA022BB-514F-4D09-A16C-5D68F6DFA27A}"/>
    <cellStyle name="Valuta 2 3 2 2 2 4 6" xfId="34837" xr:uid="{D6A8CF28-5A03-48EB-8DBB-B081BE82C81A}"/>
    <cellStyle name="Valuta 2 3 2 2 2 5" xfId="3418" xr:uid="{00000000-0005-0000-0000-0000DB130000}"/>
    <cellStyle name="Valuta 2 3 2 2 2 5 2" xfId="26341" xr:uid="{4E4E460B-96B9-4740-8C8E-9513C59F43EB}"/>
    <cellStyle name="Valuta 2 3 2 2 2 5 2 2" xfId="26342" xr:uid="{9D855895-5209-4289-ACEE-BD12572AD3C8}"/>
    <cellStyle name="Valuta 2 3 2 2 2 5 3" xfId="26343" xr:uid="{890F7A11-FDA6-40CE-BD91-CACC97CD38A7}"/>
    <cellStyle name="Valuta 2 3 2 2 2 5 4" xfId="26340" xr:uid="{52E3D14B-5E24-41CD-863E-D29FA020BEEB}"/>
    <cellStyle name="Valuta 2 3 2 2 2 6" xfId="6261" xr:uid="{00000000-0005-0000-0000-0000DC130000}"/>
    <cellStyle name="Valuta 2 3 2 2 2 6 2" xfId="26345" xr:uid="{A7FB0214-D5E8-43E5-85F5-F00614715DB4}"/>
    <cellStyle name="Valuta 2 3 2 2 2 6 2 2" xfId="26346" xr:uid="{60AE49B3-B08E-4768-ABE5-E594F46A6238}"/>
    <cellStyle name="Valuta 2 3 2 2 2 6 3" xfId="26347" xr:uid="{04280E2B-C72B-485B-B66B-13B3F6FB9EE9}"/>
    <cellStyle name="Valuta 2 3 2 2 2 6 4" xfId="26344" xr:uid="{A333D798-4B8C-418A-BA2D-8E6E5F24005A}"/>
    <cellStyle name="Valuta 2 3 2 2 2 7" xfId="26348" xr:uid="{0114AB00-321E-43C2-B214-64D82B5213E9}"/>
    <cellStyle name="Valuta 2 3 2 2 2 7 2" xfId="26349" xr:uid="{CA6659E5-5914-46DA-99B8-40102CA08B85}"/>
    <cellStyle name="Valuta 2 3 2 2 2 8" xfId="26350" xr:uid="{24B9C7AE-CE94-4146-AFAC-22CC5704AAF1}"/>
    <cellStyle name="Valuta 2 3 2 2 2 8 2" xfId="26351" xr:uid="{9E23680D-8E9C-45FB-9CAC-5E26B909D26A}"/>
    <cellStyle name="Valuta 2 3 2 2 2 9" xfId="26352" xr:uid="{44A7C3E3-6A40-4CFE-978D-971785A3C8D1}"/>
    <cellStyle name="Valuta 2 3 2 2 2 9 2" xfId="26353" xr:uid="{C38C1595-0745-4CA4-A6B5-FD408CF17F67}"/>
    <cellStyle name="Valuta 2 3 2 2 3" xfId="3419" xr:uid="{00000000-0005-0000-0000-0000DD130000}"/>
    <cellStyle name="Valuta 2 3 2 2 3 10" xfId="26355" xr:uid="{631A236F-19C6-4C66-9A34-3994F1A3E857}"/>
    <cellStyle name="Valuta 2 3 2 2 3 11" xfId="26354" xr:uid="{48D22C48-5617-4FA0-98F1-0A47A64700D7}"/>
    <cellStyle name="Valuta 2 3 2 2 3 12" xfId="34838" xr:uid="{2B902632-BA7D-47AC-88A7-7A15757609DC}"/>
    <cellStyle name="Valuta 2 3 2 2 3 13" xfId="36580" xr:uid="{AA64E47D-9536-49BB-A203-43C6E0A6E1DA}"/>
    <cellStyle name="Valuta 2 3 2 2 3 2" xfId="3420" xr:uid="{00000000-0005-0000-0000-0000DE130000}"/>
    <cellStyle name="Valuta 2 3 2 2 3 2 2" xfId="6266" xr:uid="{00000000-0005-0000-0000-0000DF130000}"/>
    <cellStyle name="Valuta 2 3 2 2 3 2 2 2" xfId="26358" xr:uid="{89DC2D17-01D2-43E7-BE41-10E554D29381}"/>
    <cellStyle name="Valuta 2 3 2 2 3 2 2 3" xfId="26357" xr:uid="{6283F824-6314-44EA-A0EE-322FCEB1F82A}"/>
    <cellStyle name="Valuta 2 3 2 2 3 2 3" xfId="26359" xr:uid="{AF06A9C8-8FC7-43EF-89E3-1C5C9030965D}"/>
    <cellStyle name="Valuta 2 3 2 2 3 2 3 2" xfId="26360" xr:uid="{AE5D284C-0FB9-443A-B653-6E28C349B9B8}"/>
    <cellStyle name="Valuta 2 3 2 2 3 2 4" xfId="26361" xr:uid="{46A3E3DE-6CFA-4FCE-B1F3-992F7F81A076}"/>
    <cellStyle name="Valuta 2 3 2 2 3 2 5" xfId="26356" xr:uid="{08F17667-034C-42F4-B046-5E92FCDA0445}"/>
    <cellStyle name="Valuta 2 3 2 2 3 2 6" xfId="34839" xr:uid="{0E4F412B-CF1B-4C34-B132-36879D1520A0}"/>
    <cellStyle name="Valuta 2 3 2 2 3 3" xfId="3421" xr:uid="{00000000-0005-0000-0000-0000E0130000}"/>
    <cellStyle name="Valuta 2 3 2 2 3 3 2" xfId="6267" xr:uid="{00000000-0005-0000-0000-0000E1130000}"/>
    <cellStyle name="Valuta 2 3 2 2 3 3 2 2" xfId="26364" xr:uid="{E062AA8E-315A-48F1-8E86-1A735AD09F32}"/>
    <cellStyle name="Valuta 2 3 2 2 3 3 2 3" xfId="26363" xr:uid="{C821E1A3-8DC5-4AF7-B663-5C83474CA957}"/>
    <cellStyle name="Valuta 2 3 2 2 3 3 3" xfId="26365" xr:uid="{E0E0E082-9479-4ED5-8546-47EBD22AECB1}"/>
    <cellStyle name="Valuta 2 3 2 2 3 3 3 2" xfId="26366" xr:uid="{CE763009-61F6-4693-A810-448ACF33C9DB}"/>
    <cellStyle name="Valuta 2 3 2 2 3 3 4" xfId="26367" xr:uid="{C11772C5-2A2C-483C-AFC8-555A87F5BEFB}"/>
    <cellStyle name="Valuta 2 3 2 2 3 3 5" xfId="26362" xr:uid="{0E9FE5F7-E4A5-4041-99BC-0CE23EC3CE8B}"/>
    <cellStyle name="Valuta 2 3 2 2 3 3 6" xfId="34840" xr:uid="{791F5F04-1271-444F-BD09-C75E89CBB968}"/>
    <cellStyle name="Valuta 2 3 2 2 3 4" xfId="3422" xr:uid="{00000000-0005-0000-0000-0000E2130000}"/>
    <cellStyle name="Valuta 2 3 2 2 3 4 2" xfId="6268" xr:uid="{00000000-0005-0000-0000-0000E3130000}"/>
    <cellStyle name="Valuta 2 3 2 2 3 4 2 2" xfId="26370" xr:uid="{9E999DF1-6672-4952-A303-0795103B5EAB}"/>
    <cellStyle name="Valuta 2 3 2 2 3 4 2 3" xfId="26369" xr:uid="{9BDD8DB2-FE05-4115-99DA-AC73F6885F0D}"/>
    <cellStyle name="Valuta 2 3 2 2 3 4 3" xfId="26371" xr:uid="{5FA99D4C-547B-4095-A080-601805AA2037}"/>
    <cellStyle name="Valuta 2 3 2 2 3 4 3 2" xfId="26372" xr:uid="{B3C539E5-5B06-4DCA-BC40-A9A2C561086B}"/>
    <cellStyle name="Valuta 2 3 2 2 3 4 4" xfId="26373" xr:uid="{7E604A0B-24A3-40F7-932F-54BBC561EFBD}"/>
    <cellStyle name="Valuta 2 3 2 2 3 4 5" xfId="26368" xr:uid="{FCD1A465-3E84-4B00-B31F-C0ADADDF34C4}"/>
    <cellStyle name="Valuta 2 3 2 2 3 4 6" xfId="34841" xr:uid="{E4AC8593-A75F-4A49-8B23-ACD6C189D98A}"/>
    <cellStyle name="Valuta 2 3 2 2 3 5" xfId="3423" xr:uid="{00000000-0005-0000-0000-0000E4130000}"/>
    <cellStyle name="Valuta 2 3 2 2 3 5 2" xfId="26375" xr:uid="{0876999A-D0A1-4C6D-8FEF-E0104C1E00DD}"/>
    <cellStyle name="Valuta 2 3 2 2 3 5 2 2" xfId="26376" xr:uid="{80759F70-4035-4B3B-9D20-4E793538CC4D}"/>
    <cellStyle name="Valuta 2 3 2 2 3 5 3" xfId="26377" xr:uid="{A3717E70-A412-418A-A7FA-81630C0B8AAE}"/>
    <cellStyle name="Valuta 2 3 2 2 3 5 4" xfId="26374" xr:uid="{2ED20003-5066-4F5E-8154-EDDB36991927}"/>
    <cellStyle name="Valuta 2 3 2 2 3 6" xfId="6265" xr:uid="{00000000-0005-0000-0000-0000E5130000}"/>
    <cellStyle name="Valuta 2 3 2 2 3 6 2" xfId="26379" xr:uid="{05F8E3A9-5B9B-4794-957E-F29E8D8397D9}"/>
    <cellStyle name="Valuta 2 3 2 2 3 6 2 2" xfId="26380" xr:uid="{D0B0D003-3105-4B75-9A90-E5A194A6B60D}"/>
    <cellStyle name="Valuta 2 3 2 2 3 6 3" xfId="26381" xr:uid="{D4809595-E799-4A5F-A2C8-23D67E69B107}"/>
    <cellStyle name="Valuta 2 3 2 2 3 6 4" xfId="26378" xr:uid="{E57AE369-D343-49FF-88B6-DE0696E78D27}"/>
    <cellStyle name="Valuta 2 3 2 2 3 7" xfId="26382" xr:uid="{AFA9EADD-D30E-4984-BC3F-C6BDA9341CF0}"/>
    <cellStyle name="Valuta 2 3 2 2 3 7 2" xfId="26383" xr:uid="{7740C52D-32A1-4DE9-8EC8-B8F5F12AC86B}"/>
    <cellStyle name="Valuta 2 3 2 2 3 8" xfId="26384" xr:uid="{55D0CDA8-A97E-4209-B103-B2D38C39EA6E}"/>
    <cellStyle name="Valuta 2 3 2 2 3 8 2" xfId="26385" xr:uid="{4761CAB5-98C6-4BA9-8F19-7601C02A47A7}"/>
    <cellStyle name="Valuta 2 3 2 2 3 9" xfId="26386" xr:uid="{6457A96A-3EC0-4AA8-8EA3-5387F9261479}"/>
    <cellStyle name="Valuta 2 3 2 2 3 9 2" xfId="26387" xr:uid="{536D4889-61E2-411F-9E63-52759589D28E}"/>
    <cellStyle name="Valuta 2 3 2 2 4" xfId="3424" xr:uid="{00000000-0005-0000-0000-0000E6130000}"/>
    <cellStyle name="Valuta 2 3 2 2 4 2" xfId="6269" xr:uid="{00000000-0005-0000-0000-0000E7130000}"/>
    <cellStyle name="Valuta 2 3 2 2 4 2 2" xfId="26390" xr:uid="{4BD7C9FA-93AA-4EB5-A4D0-43D7154B346F}"/>
    <cellStyle name="Valuta 2 3 2 2 4 2 3" xfId="26389" xr:uid="{AAF18A52-E845-41F2-9C69-5A65DA77FC75}"/>
    <cellStyle name="Valuta 2 3 2 2 4 3" xfId="26391" xr:uid="{B727A39E-FF0E-48CC-A614-B0AC129CB93F}"/>
    <cellStyle name="Valuta 2 3 2 2 4 3 2" xfId="26392" xr:uid="{988B7331-0911-4F2D-99B2-259C30972A58}"/>
    <cellStyle name="Valuta 2 3 2 2 4 4" xfId="26393" xr:uid="{D11E58E1-CA31-4D81-B0E5-5A3E450F0AD3}"/>
    <cellStyle name="Valuta 2 3 2 2 4 5" xfId="26394" xr:uid="{2779E3C7-98EE-461C-BC36-BDB8CDD24E77}"/>
    <cellStyle name="Valuta 2 3 2 2 4 6" xfId="26388" xr:uid="{8A3321CA-7A41-4A29-869B-C7EFE74E2233}"/>
    <cellStyle name="Valuta 2 3 2 2 4 7" xfId="34842" xr:uid="{480697FB-6EF0-418E-9C66-EFD0B4C82905}"/>
    <cellStyle name="Valuta 2 3 2 2 5" xfId="3425" xr:uid="{00000000-0005-0000-0000-0000E8130000}"/>
    <cellStyle name="Valuta 2 3 2 2 5 2" xfId="6270" xr:uid="{00000000-0005-0000-0000-0000E9130000}"/>
    <cellStyle name="Valuta 2 3 2 2 5 2 2" xfId="26397" xr:uid="{053961E9-71BD-4033-801B-B7BF56EC6C45}"/>
    <cellStyle name="Valuta 2 3 2 2 5 2 3" xfId="26396" xr:uid="{68FB33E8-0EA9-4398-8851-4D7508F0ECA2}"/>
    <cellStyle name="Valuta 2 3 2 2 5 3" xfId="26398" xr:uid="{0275AF28-E505-476F-B4BC-5CA17ABC972A}"/>
    <cellStyle name="Valuta 2 3 2 2 5 3 2" xfId="26399" xr:uid="{1654409E-2958-4D57-813C-4B00D2DAED0D}"/>
    <cellStyle name="Valuta 2 3 2 2 5 4" xfId="26400" xr:uid="{FF253CB5-A6B6-499B-8F0B-D2F20AE69F8B}"/>
    <cellStyle name="Valuta 2 3 2 2 5 5" xfId="26395" xr:uid="{2C92B529-002D-4791-B4B4-136D8873B035}"/>
    <cellStyle name="Valuta 2 3 2 2 5 6" xfId="34843" xr:uid="{75B6893D-883A-45E1-AD67-2CD2C40EA8E9}"/>
    <cellStyle name="Valuta 2 3 2 2 6" xfId="3426" xr:uid="{00000000-0005-0000-0000-0000EA130000}"/>
    <cellStyle name="Valuta 2 3 2 2 6 2" xfId="6271" xr:uid="{00000000-0005-0000-0000-0000EB130000}"/>
    <cellStyle name="Valuta 2 3 2 2 6 2 2" xfId="26403" xr:uid="{5B72AAEE-C236-490F-A0B4-316EFA74941F}"/>
    <cellStyle name="Valuta 2 3 2 2 6 2 3" xfId="26402" xr:uid="{65054091-35EC-4191-B4E7-846E18F7E05F}"/>
    <cellStyle name="Valuta 2 3 2 2 6 3" xfId="26404" xr:uid="{D9E6A39D-45C1-40B9-9C39-5B7CAFFDAE35}"/>
    <cellStyle name="Valuta 2 3 2 2 6 3 2" xfId="26405" xr:uid="{BF49DBEA-9D51-4CD5-934B-683ABB17CB06}"/>
    <cellStyle name="Valuta 2 3 2 2 6 4" xfId="26406" xr:uid="{7172DA05-F946-4852-8E27-80CB5BE97BCF}"/>
    <cellStyle name="Valuta 2 3 2 2 6 5" xfId="26401" xr:uid="{EFAA2E6C-88C6-4476-AE90-10BF50F07A50}"/>
    <cellStyle name="Valuta 2 3 2 2 6 6" xfId="34844" xr:uid="{79FE3CEC-3CDE-4D0A-B470-3DC1EABD22E1}"/>
    <cellStyle name="Valuta 2 3 2 2 7" xfId="3427" xr:uid="{00000000-0005-0000-0000-0000EC130000}"/>
    <cellStyle name="Valuta 2 3 2 2 7 2" xfId="26408" xr:uid="{F99FA776-642F-47A4-9D8E-5F049053CF3B}"/>
    <cellStyle name="Valuta 2 3 2 2 7 2 2" xfId="26409" xr:uid="{6075C6BD-DFB5-44B9-B064-8846B56B0AA3}"/>
    <cellStyle name="Valuta 2 3 2 2 7 3" xfId="26410" xr:uid="{80F471AA-3DFE-42CF-81C9-07FD8A5C7085}"/>
    <cellStyle name="Valuta 2 3 2 2 7 4" xfId="26407" xr:uid="{F1543EF5-6FEE-4DBD-B9F2-3140194F322A}"/>
    <cellStyle name="Valuta 2 3 2 2 8" xfId="6260" xr:uid="{00000000-0005-0000-0000-0000ED130000}"/>
    <cellStyle name="Valuta 2 3 2 2 8 2" xfId="26412" xr:uid="{738F2EB4-FC80-43BF-8793-D0498F09E126}"/>
    <cellStyle name="Valuta 2 3 2 2 8 2 2" xfId="26413" xr:uid="{14DF085B-C22D-4776-98C3-4C85F008890C}"/>
    <cellStyle name="Valuta 2 3 2 2 8 3" xfId="26414" xr:uid="{EE5AD8BB-AF52-4AA9-96D1-157C150F9FB4}"/>
    <cellStyle name="Valuta 2 3 2 2 8 4" xfId="26411" xr:uid="{5F4228A3-64C5-4D9F-83AE-6CBA5FD3992C}"/>
    <cellStyle name="Valuta 2 3 2 2 9" xfId="26415" xr:uid="{01CDDF7F-78E0-4D72-AD0A-BEE61CE9E827}"/>
    <cellStyle name="Valuta 2 3 2 2 9 2" xfId="26416" xr:uid="{D3F074A8-F54B-442B-8D6B-754F94A14A42}"/>
    <cellStyle name="Valuta 2 3 2 3" xfId="3428" xr:uid="{00000000-0005-0000-0000-0000EE130000}"/>
    <cellStyle name="Valuta 2 3 2 3 10" xfId="26418" xr:uid="{426324ED-06B5-446C-8F9B-CDEF97E1702E}"/>
    <cellStyle name="Valuta 2 3 2 3 10 2" xfId="26419" xr:uid="{DBFEC7F8-28D5-4395-91DE-150F3CAF41C5}"/>
    <cellStyle name="Valuta 2 3 2 3 11" xfId="26420" xr:uid="{80AA2B9A-C4FB-4947-AADD-42093FE56F16}"/>
    <cellStyle name="Valuta 2 3 2 3 11 2" xfId="26421" xr:uid="{0F5D1100-1CE9-4DDE-9BDD-02C7844C0E8F}"/>
    <cellStyle name="Valuta 2 3 2 3 12" xfId="26422" xr:uid="{291440A9-29F4-4698-A3C7-33218DAC16F2}"/>
    <cellStyle name="Valuta 2 3 2 3 13" xfId="26417" xr:uid="{5EE7EC77-7B76-461B-BE2E-38AFD0B4E2CD}"/>
    <cellStyle name="Valuta 2 3 2 3 14" xfId="34845" xr:uid="{9EAAE0DD-FB6B-42F8-84B5-C407E01AA380}"/>
    <cellStyle name="Valuta 2 3 2 3 15" xfId="35907" xr:uid="{AF7AC84D-417F-48FA-91DD-217B783BC767}"/>
    <cellStyle name="Valuta 2 3 2 3 2" xfId="3429" xr:uid="{00000000-0005-0000-0000-0000EF130000}"/>
    <cellStyle name="Valuta 2 3 2 3 2 10" xfId="26424" xr:uid="{FA466B7A-8FB5-4B6A-99F3-3B41EDC750B6}"/>
    <cellStyle name="Valuta 2 3 2 3 2 11" xfId="26423" xr:uid="{17744059-B166-4D50-961C-6BFF68A92E3C}"/>
    <cellStyle name="Valuta 2 3 2 3 2 12" xfId="34846" xr:uid="{0E4A6F4D-7E20-4CE7-B144-3692ADAC0E5C}"/>
    <cellStyle name="Valuta 2 3 2 3 2 13" xfId="36288" xr:uid="{8162870C-79E4-4747-8C2D-BA3BF8DE37A6}"/>
    <cellStyle name="Valuta 2 3 2 3 2 2" xfId="3430" xr:uid="{00000000-0005-0000-0000-0000F0130000}"/>
    <cellStyle name="Valuta 2 3 2 3 2 2 2" xfId="6274" xr:uid="{00000000-0005-0000-0000-0000F1130000}"/>
    <cellStyle name="Valuta 2 3 2 3 2 2 2 2" xfId="26427" xr:uid="{B4E893D4-A36E-474E-97CF-8CFE73B703D7}"/>
    <cellStyle name="Valuta 2 3 2 3 2 2 2 3" xfId="26426" xr:uid="{D431E3AD-F298-4F7A-8A03-B0CD597B5BB1}"/>
    <cellStyle name="Valuta 2 3 2 3 2 2 3" xfId="26428" xr:uid="{334E3080-73BD-42D3-B417-935C3592D24A}"/>
    <cellStyle name="Valuta 2 3 2 3 2 2 3 2" xfId="26429" xr:uid="{A12AAA7D-6324-4AD8-9AB9-BE11FBBB3604}"/>
    <cellStyle name="Valuta 2 3 2 3 2 2 4" xfId="26430" xr:uid="{B1B30988-C78D-49C9-9FB3-37B99EC3F6D7}"/>
    <cellStyle name="Valuta 2 3 2 3 2 2 5" xfId="26425" xr:uid="{E52A0BBE-241A-4ED1-A50D-97824E9E11D8}"/>
    <cellStyle name="Valuta 2 3 2 3 2 2 6" xfId="34847" xr:uid="{25057B5E-3070-4C31-8F6A-3E2771562ABE}"/>
    <cellStyle name="Valuta 2 3 2 3 2 3" xfId="3431" xr:uid="{00000000-0005-0000-0000-0000F2130000}"/>
    <cellStyle name="Valuta 2 3 2 3 2 3 2" xfId="6275" xr:uid="{00000000-0005-0000-0000-0000F3130000}"/>
    <cellStyle name="Valuta 2 3 2 3 2 3 2 2" xfId="26433" xr:uid="{3C2F51A5-D1FA-4AD3-9206-4DBF68C7239F}"/>
    <cellStyle name="Valuta 2 3 2 3 2 3 2 3" xfId="26432" xr:uid="{D53FB5A1-68C1-475A-A145-6D9A2C7C952F}"/>
    <cellStyle name="Valuta 2 3 2 3 2 3 3" xfId="26434" xr:uid="{D04463D9-F06F-495E-95B0-079191501EE8}"/>
    <cellStyle name="Valuta 2 3 2 3 2 3 3 2" xfId="26435" xr:uid="{F03FA021-B124-49E3-8F5C-16298F3F0BC2}"/>
    <cellStyle name="Valuta 2 3 2 3 2 3 4" xfId="26436" xr:uid="{00D65A48-A268-4578-9DC3-690F75C91FE2}"/>
    <cellStyle name="Valuta 2 3 2 3 2 3 5" xfId="26431" xr:uid="{C64718F3-2450-4093-85F5-982BE95E0751}"/>
    <cellStyle name="Valuta 2 3 2 3 2 3 6" xfId="34848" xr:uid="{0AB5C7C3-DB6E-460C-B9F2-01C2840A10AC}"/>
    <cellStyle name="Valuta 2 3 2 3 2 4" xfId="3432" xr:uid="{00000000-0005-0000-0000-0000F4130000}"/>
    <cellStyle name="Valuta 2 3 2 3 2 4 2" xfId="6276" xr:uid="{00000000-0005-0000-0000-0000F5130000}"/>
    <cellStyle name="Valuta 2 3 2 3 2 4 2 2" xfId="26439" xr:uid="{EC7F8E23-B7B7-4E4B-9C51-A8A56AB12F3C}"/>
    <cellStyle name="Valuta 2 3 2 3 2 4 2 3" xfId="26438" xr:uid="{838980ED-DC03-4839-81A7-652FEA87884B}"/>
    <cellStyle name="Valuta 2 3 2 3 2 4 3" xfId="26440" xr:uid="{5CB82749-54DC-4B38-BA0A-051D32F45C21}"/>
    <cellStyle name="Valuta 2 3 2 3 2 4 3 2" xfId="26441" xr:uid="{C94ECE69-C5AE-4212-A0FA-6F7B2F13F4EC}"/>
    <cellStyle name="Valuta 2 3 2 3 2 4 4" xfId="26442" xr:uid="{3516717A-33B8-4ADB-B81A-2C7405E3B64E}"/>
    <cellStyle name="Valuta 2 3 2 3 2 4 5" xfId="26437" xr:uid="{07928C8D-7DE5-4AAB-9471-7D490D8E3872}"/>
    <cellStyle name="Valuta 2 3 2 3 2 4 6" xfId="34849" xr:uid="{BBD5CD92-2C79-4F5C-BE81-E7C1AAE37500}"/>
    <cellStyle name="Valuta 2 3 2 3 2 5" xfId="3433" xr:uid="{00000000-0005-0000-0000-0000F6130000}"/>
    <cellStyle name="Valuta 2 3 2 3 2 5 2" xfId="26444" xr:uid="{4B7D9C58-5D0C-4906-BACC-368425EEBF9E}"/>
    <cellStyle name="Valuta 2 3 2 3 2 5 2 2" xfId="26445" xr:uid="{92B5CF05-4F50-4E4A-AF21-83CFC92C3BCA}"/>
    <cellStyle name="Valuta 2 3 2 3 2 5 3" xfId="26446" xr:uid="{EB14E290-2389-4EAE-BABA-1E58862E8F40}"/>
    <cellStyle name="Valuta 2 3 2 3 2 5 4" xfId="26443" xr:uid="{B7299526-13E1-49FB-8A9C-97300AEA47F4}"/>
    <cellStyle name="Valuta 2 3 2 3 2 6" xfId="6273" xr:uid="{00000000-0005-0000-0000-0000F7130000}"/>
    <cellStyle name="Valuta 2 3 2 3 2 6 2" xfId="26448" xr:uid="{4C8BA4DC-EAD4-4CEC-9812-0C226288E33C}"/>
    <cellStyle name="Valuta 2 3 2 3 2 6 2 2" xfId="26449" xr:uid="{DB2DA356-9F8F-4A62-8A68-E5B35218C2CB}"/>
    <cellStyle name="Valuta 2 3 2 3 2 6 3" xfId="26450" xr:uid="{5CFFE404-5D20-490A-B1A6-18B6DA1CDA6E}"/>
    <cellStyle name="Valuta 2 3 2 3 2 6 4" xfId="26447" xr:uid="{E6C2214C-03F5-4909-8753-F309632C77F6}"/>
    <cellStyle name="Valuta 2 3 2 3 2 7" xfId="26451" xr:uid="{9022C566-E86D-45A0-845C-E8B764E7E403}"/>
    <cellStyle name="Valuta 2 3 2 3 2 7 2" xfId="26452" xr:uid="{FFE1EFA5-ABB9-458D-800E-0E2FEDDBA90C}"/>
    <cellStyle name="Valuta 2 3 2 3 2 8" xfId="26453" xr:uid="{DF4C6F5C-CBD2-4192-B65A-A21655937506}"/>
    <cellStyle name="Valuta 2 3 2 3 2 8 2" xfId="26454" xr:uid="{F0C2FE23-7866-4789-A121-DB5621681986}"/>
    <cellStyle name="Valuta 2 3 2 3 2 9" xfId="26455" xr:uid="{142058D5-9A51-4058-9CE5-F1A7B312D44D}"/>
    <cellStyle name="Valuta 2 3 2 3 2 9 2" xfId="26456" xr:uid="{905F2E0F-58A3-4593-B494-EFDDA8E65290}"/>
    <cellStyle name="Valuta 2 3 2 3 3" xfId="3434" xr:uid="{00000000-0005-0000-0000-0000F8130000}"/>
    <cellStyle name="Valuta 2 3 2 3 3 10" xfId="26458" xr:uid="{C50B84F4-00FE-47EB-9076-664F8D785314}"/>
    <cellStyle name="Valuta 2 3 2 3 3 11" xfId="26457" xr:uid="{6E1E8DA1-C42E-4DAE-A367-9311A43DBD9B}"/>
    <cellStyle name="Valuta 2 3 2 3 3 12" xfId="34850" xr:uid="{655BED8F-1B26-4499-A61A-1526170AFCDB}"/>
    <cellStyle name="Valuta 2 3 2 3 3 13" xfId="36581" xr:uid="{C75A08F9-610B-4389-8E8E-4281A6AACDC3}"/>
    <cellStyle name="Valuta 2 3 2 3 3 2" xfId="3435" xr:uid="{00000000-0005-0000-0000-0000F9130000}"/>
    <cellStyle name="Valuta 2 3 2 3 3 2 2" xfId="6278" xr:uid="{00000000-0005-0000-0000-0000FA130000}"/>
    <cellStyle name="Valuta 2 3 2 3 3 2 2 2" xfId="26461" xr:uid="{0BE4F0C0-EA8E-4D6B-9F46-CB1096A67F6E}"/>
    <cellStyle name="Valuta 2 3 2 3 3 2 2 3" xfId="26460" xr:uid="{052DE482-9682-4B4F-8C22-58E0D436CE6E}"/>
    <cellStyle name="Valuta 2 3 2 3 3 2 3" xfId="26462" xr:uid="{09424394-1A73-4225-93C2-F1628C28FAD9}"/>
    <cellStyle name="Valuta 2 3 2 3 3 2 3 2" xfId="26463" xr:uid="{81C0368B-7638-4151-959A-6F2F923DF6FC}"/>
    <cellStyle name="Valuta 2 3 2 3 3 2 4" xfId="26464" xr:uid="{C92437A4-CF4B-4779-AB97-ACDFB15DA585}"/>
    <cellStyle name="Valuta 2 3 2 3 3 2 5" xfId="26459" xr:uid="{4DB63318-6F8B-43AB-81FC-92331F6DD2F1}"/>
    <cellStyle name="Valuta 2 3 2 3 3 2 6" xfId="34851" xr:uid="{88B0136C-67F8-48B2-9203-8DEC07F4F938}"/>
    <cellStyle name="Valuta 2 3 2 3 3 3" xfId="3436" xr:uid="{00000000-0005-0000-0000-0000FB130000}"/>
    <cellStyle name="Valuta 2 3 2 3 3 3 2" xfId="6279" xr:uid="{00000000-0005-0000-0000-0000FC130000}"/>
    <cellStyle name="Valuta 2 3 2 3 3 3 2 2" xfId="26467" xr:uid="{CC09CB45-110A-4081-A3A8-7C009EA81C3D}"/>
    <cellStyle name="Valuta 2 3 2 3 3 3 2 3" xfId="26466" xr:uid="{2624EFFD-3DD6-4643-ACDD-B3B4469A452C}"/>
    <cellStyle name="Valuta 2 3 2 3 3 3 3" xfId="26468" xr:uid="{CE9F0698-3525-4A7F-9B4E-C4FD898739EA}"/>
    <cellStyle name="Valuta 2 3 2 3 3 3 3 2" xfId="26469" xr:uid="{9D875B5F-4BE2-4945-9F8C-C10BFB9B6D16}"/>
    <cellStyle name="Valuta 2 3 2 3 3 3 4" xfId="26470" xr:uid="{A32F2739-604A-4787-9EB2-13917EA812B8}"/>
    <cellStyle name="Valuta 2 3 2 3 3 3 5" xfId="26465" xr:uid="{CFF7F4D4-65C3-4A30-B644-7B71D493A0E4}"/>
    <cellStyle name="Valuta 2 3 2 3 3 3 6" xfId="34852" xr:uid="{2582296C-95E0-42F1-B4F0-446D1C80417F}"/>
    <cellStyle name="Valuta 2 3 2 3 3 4" xfId="3437" xr:uid="{00000000-0005-0000-0000-0000FD130000}"/>
    <cellStyle name="Valuta 2 3 2 3 3 4 2" xfId="6280" xr:uid="{00000000-0005-0000-0000-0000FE130000}"/>
    <cellStyle name="Valuta 2 3 2 3 3 4 2 2" xfId="26473" xr:uid="{4EB3471B-D9C7-4DB8-A67F-B341437AD270}"/>
    <cellStyle name="Valuta 2 3 2 3 3 4 2 3" xfId="26472" xr:uid="{5D5D22E8-9224-4B61-AE04-A25995B31995}"/>
    <cellStyle name="Valuta 2 3 2 3 3 4 3" xfId="26474" xr:uid="{45A4644D-B4EE-4BCF-A970-51BC654AC8C3}"/>
    <cellStyle name="Valuta 2 3 2 3 3 4 3 2" xfId="26475" xr:uid="{8EE03543-FD55-4A48-A7B9-1CD79770F4FF}"/>
    <cellStyle name="Valuta 2 3 2 3 3 4 4" xfId="26476" xr:uid="{C7EDD130-9F6C-46C2-A7AC-8ACDBC05DED3}"/>
    <cellStyle name="Valuta 2 3 2 3 3 4 5" xfId="26471" xr:uid="{6486D8DF-D6B7-4D30-8744-EFC2DB687D01}"/>
    <cellStyle name="Valuta 2 3 2 3 3 4 6" xfId="34853" xr:uid="{089E891F-23D1-42B9-BEF4-10A365356442}"/>
    <cellStyle name="Valuta 2 3 2 3 3 5" xfId="3438" xr:uid="{00000000-0005-0000-0000-0000FF130000}"/>
    <cellStyle name="Valuta 2 3 2 3 3 5 2" xfId="26478" xr:uid="{7D028C74-8967-4E02-8F2F-926DCD2846C7}"/>
    <cellStyle name="Valuta 2 3 2 3 3 5 2 2" xfId="26479" xr:uid="{09925F01-6339-424F-8FEA-D798BA80F786}"/>
    <cellStyle name="Valuta 2 3 2 3 3 5 3" xfId="26480" xr:uid="{F0B8412B-637B-4F46-86AE-D15B7EE1D62F}"/>
    <cellStyle name="Valuta 2 3 2 3 3 5 4" xfId="26477" xr:uid="{B37882F2-8FBC-412E-9A50-E17CC1AFC536}"/>
    <cellStyle name="Valuta 2 3 2 3 3 6" xfId="6277" xr:uid="{00000000-0005-0000-0000-000000140000}"/>
    <cellStyle name="Valuta 2 3 2 3 3 6 2" xfId="26482" xr:uid="{799A3C9E-91F6-4F92-ADDA-4587EC28CAB9}"/>
    <cellStyle name="Valuta 2 3 2 3 3 6 2 2" xfId="26483" xr:uid="{867DFC49-912F-4B7A-B448-8A8F0500FF6A}"/>
    <cellStyle name="Valuta 2 3 2 3 3 6 3" xfId="26484" xr:uid="{82234C40-D073-4123-927E-0026133A0CF4}"/>
    <cellStyle name="Valuta 2 3 2 3 3 6 4" xfId="26481" xr:uid="{AC776567-D548-41BF-8AE6-64ACDE5819C2}"/>
    <cellStyle name="Valuta 2 3 2 3 3 7" xfId="26485" xr:uid="{B1A6400E-E25C-4846-BF26-17DCCA3B38A8}"/>
    <cellStyle name="Valuta 2 3 2 3 3 7 2" xfId="26486" xr:uid="{C15C5107-3B9C-4CA8-9E44-6F7AFBF1422A}"/>
    <cellStyle name="Valuta 2 3 2 3 3 8" xfId="26487" xr:uid="{4FB44579-52AB-4BBF-B8FC-3DDCE2CBE7B1}"/>
    <cellStyle name="Valuta 2 3 2 3 3 8 2" xfId="26488" xr:uid="{B7298CD7-B702-4769-89A2-323E6446F5D6}"/>
    <cellStyle name="Valuta 2 3 2 3 3 9" xfId="26489" xr:uid="{2FB4645A-79ED-4A75-9B11-4AB795E1CD4E}"/>
    <cellStyle name="Valuta 2 3 2 3 3 9 2" xfId="26490" xr:uid="{2F1C7BAD-537F-46FC-92AF-FCEB4BBD7D18}"/>
    <cellStyle name="Valuta 2 3 2 3 4" xfId="3439" xr:uid="{00000000-0005-0000-0000-000001140000}"/>
    <cellStyle name="Valuta 2 3 2 3 4 2" xfId="6281" xr:uid="{00000000-0005-0000-0000-000002140000}"/>
    <cellStyle name="Valuta 2 3 2 3 4 2 2" xfId="26493" xr:uid="{0E414C44-E0E9-413E-9FC0-A2C210F11A39}"/>
    <cellStyle name="Valuta 2 3 2 3 4 2 3" xfId="26492" xr:uid="{ADA2BEF2-1F74-4F3A-803E-F24C3923C2B8}"/>
    <cellStyle name="Valuta 2 3 2 3 4 3" xfId="26494" xr:uid="{8A6D4C5E-78FA-4692-8C2A-304622E31A18}"/>
    <cellStyle name="Valuta 2 3 2 3 4 3 2" xfId="26495" xr:uid="{F0D322DD-D49F-464D-A695-D865E78819DE}"/>
    <cellStyle name="Valuta 2 3 2 3 4 4" xfId="26496" xr:uid="{0D88D86A-BA5A-4D5E-B47A-C95F531B9477}"/>
    <cellStyle name="Valuta 2 3 2 3 4 5" xfId="26497" xr:uid="{EC2D5FB8-4BFC-4B97-AB41-AE949DD8542A}"/>
    <cellStyle name="Valuta 2 3 2 3 4 6" xfId="26491" xr:uid="{63A4E1C7-5124-427C-801E-D90117F93D3C}"/>
    <cellStyle name="Valuta 2 3 2 3 4 7" xfId="34854" xr:uid="{9A129C19-21C7-4536-89E8-C56CA0F4978C}"/>
    <cellStyle name="Valuta 2 3 2 3 5" xfId="3440" xr:uid="{00000000-0005-0000-0000-000003140000}"/>
    <cellStyle name="Valuta 2 3 2 3 5 2" xfId="6282" xr:uid="{00000000-0005-0000-0000-000004140000}"/>
    <cellStyle name="Valuta 2 3 2 3 5 2 2" xfId="26500" xr:uid="{AD847E11-25BB-4FC6-9D80-2DE35AE54E35}"/>
    <cellStyle name="Valuta 2 3 2 3 5 2 3" xfId="26499" xr:uid="{6C7D742E-8A9F-43E4-A341-C958760870CE}"/>
    <cellStyle name="Valuta 2 3 2 3 5 3" xfId="26501" xr:uid="{D60B2B05-D887-4B38-9426-3F4D38202AFC}"/>
    <cellStyle name="Valuta 2 3 2 3 5 3 2" xfId="26502" xr:uid="{03FFEB98-0D69-45F5-A983-9D3BBD840ABE}"/>
    <cellStyle name="Valuta 2 3 2 3 5 4" xfId="26503" xr:uid="{C16CDC37-4154-4FE7-A27F-CA786DCB387E}"/>
    <cellStyle name="Valuta 2 3 2 3 5 5" xfId="26498" xr:uid="{D092D530-94FA-4EE9-999F-4DDFFD51094E}"/>
    <cellStyle name="Valuta 2 3 2 3 5 6" xfId="34855" xr:uid="{43D40BC9-3628-414F-B740-BC4D9E626EE8}"/>
    <cellStyle name="Valuta 2 3 2 3 6" xfId="3441" xr:uid="{00000000-0005-0000-0000-000005140000}"/>
    <cellStyle name="Valuta 2 3 2 3 6 2" xfId="6283" xr:uid="{00000000-0005-0000-0000-000006140000}"/>
    <cellStyle name="Valuta 2 3 2 3 6 2 2" xfId="26506" xr:uid="{E06230C3-E1B8-46DF-9674-96D10EE695EA}"/>
    <cellStyle name="Valuta 2 3 2 3 6 2 3" xfId="26505" xr:uid="{339C866C-8890-4B4D-A908-AED8F0801AA4}"/>
    <cellStyle name="Valuta 2 3 2 3 6 3" xfId="26507" xr:uid="{451F9256-1166-450E-B3A2-65030CCF27D7}"/>
    <cellStyle name="Valuta 2 3 2 3 6 3 2" xfId="26508" xr:uid="{ADD2F773-8481-4942-853F-2F432BADCCBC}"/>
    <cellStyle name="Valuta 2 3 2 3 6 4" xfId="26509" xr:uid="{D60B10F2-3795-46BB-9FC4-BB886B16DB08}"/>
    <cellStyle name="Valuta 2 3 2 3 6 5" xfId="26504" xr:uid="{AA94293E-1F47-460F-8623-42BF74FCBBAE}"/>
    <cellStyle name="Valuta 2 3 2 3 6 6" xfId="34856" xr:uid="{ACC2B7F1-D3E3-4FAB-ABFB-286D3EB6966E}"/>
    <cellStyle name="Valuta 2 3 2 3 7" xfId="3442" xr:uid="{00000000-0005-0000-0000-000007140000}"/>
    <cellStyle name="Valuta 2 3 2 3 7 2" xfId="26511" xr:uid="{7FAC7157-0E1B-476D-9F69-F39F84D96953}"/>
    <cellStyle name="Valuta 2 3 2 3 7 2 2" xfId="26512" xr:uid="{72280A49-1FF6-4E60-B2A1-3B6AFFC167B5}"/>
    <cellStyle name="Valuta 2 3 2 3 7 3" xfId="26513" xr:uid="{D732D5C9-21B9-4B26-9874-6AFD4CF7480D}"/>
    <cellStyle name="Valuta 2 3 2 3 7 4" xfId="26510" xr:uid="{B6D299C3-05A4-43F2-8993-28CA6C3EC4EE}"/>
    <cellStyle name="Valuta 2 3 2 3 8" xfId="6272" xr:uid="{00000000-0005-0000-0000-000008140000}"/>
    <cellStyle name="Valuta 2 3 2 3 8 2" xfId="26515" xr:uid="{2C5E844B-7FB5-4305-A28A-90E377C4A187}"/>
    <cellStyle name="Valuta 2 3 2 3 8 2 2" xfId="26516" xr:uid="{4A3E4C4E-2974-4633-B11E-FD95E095F34A}"/>
    <cellStyle name="Valuta 2 3 2 3 8 3" xfId="26517" xr:uid="{4641D7BF-56E7-4465-8085-119816DE0510}"/>
    <cellStyle name="Valuta 2 3 2 3 8 4" xfId="26514" xr:uid="{DB9679C3-D52B-4E35-969B-B5585CBE3E92}"/>
    <cellStyle name="Valuta 2 3 2 3 9" xfId="26518" xr:uid="{7B8DB83F-77EC-4A98-B320-C05162BA60A2}"/>
    <cellStyle name="Valuta 2 3 2 3 9 2" xfId="26519" xr:uid="{6254914C-273E-414A-90A3-D0F31EE8C93A}"/>
    <cellStyle name="Valuta 2 3 2 4" xfId="3443" xr:uid="{00000000-0005-0000-0000-000009140000}"/>
    <cellStyle name="Valuta 2 3 2 4 10" xfId="26521" xr:uid="{3931C14C-ACC8-4F2F-A847-D7EEFC5B24E2}"/>
    <cellStyle name="Valuta 2 3 2 4 10 2" xfId="26522" xr:uid="{97AB6F03-6210-43D4-94D7-236D28F1B60A}"/>
    <cellStyle name="Valuta 2 3 2 4 11" xfId="26523" xr:uid="{83292186-F122-4630-A7C6-E951F3C72880}"/>
    <cellStyle name="Valuta 2 3 2 4 11 2" xfId="26524" xr:uid="{4B3A9E0C-C6F0-454E-91A3-0F8DAAB6FE08}"/>
    <cellStyle name="Valuta 2 3 2 4 12" xfId="26525" xr:uid="{436720F2-F98F-4BF8-AF3D-4BDC81ABE73B}"/>
    <cellStyle name="Valuta 2 3 2 4 13" xfId="26520" xr:uid="{DB20B5F8-FD43-477D-B8FC-6744B2404BE7}"/>
    <cellStyle name="Valuta 2 3 2 4 14" xfId="34857" xr:uid="{1C01EBA0-65F0-4BBC-86D2-B53BCAA22616}"/>
    <cellStyle name="Valuta 2 3 2 4 15" xfId="35908" xr:uid="{80251235-697F-4356-92DE-D0EFC57DE534}"/>
    <cellStyle name="Valuta 2 3 2 4 2" xfId="3444" xr:uid="{00000000-0005-0000-0000-00000A140000}"/>
    <cellStyle name="Valuta 2 3 2 4 2 10" xfId="26527" xr:uid="{F1FA1781-146F-470E-BD6D-E1A92F47C300}"/>
    <cellStyle name="Valuta 2 3 2 4 2 11" xfId="26526" xr:uid="{775FF52F-A0BC-4E91-865C-08A18399BB7C}"/>
    <cellStyle name="Valuta 2 3 2 4 2 12" xfId="34858" xr:uid="{CA2310FB-3B07-42C4-8E72-4EB2C03DED83}"/>
    <cellStyle name="Valuta 2 3 2 4 2 13" xfId="36289" xr:uid="{5A54E34C-8522-4110-BCB7-189F0ABBE314}"/>
    <cellStyle name="Valuta 2 3 2 4 2 2" xfId="3445" xr:uid="{00000000-0005-0000-0000-00000B140000}"/>
    <cellStyle name="Valuta 2 3 2 4 2 2 2" xfId="6286" xr:uid="{00000000-0005-0000-0000-00000C140000}"/>
    <cellStyle name="Valuta 2 3 2 4 2 2 2 2" xfId="26530" xr:uid="{BDFC3912-B38B-4DF1-B29D-40E6C92E2061}"/>
    <cellStyle name="Valuta 2 3 2 4 2 2 2 3" xfId="26529" xr:uid="{F753AF15-19C7-413E-8198-2099740EFF35}"/>
    <cellStyle name="Valuta 2 3 2 4 2 2 3" xfId="26531" xr:uid="{B35A719D-0D1D-42EC-BE04-6BAF44DFFB97}"/>
    <cellStyle name="Valuta 2 3 2 4 2 2 3 2" xfId="26532" xr:uid="{BAF33C63-F6D9-4CF7-B040-915C6E35022A}"/>
    <cellStyle name="Valuta 2 3 2 4 2 2 4" xfId="26533" xr:uid="{D4F923BC-77EE-4D8D-81FC-C249AED85BF5}"/>
    <cellStyle name="Valuta 2 3 2 4 2 2 5" xfId="26528" xr:uid="{203E58AB-FCE2-4C90-A20E-10598A4B50C7}"/>
    <cellStyle name="Valuta 2 3 2 4 2 2 6" xfId="34859" xr:uid="{FAA48A6E-EF96-484D-BC08-A35BD2793C9A}"/>
    <cellStyle name="Valuta 2 3 2 4 2 3" xfId="3446" xr:uid="{00000000-0005-0000-0000-00000D140000}"/>
    <cellStyle name="Valuta 2 3 2 4 2 3 2" xfId="6287" xr:uid="{00000000-0005-0000-0000-00000E140000}"/>
    <cellStyle name="Valuta 2 3 2 4 2 3 2 2" xfId="26536" xr:uid="{B791FF32-3B0F-4894-8C02-6EE9A8F94328}"/>
    <cellStyle name="Valuta 2 3 2 4 2 3 2 3" xfId="26535" xr:uid="{2650A427-CE68-4682-9DE4-7DE3A1BC403B}"/>
    <cellStyle name="Valuta 2 3 2 4 2 3 3" xfId="26537" xr:uid="{03345CB4-AFC9-45F9-A689-3B067973794F}"/>
    <cellStyle name="Valuta 2 3 2 4 2 3 3 2" xfId="26538" xr:uid="{27FF3B04-808F-4F1E-9513-9FC028519AF1}"/>
    <cellStyle name="Valuta 2 3 2 4 2 3 4" xfId="26539" xr:uid="{5CA90285-F24B-43D7-88E1-BD15D16064E2}"/>
    <cellStyle name="Valuta 2 3 2 4 2 3 5" xfId="26534" xr:uid="{27E659FB-1F71-47BF-B300-FF5443A69FFB}"/>
    <cellStyle name="Valuta 2 3 2 4 2 3 6" xfId="34860" xr:uid="{464A64D8-D4F7-4C74-8CD1-4446E144A6EC}"/>
    <cellStyle name="Valuta 2 3 2 4 2 4" xfId="3447" xr:uid="{00000000-0005-0000-0000-00000F140000}"/>
    <cellStyle name="Valuta 2 3 2 4 2 4 2" xfId="6288" xr:uid="{00000000-0005-0000-0000-000010140000}"/>
    <cellStyle name="Valuta 2 3 2 4 2 4 2 2" xfId="26542" xr:uid="{1C7BFE6B-74D2-4B70-A220-2A7DCA961E6E}"/>
    <cellStyle name="Valuta 2 3 2 4 2 4 2 3" xfId="26541" xr:uid="{E4AC4F88-9003-45E2-89CB-8E340A9A6ADC}"/>
    <cellStyle name="Valuta 2 3 2 4 2 4 3" xfId="26543" xr:uid="{C0C47896-89ED-4BDB-A980-4811A11E8BC5}"/>
    <cellStyle name="Valuta 2 3 2 4 2 4 3 2" xfId="26544" xr:uid="{09605345-D349-44CD-86F0-3534EC536901}"/>
    <cellStyle name="Valuta 2 3 2 4 2 4 4" xfId="26545" xr:uid="{BCFB8E4E-23EB-4A75-8D70-C6B8C555669D}"/>
    <cellStyle name="Valuta 2 3 2 4 2 4 5" xfId="26540" xr:uid="{795A7072-47DF-4FE2-9EA8-230BCF09D241}"/>
    <cellStyle name="Valuta 2 3 2 4 2 4 6" xfId="34861" xr:uid="{326F9AD4-D394-4310-84AC-91EA58A7BC1D}"/>
    <cellStyle name="Valuta 2 3 2 4 2 5" xfId="3448" xr:uid="{00000000-0005-0000-0000-000011140000}"/>
    <cellStyle name="Valuta 2 3 2 4 2 5 2" xfId="26547" xr:uid="{542E9701-121C-455C-9E85-ED1E180501E1}"/>
    <cellStyle name="Valuta 2 3 2 4 2 5 2 2" xfId="26548" xr:uid="{2EA7397A-5B86-411D-9D41-0F835BA9EE8D}"/>
    <cellStyle name="Valuta 2 3 2 4 2 5 3" xfId="26549" xr:uid="{76F949AC-2B88-4EE5-BA91-B7D40E2D38FF}"/>
    <cellStyle name="Valuta 2 3 2 4 2 5 4" xfId="26546" xr:uid="{13E8642C-1B68-4AC7-816F-64BF346A8A40}"/>
    <cellStyle name="Valuta 2 3 2 4 2 6" xfId="6285" xr:uid="{00000000-0005-0000-0000-000012140000}"/>
    <cellStyle name="Valuta 2 3 2 4 2 6 2" xfId="26551" xr:uid="{9C817237-1F25-4F6D-84EC-05FF1193B979}"/>
    <cellStyle name="Valuta 2 3 2 4 2 6 2 2" xfId="26552" xr:uid="{6FE9898F-1BE6-44A0-8B30-ECA72598E97A}"/>
    <cellStyle name="Valuta 2 3 2 4 2 6 3" xfId="26553" xr:uid="{C94772F3-4063-41DF-AFF4-51B0FA5A78C2}"/>
    <cellStyle name="Valuta 2 3 2 4 2 6 4" xfId="26550" xr:uid="{0587BD45-5E80-45BF-AB1B-944D761598B4}"/>
    <cellStyle name="Valuta 2 3 2 4 2 7" xfId="26554" xr:uid="{7EE98856-3E45-4788-A84B-C7E868380158}"/>
    <cellStyle name="Valuta 2 3 2 4 2 7 2" xfId="26555" xr:uid="{A4071C4B-3880-4C5B-A8FC-76E876C6B00C}"/>
    <cellStyle name="Valuta 2 3 2 4 2 8" xfId="26556" xr:uid="{F8283E99-309F-40E0-9601-02C76C0D799A}"/>
    <cellStyle name="Valuta 2 3 2 4 2 8 2" xfId="26557" xr:uid="{26F43AC1-958F-468D-AAC6-3DE41A467740}"/>
    <cellStyle name="Valuta 2 3 2 4 2 9" xfId="26558" xr:uid="{9FBFD331-1E2F-4546-9FBD-2139C728A3D6}"/>
    <cellStyle name="Valuta 2 3 2 4 2 9 2" xfId="26559" xr:uid="{D7555EF3-6124-4B39-A0B0-352AFD4D10DA}"/>
    <cellStyle name="Valuta 2 3 2 4 3" xfId="3449" xr:uid="{00000000-0005-0000-0000-000013140000}"/>
    <cellStyle name="Valuta 2 3 2 4 3 10" xfId="26561" xr:uid="{29EA98BD-FF7A-4134-A1ED-01EDD4D66A91}"/>
    <cellStyle name="Valuta 2 3 2 4 3 11" xfId="26560" xr:uid="{5E5893CD-25D2-4C03-A3E8-C67C52D674E1}"/>
    <cellStyle name="Valuta 2 3 2 4 3 12" xfId="34862" xr:uid="{5149B7B9-7A12-4F82-A86E-B9ADEA78DCAC}"/>
    <cellStyle name="Valuta 2 3 2 4 3 13" xfId="36582" xr:uid="{5ABDF799-C5CD-4F3C-9544-E257BD2A8806}"/>
    <cellStyle name="Valuta 2 3 2 4 3 2" xfId="3450" xr:uid="{00000000-0005-0000-0000-000014140000}"/>
    <cellStyle name="Valuta 2 3 2 4 3 2 2" xfId="6290" xr:uid="{00000000-0005-0000-0000-000015140000}"/>
    <cellStyle name="Valuta 2 3 2 4 3 2 2 2" xfId="26564" xr:uid="{A5247E1F-567A-4C3A-925A-3B5FFC65C9CD}"/>
    <cellStyle name="Valuta 2 3 2 4 3 2 2 3" xfId="26563" xr:uid="{B087E6F5-B59F-49B0-9136-EC9A04AD0CEA}"/>
    <cellStyle name="Valuta 2 3 2 4 3 2 3" xfId="26565" xr:uid="{F0D865FA-AC19-45B2-BE99-58860C69E485}"/>
    <cellStyle name="Valuta 2 3 2 4 3 2 3 2" xfId="26566" xr:uid="{A443D4E1-7657-4CF6-99B7-8C53DC318AE0}"/>
    <cellStyle name="Valuta 2 3 2 4 3 2 4" xfId="26567" xr:uid="{A13D476E-B1E6-49B2-A02D-183779393D5B}"/>
    <cellStyle name="Valuta 2 3 2 4 3 2 5" xfId="26562" xr:uid="{10A5CCA3-3FF5-43C7-8AF3-38A763E99F05}"/>
    <cellStyle name="Valuta 2 3 2 4 3 2 6" xfId="34863" xr:uid="{9439BA4D-274E-412B-BDCA-DCCFC9B31EAD}"/>
    <cellStyle name="Valuta 2 3 2 4 3 3" xfId="3451" xr:uid="{00000000-0005-0000-0000-000016140000}"/>
    <cellStyle name="Valuta 2 3 2 4 3 3 2" xfId="6291" xr:uid="{00000000-0005-0000-0000-000017140000}"/>
    <cellStyle name="Valuta 2 3 2 4 3 3 2 2" xfId="26570" xr:uid="{CF077483-0FF4-4F06-ADA0-36AD52270FBE}"/>
    <cellStyle name="Valuta 2 3 2 4 3 3 2 3" xfId="26569" xr:uid="{3D64C75E-21DE-451E-A6D4-B61FD1895698}"/>
    <cellStyle name="Valuta 2 3 2 4 3 3 3" xfId="26571" xr:uid="{B72CC245-B8CF-47A2-8636-0A86F055DDC6}"/>
    <cellStyle name="Valuta 2 3 2 4 3 3 3 2" xfId="26572" xr:uid="{5C66BF44-21DD-4F45-AEEE-13EBB43E81C2}"/>
    <cellStyle name="Valuta 2 3 2 4 3 3 4" xfId="26573" xr:uid="{19D160DA-691A-49A3-BA35-52139B7AD04A}"/>
    <cellStyle name="Valuta 2 3 2 4 3 3 5" xfId="26568" xr:uid="{C822FF68-78E1-4422-8CB4-664CB99E204B}"/>
    <cellStyle name="Valuta 2 3 2 4 3 3 6" xfId="34864" xr:uid="{40014537-9FF3-4E30-BCD8-3D57EF1B85AF}"/>
    <cellStyle name="Valuta 2 3 2 4 3 4" xfId="3452" xr:uid="{00000000-0005-0000-0000-000018140000}"/>
    <cellStyle name="Valuta 2 3 2 4 3 4 2" xfId="6292" xr:uid="{00000000-0005-0000-0000-000019140000}"/>
    <cellStyle name="Valuta 2 3 2 4 3 4 2 2" xfId="26576" xr:uid="{1A782C29-0208-43C4-A8AC-6E6E4DD4766D}"/>
    <cellStyle name="Valuta 2 3 2 4 3 4 2 3" xfId="26575" xr:uid="{A8BBF358-5638-4675-961C-322C6F18E018}"/>
    <cellStyle name="Valuta 2 3 2 4 3 4 3" xfId="26577" xr:uid="{C38298D1-98F2-4624-87A8-34DDF1A8EEB3}"/>
    <cellStyle name="Valuta 2 3 2 4 3 4 3 2" xfId="26578" xr:uid="{B67325C6-F540-44D4-B10F-1C56BEBB0385}"/>
    <cellStyle name="Valuta 2 3 2 4 3 4 4" xfId="26579" xr:uid="{11BC1A8E-74A0-4395-BB45-65021385219E}"/>
    <cellStyle name="Valuta 2 3 2 4 3 4 5" xfId="26574" xr:uid="{8A7328A0-0C49-4AC8-9E4C-93712A6996F7}"/>
    <cellStyle name="Valuta 2 3 2 4 3 4 6" xfId="34865" xr:uid="{700ACAE6-B3B4-4613-BF3D-52AB8ACC4A6E}"/>
    <cellStyle name="Valuta 2 3 2 4 3 5" xfId="3453" xr:uid="{00000000-0005-0000-0000-00001A140000}"/>
    <cellStyle name="Valuta 2 3 2 4 3 5 2" xfId="26581" xr:uid="{AAB32B71-F823-40A2-AE80-BFCC20D69067}"/>
    <cellStyle name="Valuta 2 3 2 4 3 5 2 2" xfId="26582" xr:uid="{7FFC1577-466F-4C3A-9311-F18204EC5BD3}"/>
    <cellStyle name="Valuta 2 3 2 4 3 5 3" xfId="26583" xr:uid="{AC0A1E80-3BCD-46B8-98F4-5426DC1E8D9F}"/>
    <cellStyle name="Valuta 2 3 2 4 3 5 4" xfId="26580" xr:uid="{886F4F71-CEDB-4655-9268-C000DC44FD5E}"/>
    <cellStyle name="Valuta 2 3 2 4 3 6" xfId="6289" xr:uid="{00000000-0005-0000-0000-00001B140000}"/>
    <cellStyle name="Valuta 2 3 2 4 3 6 2" xfId="26585" xr:uid="{0EA6C45F-BC6F-4228-8447-2B65DF8A28DE}"/>
    <cellStyle name="Valuta 2 3 2 4 3 6 2 2" xfId="26586" xr:uid="{833E4FF4-5A9C-4B5F-9679-49429E40481D}"/>
    <cellStyle name="Valuta 2 3 2 4 3 6 3" xfId="26587" xr:uid="{5E8AB87A-FF15-4E7C-8F2D-B73DB3E02D0D}"/>
    <cellStyle name="Valuta 2 3 2 4 3 6 4" xfId="26584" xr:uid="{3708D607-9177-4862-8411-ECC8BD7631F5}"/>
    <cellStyle name="Valuta 2 3 2 4 3 7" xfId="26588" xr:uid="{71F61C8F-9362-4106-92FF-A266E5576F7E}"/>
    <cellStyle name="Valuta 2 3 2 4 3 7 2" xfId="26589" xr:uid="{27791184-AB70-46FF-A46D-C6EC412C8AF8}"/>
    <cellStyle name="Valuta 2 3 2 4 3 8" xfId="26590" xr:uid="{2D8E3C63-7DB4-4014-A86E-ED97665CE919}"/>
    <cellStyle name="Valuta 2 3 2 4 3 8 2" xfId="26591" xr:uid="{496C653B-6A04-46DC-A123-62DC43FBF8B7}"/>
    <cellStyle name="Valuta 2 3 2 4 3 9" xfId="26592" xr:uid="{AF420323-BA0D-403E-83D9-220E4F40C046}"/>
    <cellStyle name="Valuta 2 3 2 4 3 9 2" xfId="26593" xr:uid="{84C25C42-A717-4F29-839B-DADFA2BB4BA0}"/>
    <cellStyle name="Valuta 2 3 2 4 4" xfId="3454" xr:uid="{00000000-0005-0000-0000-00001C140000}"/>
    <cellStyle name="Valuta 2 3 2 4 4 2" xfId="6293" xr:uid="{00000000-0005-0000-0000-00001D140000}"/>
    <cellStyle name="Valuta 2 3 2 4 4 2 2" xfId="26596" xr:uid="{EE4BFE5E-4D83-4FC8-8C57-A15A0A0FFC53}"/>
    <cellStyle name="Valuta 2 3 2 4 4 2 3" xfId="26595" xr:uid="{9A57CCF8-1830-4CFB-8106-9AEEA9D872BF}"/>
    <cellStyle name="Valuta 2 3 2 4 4 3" xfId="26597" xr:uid="{C9CBA257-8CB3-4891-9D24-2E6EA27A82C2}"/>
    <cellStyle name="Valuta 2 3 2 4 4 3 2" xfId="26598" xr:uid="{E22B1B8A-B440-4A79-B4EF-7040BC1ECBA9}"/>
    <cellStyle name="Valuta 2 3 2 4 4 4" xfId="26599" xr:uid="{FAC31929-D3C4-4B2C-B5E5-07CD8592C7D8}"/>
    <cellStyle name="Valuta 2 3 2 4 4 5" xfId="26600" xr:uid="{F6D6DC31-0008-4028-B898-0F283FB322F8}"/>
    <cellStyle name="Valuta 2 3 2 4 4 6" xfId="26594" xr:uid="{92C5063A-95F0-4E34-9445-02808CC8BE74}"/>
    <cellStyle name="Valuta 2 3 2 4 4 7" xfId="34866" xr:uid="{68F9AF9F-8A05-48FA-87BE-9859A90660B9}"/>
    <cellStyle name="Valuta 2 3 2 4 5" xfId="3455" xr:uid="{00000000-0005-0000-0000-00001E140000}"/>
    <cellStyle name="Valuta 2 3 2 4 5 2" xfId="6294" xr:uid="{00000000-0005-0000-0000-00001F140000}"/>
    <cellStyle name="Valuta 2 3 2 4 5 2 2" xfId="26603" xr:uid="{43BD00B0-531E-4A42-8B52-F988F1322EAF}"/>
    <cellStyle name="Valuta 2 3 2 4 5 2 3" xfId="26602" xr:uid="{B20E7ECF-A185-4967-8E2F-8E4E7A1BCF18}"/>
    <cellStyle name="Valuta 2 3 2 4 5 3" xfId="26604" xr:uid="{F4204374-55FD-4C4A-99AC-5269B261C64F}"/>
    <cellStyle name="Valuta 2 3 2 4 5 3 2" xfId="26605" xr:uid="{ABF65376-0075-4B69-BD11-9B10416A93D9}"/>
    <cellStyle name="Valuta 2 3 2 4 5 4" xfId="26606" xr:uid="{77FA6E8D-E40D-4770-88B2-58B7F1B475B5}"/>
    <cellStyle name="Valuta 2 3 2 4 5 5" xfId="26601" xr:uid="{C524E55C-99B9-4E47-949D-D301A2251320}"/>
    <cellStyle name="Valuta 2 3 2 4 5 6" xfId="34867" xr:uid="{F15A3D4E-5602-499F-8F6B-C052C2E09AA1}"/>
    <cellStyle name="Valuta 2 3 2 4 6" xfId="3456" xr:uid="{00000000-0005-0000-0000-000020140000}"/>
    <cellStyle name="Valuta 2 3 2 4 6 2" xfId="6295" xr:uid="{00000000-0005-0000-0000-000021140000}"/>
    <cellStyle name="Valuta 2 3 2 4 6 2 2" xfId="26609" xr:uid="{F4CF79C5-01DD-4B36-9E5B-C1CE6FBC5152}"/>
    <cellStyle name="Valuta 2 3 2 4 6 2 3" xfId="26608" xr:uid="{8122BEB9-9855-496D-9426-D2FF1DC1D553}"/>
    <cellStyle name="Valuta 2 3 2 4 6 3" xfId="26610" xr:uid="{02F206E0-B110-4145-9F96-1CBC212A2F65}"/>
    <cellStyle name="Valuta 2 3 2 4 6 3 2" xfId="26611" xr:uid="{FF7D447B-5FCA-4E28-895D-4AE617893A98}"/>
    <cellStyle name="Valuta 2 3 2 4 6 4" xfId="26612" xr:uid="{02907242-4D5B-4A78-A10C-28FB2A064D34}"/>
    <cellStyle name="Valuta 2 3 2 4 6 5" xfId="26607" xr:uid="{B95D1827-FC73-4E06-8C06-4F16E43247D2}"/>
    <cellStyle name="Valuta 2 3 2 4 6 6" xfId="34868" xr:uid="{08F7D543-29AC-4F99-8CA1-5011CA1BCC54}"/>
    <cellStyle name="Valuta 2 3 2 4 7" xfId="3457" xr:uid="{00000000-0005-0000-0000-000022140000}"/>
    <cellStyle name="Valuta 2 3 2 4 7 2" xfId="26614" xr:uid="{C58CB939-159E-4C4B-9529-3226106D415D}"/>
    <cellStyle name="Valuta 2 3 2 4 7 2 2" xfId="26615" xr:uid="{F044C996-2BC6-4A14-BC7C-52906034DF16}"/>
    <cellStyle name="Valuta 2 3 2 4 7 3" xfId="26616" xr:uid="{66F567EA-21EF-4787-A888-A1269A38331E}"/>
    <cellStyle name="Valuta 2 3 2 4 7 4" xfId="26613" xr:uid="{0923B6FE-F574-40D7-BEE9-520C5F48AB21}"/>
    <cellStyle name="Valuta 2 3 2 4 8" xfId="6284" xr:uid="{00000000-0005-0000-0000-000023140000}"/>
    <cellStyle name="Valuta 2 3 2 4 8 2" xfId="26618" xr:uid="{FA71312B-E514-4309-8A9A-B1E9D9F5B819}"/>
    <cellStyle name="Valuta 2 3 2 4 8 2 2" xfId="26619" xr:uid="{BDE5CD2F-52AE-4875-B1E6-D3500FC52FC1}"/>
    <cellStyle name="Valuta 2 3 2 4 8 3" xfId="26620" xr:uid="{A3273DF1-95CE-4C67-8DF3-E1A4945DB3AD}"/>
    <cellStyle name="Valuta 2 3 2 4 8 4" xfId="26617" xr:uid="{CCB7F412-80D4-47F0-A13E-F50CBD7AFB85}"/>
    <cellStyle name="Valuta 2 3 2 4 9" xfId="26621" xr:uid="{CFCEF513-21FA-4FD9-AF7F-1D73FE5D35D5}"/>
    <cellStyle name="Valuta 2 3 2 4 9 2" xfId="26622" xr:uid="{DB4BA605-C21A-43A3-BE7B-87E0384E7E83}"/>
    <cellStyle name="Valuta 2 3 2 5" xfId="3458" xr:uid="{00000000-0005-0000-0000-000024140000}"/>
    <cellStyle name="Valuta 2 3 2 5 10" xfId="26624" xr:uid="{5D485C26-78E4-4700-A935-DAC3E97E36BB}"/>
    <cellStyle name="Valuta 2 3 2 5 10 2" xfId="26625" xr:uid="{C5233C7A-D615-4D51-8D53-5B4A1EAFB811}"/>
    <cellStyle name="Valuta 2 3 2 5 11" xfId="26626" xr:uid="{5ED83641-8BA6-4D85-A1B4-503A0BCCC2A9}"/>
    <cellStyle name="Valuta 2 3 2 5 11 2" xfId="26627" xr:uid="{DE28F6FF-9F6C-4D57-A1F7-460E9D5D83BE}"/>
    <cellStyle name="Valuta 2 3 2 5 12" xfId="26628" xr:uid="{2665835A-5D5C-4030-B276-A82B780D1A4B}"/>
    <cellStyle name="Valuta 2 3 2 5 13" xfId="26623" xr:uid="{ED6FE8F3-D72E-41E2-8072-8C926F21DF09}"/>
    <cellStyle name="Valuta 2 3 2 5 14" xfId="34869" xr:uid="{7B17AE14-F785-4380-957C-CF57FA6182D3}"/>
    <cellStyle name="Valuta 2 3 2 5 15" xfId="35909" xr:uid="{9AB3CC1D-BA33-4906-83B0-96F3995E914A}"/>
    <cellStyle name="Valuta 2 3 2 5 2" xfId="3459" xr:uid="{00000000-0005-0000-0000-000025140000}"/>
    <cellStyle name="Valuta 2 3 2 5 2 10" xfId="26630" xr:uid="{DAE25291-76CC-44FE-ADBF-77AD18358995}"/>
    <cellStyle name="Valuta 2 3 2 5 2 11" xfId="26629" xr:uid="{99542549-20FB-445B-93A7-7C44188EB7AC}"/>
    <cellStyle name="Valuta 2 3 2 5 2 12" xfId="34870" xr:uid="{E244F2A3-99A6-4F5D-AEA7-BBF14E3F9215}"/>
    <cellStyle name="Valuta 2 3 2 5 2 13" xfId="36290" xr:uid="{6D56F41E-3273-4895-A53B-1D007E651E59}"/>
    <cellStyle name="Valuta 2 3 2 5 2 2" xfId="3460" xr:uid="{00000000-0005-0000-0000-000026140000}"/>
    <cellStyle name="Valuta 2 3 2 5 2 2 2" xfId="6298" xr:uid="{00000000-0005-0000-0000-000027140000}"/>
    <cellStyle name="Valuta 2 3 2 5 2 2 2 2" xfId="26633" xr:uid="{1F40BA3B-BAF8-4501-B6C2-33A31476EFF3}"/>
    <cellStyle name="Valuta 2 3 2 5 2 2 2 3" xfId="26632" xr:uid="{DB78E7C2-65E3-449B-9688-295EF6CD5C59}"/>
    <cellStyle name="Valuta 2 3 2 5 2 2 3" xfId="26634" xr:uid="{0869989C-F5E6-44F7-84A2-48E20015D795}"/>
    <cellStyle name="Valuta 2 3 2 5 2 2 3 2" xfId="26635" xr:uid="{1FEF1678-4E41-4F3E-915A-05A86C0D7618}"/>
    <cellStyle name="Valuta 2 3 2 5 2 2 4" xfId="26636" xr:uid="{EE57FABB-3CBD-45E3-B5E0-B2AA2E8872FF}"/>
    <cellStyle name="Valuta 2 3 2 5 2 2 5" xfId="26631" xr:uid="{D777F24E-02C7-4F75-B689-BE87B4DFFFBA}"/>
    <cellStyle name="Valuta 2 3 2 5 2 2 6" xfId="34871" xr:uid="{DDC91658-D833-4485-8ABA-0195B2CC64CD}"/>
    <cellStyle name="Valuta 2 3 2 5 2 3" xfId="3461" xr:uid="{00000000-0005-0000-0000-000028140000}"/>
    <cellStyle name="Valuta 2 3 2 5 2 3 2" xfId="6299" xr:uid="{00000000-0005-0000-0000-000029140000}"/>
    <cellStyle name="Valuta 2 3 2 5 2 3 2 2" xfId="26639" xr:uid="{EE65EB85-7BC8-47C4-9AC1-B88B73C7B462}"/>
    <cellStyle name="Valuta 2 3 2 5 2 3 2 3" xfId="26638" xr:uid="{844A8094-7857-47A5-AB92-5BEC8CE3D80F}"/>
    <cellStyle name="Valuta 2 3 2 5 2 3 3" xfId="26640" xr:uid="{2F128C36-AA0D-42C7-AE91-B27C6B8FB038}"/>
    <cellStyle name="Valuta 2 3 2 5 2 3 3 2" xfId="26641" xr:uid="{4177AC27-49F5-45FF-AA9C-91381C145AB8}"/>
    <cellStyle name="Valuta 2 3 2 5 2 3 4" xfId="26642" xr:uid="{4AFCD0E4-DFC2-4E5F-B27F-C498B6A9C7FB}"/>
    <cellStyle name="Valuta 2 3 2 5 2 3 5" xfId="26637" xr:uid="{F4D4770C-95BF-4FB4-8D0A-BA6EFC386030}"/>
    <cellStyle name="Valuta 2 3 2 5 2 3 6" xfId="34872" xr:uid="{20EE7C90-DE32-4F21-BDAC-AA36F364EBD6}"/>
    <cellStyle name="Valuta 2 3 2 5 2 4" xfId="3462" xr:uid="{00000000-0005-0000-0000-00002A140000}"/>
    <cellStyle name="Valuta 2 3 2 5 2 4 2" xfId="6300" xr:uid="{00000000-0005-0000-0000-00002B140000}"/>
    <cellStyle name="Valuta 2 3 2 5 2 4 2 2" xfId="26645" xr:uid="{D808C442-8BB7-45EC-89C8-3CEF1E109302}"/>
    <cellStyle name="Valuta 2 3 2 5 2 4 2 3" xfId="26644" xr:uid="{526880B4-A3E3-43B7-B737-567E8DB2DE0C}"/>
    <cellStyle name="Valuta 2 3 2 5 2 4 3" xfId="26646" xr:uid="{1D4DDD79-A23F-419C-8574-FFB1399E1169}"/>
    <cellStyle name="Valuta 2 3 2 5 2 4 3 2" xfId="26647" xr:uid="{9E772AD2-906F-4FED-BECD-F9F4C340EA8C}"/>
    <cellStyle name="Valuta 2 3 2 5 2 4 4" xfId="26648" xr:uid="{E9A4FF31-FC72-4D56-B0DF-30940EC6F9F9}"/>
    <cellStyle name="Valuta 2 3 2 5 2 4 5" xfId="26643" xr:uid="{7B442778-8D8B-486A-A421-660450826F9A}"/>
    <cellStyle name="Valuta 2 3 2 5 2 4 6" xfId="34873" xr:uid="{25E04ACD-5380-4C11-93A2-EB0E75E13D9B}"/>
    <cellStyle name="Valuta 2 3 2 5 2 5" xfId="3463" xr:uid="{00000000-0005-0000-0000-00002C140000}"/>
    <cellStyle name="Valuta 2 3 2 5 2 5 2" xfId="26650" xr:uid="{02BFC101-CEAD-4E60-B26F-90BEB71F2667}"/>
    <cellStyle name="Valuta 2 3 2 5 2 5 2 2" xfId="26651" xr:uid="{E77809C9-9C44-4B62-94D8-EFE57E312F16}"/>
    <cellStyle name="Valuta 2 3 2 5 2 5 3" xfId="26652" xr:uid="{1D0FAD08-09AA-468D-93AC-39A043BF0B3D}"/>
    <cellStyle name="Valuta 2 3 2 5 2 5 4" xfId="26649" xr:uid="{C0A7216F-D522-4CA9-8108-C840504F331B}"/>
    <cellStyle name="Valuta 2 3 2 5 2 6" xfId="6297" xr:uid="{00000000-0005-0000-0000-00002D140000}"/>
    <cellStyle name="Valuta 2 3 2 5 2 6 2" xfId="26654" xr:uid="{05E7BB1F-000A-4D16-8347-F353A5F7E27F}"/>
    <cellStyle name="Valuta 2 3 2 5 2 6 2 2" xfId="26655" xr:uid="{C7A4D433-87EA-410E-A838-FC6647C49B30}"/>
    <cellStyle name="Valuta 2 3 2 5 2 6 3" xfId="26656" xr:uid="{E2B9DB99-C27B-4D08-B8DF-EAAC0CEFDB5E}"/>
    <cellStyle name="Valuta 2 3 2 5 2 6 4" xfId="26653" xr:uid="{2B6DBADF-C14B-4EDE-9304-C2633391C2FB}"/>
    <cellStyle name="Valuta 2 3 2 5 2 7" xfId="26657" xr:uid="{DACE7746-6CDF-43D2-A8CF-76D50E96C899}"/>
    <cellStyle name="Valuta 2 3 2 5 2 7 2" xfId="26658" xr:uid="{C4F7C285-67F8-47E6-9165-D2AC25656257}"/>
    <cellStyle name="Valuta 2 3 2 5 2 8" xfId="26659" xr:uid="{247CD74D-3CF6-4420-BEF5-A06435207978}"/>
    <cellStyle name="Valuta 2 3 2 5 2 8 2" xfId="26660" xr:uid="{1F82C743-27B4-4D26-8D1E-A9907D7515AA}"/>
    <cellStyle name="Valuta 2 3 2 5 2 9" xfId="26661" xr:uid="{ABD9D5EE-D093-4E03-8382-25223F2E2CFB}"/>
    <cellStyle name="Valuta 2 3 2 5 2 9 2" xfId="26662" xr:uid="{919AAB09-DED0-44AE-BB87-4E0BB073B864}"/>
    <cellStyle name="Valuta 2 3 2 5 3" xfId="3464" xr:uid="{00000000-0005-0000-0000-00002E140000}"/>
    <cellStyle name="Valuta 2 3 2 5 3 10" xfId="26664" xr:uid="{2E008C34-141B-4F3E-962C-D053CD7453FB}"/>
    <cellStyle name="Valuta 2 3 2 5 3 11" xfId="26663" xr:uid="{0D73CEFF-B98D-48CF-816B-2976A9F6E777}"/>
    <cellStyle name="Valuta 2 3 2 5 3 12" xfId="34874" xr:uid="{3228C4F1-9ECD-4F04-9252-A21496ACD3FA}"/>
    <cellStyle name="Valuta 2 3 2 5 3 13" xfId="36583" xr:uid="{EB155D44-3DD9-4BB9-870D-9C9F2D5B1AFC}"/>
    <cellStyle name="Valuta 2 3 2 5 3 2" xfId="3465" xr:uid="{00000000-0005-0000-0000-00002F140000}"/>
    <cellStyle name="Valuta 2 3 2 5 3 2 2" xfId="6302" xr:uid="{00000000-0005-0000-0000-000030140000}"/>
    <cellStyle name="Valuta 2 3 2 5 3 2 2 2" xfId="26667" xr:uid="{99A3EC98-1061-4C44-8183-DD5591B219CA}"/>
    <cellStyle name="Valuta 2 3 2 5 3 2 2 3" xfId="26666" xr:uid="{92A57291-D78F-4E95-8921-CE23055979F7}"/>
    <cellStyle name="Valuta 2 3 2 5 3 2 3" xfId="26668" xr:uid="{583C87EA-021B-4DEF-AF8B-4E88CD8A425E}"/>
    <cellStyle name="Valuta 2 3 2 5 3 2 3 2" xfId="26669" xr:uid="{8A8C1ED3-E60D-42E1-B17B-FB55798E621C}"/>
    <cellStyle name="Valuta 2 3 2 5 3 2 4" xfId="26670" xr:uid="{14710FF0-D3E7-4277-BF34-9296DB3E14FD}"/>
    <cellStyle name="Valuta 2 3 2 5 3 2 5" xfId="26665" xr:uid="{D31353DF-AF65-465C-A772-54D594589DA5}"/>
    <cellStyle name="Valuta 2 3 2 5 3 2 6" xfId="34875" xr:uid="{5853F178-8BD0-4517-829C-641F967FF908}"/>
    <cellStyle name="Valuta 2 3 2 5 3 3" xfId="3466" xr:uid="{00000000-0005-0000-0000-000031140000}"/>
    <cellStyle name="Valuta 2 3 2 5 3 3 2" xfId="6303" xr:uid="{00000000-0005-0000-0000-000032140000}"/>
    <cellStyle name="Valuta 2 3 2 5 3 3 2 2" xfId="26673" xr:uid="{B61D3E18-883B-416B-B341-8896C72D234E}"/>
    <cellStyle name="Valuta 2 3 2 5 3 3 2 3" xfId="26672" xr:uid="{647DC04F-9C9D-4445-BDF7-5123523C734F}"/>
    <cellStyle name="Valuta 2 3 2 5 3 3 3" xfId="26674" xr:uid="{5818875B-F18F-4876-AF8A-6324C9DFBAF7}"/>
    <cellStyle name="Valuta 2 3 2 5 3 3 3 2" xfId="26675" xr:uid="{8A6EBF61-4333-46F0-9DD6-191961EE8288}"/>
    <cellStyle name="Valuta 2 3 2 5 3 3 4" xfId="26676" xr:uid="{B6BA2E68-5856-4ABB-88A7-8B52986C88F5}"/>
    <cellStyle name="Valuta 2 3 2 5 3 3 5" xfId="26671" xr:uid="{0A1D21B7-D826-41B8-A0EC-F6CD56AC92F0}"/>
    <cellStyle name="Valuta 2 3 2 5 3 3 6" xfId="34876" xr:uid="{ADFBA3EF-1DF7-4452-ACFE-FEE9F5A6C1C6}"/>
    <cellStyle name="Valuta 2 3 2 5 3 4" xfId="3467" xr:uid="{00000000-0005-0000-0000-000033140000}"/>
    <cellStyle name="Valuta 2 3 2 5 3 4 2" xfId="6304" xr:uid="{00000000-0005-0000-0000-000034140000}"/>
    <cellStyle name="Valuta 2 3 2 5 3 4 2 2" xfId="26679" xr:uid="{2A0C590A-BFEA-430D-BED1-9B546C15BB3B}"/>
    <cellStyle name="Valuta 2 3 2 5 3 4 2 3" xfId="26678" xr:uid="{4B15D969-F834-4057-9174-D14CB9CCBD1C}"/>
    <cellStyle name="Valuta 2 3 2 5 3 4 3" xfId="26680" xr:uid="{52CC8F88-7CE5-44B4-A1FE-DEB7B6E682BD}"/>
    <cellStyle name="Valuta 2 3 2 5 3 4 3 2" xfId="26681" xr:uid="{7AA4AAC9-1A57-48AF-A802-DBDE17D7D288}"/>
    <cellStyle name="Valuta 2 3 2 5 3 4 4" xfId="26682" xr:uid="{5568082E-E30B-44B2-823C-D9945737FC5A}"/>
    <cellStyle name="Valuta 2 3 2 5 3 4 5" xfId="26677" xr:uid="{2EFC9361-2FB4-4F4C-B7E2-900C86342B54}"/>
    <cellStyle name="Valuta 2 3 2 5 3 4 6" xfId="34877" xr:uid="{48B1CCC8-499A-408A-B93A-BC4ECAE6F439}"/>
    <cellStyle name="Valuta 2 3 2 5 3 5" xfId="3468" xr:uid="{00000000-0005-0000-0000-000035140000}"/>
    <cellStyle name="Valuta 2 3 2 5 3 5 2" xfId="26684" xr:uid="{9DB3433A-DE53-48DA-8757-C468655E01F3}"/>
    <cellStyle name="Valuta 2 3 2 5 3 5 2 2" xfId="26685" xr:uid="{E846E895-3305-4C00-84BD-BF4D17669284}"/>
    <cellStyle name="Valuta 2 3 2 5 3 5 3" xfId="26686" xr:uid="{CADF88AE-E220-46E0-B8A4-88DB976805C9}"/>
    <cellStyle name="Valuta 2 3 2 5 3 5 4" xfId="26683" xr:uid="{FD32BB8B-4999-4993-A2C3-247EEF5CDC90}"/>
    <cellStyle name="Valuta 2 3 2 5 3 6" xfId="6301" xr:uid="{00000000-0005-0000-0000-000036140000}"/>
    <cellStyle name="Valuta 2 3 2 5 3 6 2" xfId="26688" xr:uid="{6E37A5FA-EDEE-417D-A2CC-448D8D54D9E7}"/>
    <cellStyle name="Valuta 2 3 2 5 3 6 2 2" xfId="26689" xr:uid="{1847FFED-6083-4E01-B6D3-5148BB10FE60}"/>
    <cellStyle name="Valuta 2 3 2 5 3 6 3" xfId="26690" xr:uid="{26557D31-B73A-4316-A28E-9D8F537B395E}"/>
    <cellStyle name="Valuta 2 3 2 5 3 6 4" xfId="26687" xr:uid="{2DA1D2CB-4450-4BA0-9023-E3CB790C4D0B}"/>
    <cellStyle name="Valuta 2 3 2 5 3 7" xfId="26691" xr:uid="{55F7D879-A423-4876-82F9-2DF9192B387A}"/>
    <cellStyle name="Valuta 2 3 2 5 3 7 2" xfId="26692" xr:uid="{07A6F240-3769-4A25-BCC5-D3357CB79128}"/>
    <cellStyle name="Valuta 2 3 2 5 3 8" xfId="26693" xr:uid="{63983B3E-2073-43E4-BA7E-F248581E54B9}"/>
    <cellStyle name="Valuta 2 3 2 5 3 8 2" xfId="26694" xr:uid="{C66207CE-1A83-434E-A9AB-039BEB679FDE}"/>
    <cellStyle name="Valuta 2 3 2 5 3 9" xfId="26695" xr:uid="{5B0397F7-24A4-4F17-9598-4F51AAB75D54}"/>
    <cellStyle name="Valuta 2 3 2 5 3 9 2" xfId="26696" xr:uid="{42C72F51-B1C1-483F-8D94-1B5BE8F6F79D}"/>
    <cellStyle name="Valuta 2 3 2 5 4" xfId="3469" xr:uid="{00000000-0005-0000-0000-000037140000}"/>
    <cellStyle name="Valuta 2 3 2 5 4 2" xfId="6305" xr:uid="{00000000-0005-0000-0000-000038140000}"/>
    <cellStyle name="Valuta 2 3 2 5 4 2 2" xfId="26699" xr:uid="{67890FC9-BA70-4CCD-BF06-5226A1385742}"/>
    <cellStyle name="Valuta 2 3 2 5 4 2 3" xfId="26698" xr:uid="{FB39FEA0-0CF9-4000-A20E-62C5295B2D2C}"/>
    <cellStyle name="Valuta 2 3 2 5 4 3" xfId="26700" xr:uid="{251E508C-9ACC-47C3-A1BC-A535AC7500E1}"/>
    <cellStyle name="Valuta 2 3 2 5 4 3 2" xfId="26701" xr:uid="{72B55916-1AB3-4952-A5B8-C02A1D70BF4C}"/>
    <cellStyle name="Valuta 2 3 2 5 4 4" xfId="26702" xr:uid="{4005546C-CC58-4DC1-8068-237ECBC0A6D5}"/>
    <cellStyle name="Valuta 2 3 2 5 4 5" xfId="26703" xr:uid="{12C60AD6-092B-4205-AF23-C1D7DB826FEE}"/>
    <cellStyle name="Valuta 2 3 2 5 4 6" xfId="26697" xr:uid="{4A781EE5-A863-40FC-9972-6824DD2439F0}"/>
    <cellStyle name="Valuta 2 3 2 5 4 7" xfId="34878" xr:uid="{8C41FA4C-D5BE-4901-BF5F-8E59BA14DED0}"/>
    <cellStyle name="Valuta 2 3 2 5 5" xfId="3470" xr:uid="{00000000-0005-0000-0000-000039140000}"/>
    <cellStyle name="Valuta 2 3 2 5 5 2" xfId="6306" xr:uid="{00000000-0005-0000-0000-00003A140000}"/>
    <cellStyle name="Valuta 2 3 2 5 5 2 2" xfId="26706" xr:uid="{5AB2ECF7-783A-4089-902D-DC4359C83BBA}"/>
    <cellStyle name="Valuta 2 3 2 5 5 2 3" xfId="26705" xr:uid="{A6CA1B48-8980-457F-A628-1508EDA7DFA4}"/>
    <cellStyle name="Valuta 2 3 2 5 5 3" xfId="26707" xr:uid="{915FC934-CD8B-418D-9E91-751C6E2402D3}"/>
    <cellStyle name="Valuta 2 3 2 5 5 3 2" xfId="26708" xr:uid="{1252F77E-686A-4F93-951D-A749DA95DCFA}"/>
    <cellStyle name="Valuta 2 3 2 5 5 4" xfId="26709" xr:uid="{A540A899-2D09-4222-8FE8-A3027304F154}"/>
    <cellStyle name="Valuta 2 3 2 5 5 5" xfId="26704" xr:uid="{01FF0A4C-A0CC-4992-B05B-61575FE09DD6}"/>
    <cellStyle name="Valuta 2 3 2 5 5 6" xfId="34879" xr:uid="{4E62D01E-5307-4582-8F1F-9CE5F688A8CB}"/>
    <cellStyle name="Valuta 2 3 2 5 6" xfId="3471" xr:uid="{00000000-0005-0000-0000-00003B140000}"/>
    <cellStyle name="Valuta 2 3 2 5 6 2" xfId="6307" xr:uid="{00000000-0005-0000-0000-00003C140000}"/>
    <cellStyle name="Valuta 2 3 2 5 6 2 2" xfId="26712" xr:uid="{385F98E5-791D-4641-8D29-4F8F4B46BF73}"/>
    <cellStyle name="Valuta 2 3 2 5 6 2 3" xfId="26711" xr:uid="{D415D9AC-11D8-40C4-A2AF-659C0ECA99BB}"/>
    <cellStyle name="Valuta 2 3 2 5 6 3" xfId="26713" xr:uid="{53558E46-2F18-421D-B366-E429AAB0A5E3}"/>
    <cellStyle name="Valuta 2 3 2 5 6 3 2" xfId="26714" xr:uid="{2751805F-1740-42AF-8FE2-23F45B2C038D}"/>
    <cellStyle name="Valuta 2 3 2 5 6 4" xfId="26715" xr:uid="{1BC33B8D-58D1-405F-9191-0A4E64C70179}"/>
    <cellStyle name="Valuta 2 3 2 5 6 5" xfId="26710" xr:uid="{A0CA53BE-C2EA-4761-87F1-C30D9A88EC53}"/>
    <cellStyle name="Valuta 2 3 2 5 6 6" xfId="34880" xr:uid="{101E8D91-C57B-40F1-BE46-DC39E48250DA}"/>
    <cellStyle name="Valuta 2 3 2 5 7" xfId="3472" xr:uid="{00000000-0005-0000-0000-00003D140000}"/>
    <cellStyle name="Valuta 2 3 2 5 7 2" xfId="26717" xr:uid="{972CA69C-DE37-4E4D-87B8-ED15DA0017FD}"/>
    <cellStyle name="Valuta 2 3 2 5 7 2 2" xfId="26718" xr:uid="{83E9BBAF-B9AB-41D5-A7F1-B34C267B0DA9}"/>
    <cellStyle name="Valuta 2 3 2 5 7 3" xfId="26719" xr:uid="{FD43BB56-62E1-4139-B748-BD7909F91104}"/>
    <cellStyle name="Valuta 2 3 2 5 7 4" xfId="26716" xr:uid="{A0A6B685-9D2B-4A8C-BD0A-52717890E202}"/>
    <cellStyle name="Valuta 2 3 2 5 8" xfId="6296" xr:uid="{00000000-0005-0000-0000-00003E140000}"/>
    <cellStyle name="Valuta 2 3 2 5 8 2" xfId="26721" xr:uid="{7FD972DC-74D0-4605-8933-C8991B64E900}"/>
    <cellStyle name="Valuta 2 3 2 5 8 2 2" xfId="26722" xr:uid="{4BC2E9F0-A22A-4541-8284-B63FB12A4BF0}"/>
    <cellStyle name="Valuta 2 3 2 5 8 3" xfId="26723" xr:uid="{79BEB817-6512-4E14-8772-FF0D1221EA53}"/>
    <cellStyle name="Valuta 2 3 2 5 8 4" xfId="26720" xr:uid="{E4F9A380-97E0-420A-AF59-5A159CF210FD}"/>
    <cellStyle name="Valuta 2 3 2 5 9" xfId="26724" xr:uid="{9CC1176A-9845-478C-A6BD-A31B1D6BAE53}"/>
    <cellStyle name="Valuta 2 3 2 5 9 2" xfId="26725" xr:uid="{78BC1EFF-69C2-49DC-9134-4062F5C79DE3}"/>
    <cellStyle name="Valuta 2 3 2 6" xfId="3473" xr:uid="{00000000-0005-0000-0000-00003F140000}"/>
    <cellStyle name="Valuta 2 3 2 6 10" xfId="26727" xr:uid="{923D42AD-9379-4101-99DB-E0F9FD195387}"/>
    <cellStyle name="Valuta 2 3 2 6 11" xfId="26726" xr:uid="{EE06D759-F56E-4168-862F-BA2592CDD8D6}"/>
    <cellStyle name="Valuta 2 3 2 6 12" xfId="34881" xr:uid="{7E99D55F-CADC-42D8-A6BD-23F00140AC70}"/>
    <cellStyle name="Valuta 2 3 2 6 13" xfId="36286" xr:uid="{3D9A1FFA-679D-4C34-82FE-BD848EDBC0E9}"/>
    <cellStyle name="Valuta 2 3 2 6 2" xfId="3474" xr:uid="{00000000-0005-0000-0000-000040140000}"/>
    <cellStyle name="Valuta 2 3 2 6 2 2" xfId="6309" xr:uid="{00000000-0005-0000-0000-000041140000}"/>
    <cellStyle name="Valuta 2 3 2 6 2 2 2" xfId="26730" xr:uid="{C3334A0A-A65E-4697-A321-E83ED896FAE8}"/>
    <cellStyle name="Valuta 2 3 2 6 2 2 3" xfId="26729" xr:uid="{4C5275C7-B178-466B-AF5A-8F3C43DC0F35}"/>
    <cellStyle name="Valuta 2 3 2 6 2 3" xfId="26731" xr:uid="{8CBD11EB-B1A3-49BE-983F-C09BA112DF0A}"/>
    <cellStyle name="Valuta 2 3 2 6 2 3 2" xfId="26732" xr:uid="{5412891F-0767-42E8-A59A-ADAC66A6F391}"/>
    <cellStyle name="Valuta 2 3 2 6 2 4" xfId="26733" xr:uid="{EA63494E-3552-4F7B-B694-70DC21AF6BF5}"/>
    <cellStyle name="Valuta 2 3 2 6 2 5" xfId="26728" xr:uid="{64480FCE-A84C-4EDA-864C-2F2A2FEA50FF}"/>
    <cellStyle name="Valuta 2 3 2 6 2 6" xfId="34882" xr:uid="{77FFB32F-D981-4926-AB6C-62B7D05CEC47}"/>
    <cellStyle name="Valuta 2 3 2 6 3" xfId="3475" xr:uid="{00000000-0005-0000-0000-000042140000}"/>
    <cellStyle name="Valuta 2 3 2 6 3 2" xfId="6310" xr:uid="{00000000-0005-0000-0000-000043140000}"/>
    <cellStyle name="Valuta 2 3 2 6 3 2 2" xfId="26736" xr:uid="{4BC8767A-1828-4CE4-8B12-30C875BCD345}"/>
    <cellStyle name="Valuta 2 3 2 6 3 2 3" xfId="26735" xr:uid="{FCCDDFAA-0C1A-48C7-8461-909F75590A58}"/>
    <cellStyle name="Valuta 2 3 2 6 3 3" xfId="26737" xr:uid="{3CB5DCC8-97FD-4725-BEAD-1EED9576A651}"/>
    <cellStyle name="Valuta 2 3 2 6 3 3 2" xfId="26738" xr:uid="{DD0E9B90-F640-4580-BEF9-C36494B63972}"/>
    <cellStyle name="Valuta 2 3 2 6 3 4" xfId="26739" xr:uid="{35C82282-AEC1-4084-A43C-609FFE0F5415}"/>
    <cellStyle name="Valuta 2 3 2 6 3 5" xfId="26734" xr:uid="{99E91598-C459-4468-BCB9-5C233732B79B}"/>
    <cellStyle name="Valuta 2 3 2 6 3 6" xfId="34883" xr:uid="{BCCD75FA-C37B-4268-8F14-C856433E5D54}"/>
    <cellStyle name="Valuta 2 3 2 6 4" xfId="3476" xr:uid="{00000000-0005-0000-0000-000044140000}"/>
    <cellStyle name="Valuta 2 3 2 6 4 2" xfId="6311" xr:uid="{00000000-0005-0000-0000-000045140000}"/>
    <cellStyle name="Valuta 2 3 2 6 4 2 2" xfId="26742" xr:uid="{AB7FC623-6F6E-4A58-B593-4C4BCE4E7C0D}"/>
    <cellStyle name="Valuta 2 3 2 6 4 2 3" xfId="26741" xr:uid="{11B5D608-10D3-43B1-9B31-8264A1681BC4}"/>
    <cellStyle name="Valuta 2 3 2 6 4 3" xfId="26743" xr:uid="{C0ECC811-87A1-4DEE-93DC-F1B0F339F701}"/>
    <cellStyle name="Valuta 2 3 2 6 4 3 2" xfId="26744" xr:uid="{EB93586B-2845-4D7F-8884-0F585AC927F9}"/>
    <cellStyle name="Valuta 2 3 2 6 4 4" xfId="26745" xr:uid="{F9004CEA-EC4A-40F3-90D5-9D9F89E657F1}"/>
    <cellStyle name="Valuta 2 3 2 6 4 5" xfId="26740" xr:uid="{462DD277-3481-402B-AD30-D5FFC7C83A88}"/>
    <cellStyle name="Valuta 2 3 2 6 4 6" xfId="34884" xr:uid="{79A3177F-751B-4EF0-830C-E7A1BA9BF370}"/>
    <cellStyle name="Valuta 2 3 2 6 5" xfId="3477" xr:uid="{00000000-0005-0000-0000-000046140000}"/>
    <cellStyle name="Valuta 2 3 2 6 5 2" xfId="26747" xr:uid="{33078436-6A4A-44F5-A4CD-DE40CE7443C3}"/>
    <cellStyle name="Valuta 2 3 2 6 5 2 2" xfId="26748" xr:uid="{CCA3FA4E-0900-4D2E-AD34-857F62626783}"/>
    <cellStyle name="Valuta 2 3 2 6 5 3" xfId="26749" xr:uid="{88511867-600E-4388-BF8A-F54980ADD984}"/>
    <cellStyle name="Valuta 2 3 2 6 5 4" xfId="26746" xr:uid="{F3AFB912-FED7-4DFB-9A4E-2D09D4CCF324}"/>
    <cellStyle name="Valuta 2 3 2 6 6" xfId="6308" xr:uid="{00000000-0005-0000-0000-000047140000}"/>
    <cellStyle name="Valuta 2 3 2 6 6 2" xfId="26751" xr:uid="{BC6D89FD-4858-46E7-9A6C-68A48EF459A8}"/>
    <cellStyle name="Valuta 2 3 2 6 6 2 2" xfId="26752" xr:uid="{0D579FB5-BB6B-4AD0-8937-A0759F8F9558}"/>
    <cellStyle name="Valuta 2 3 2 6 6 3" xfId="26753" xr:uid="{AFC1E8F7-07F4-40C8-AE78-9D5F824D1EB3}"/>
    <cellStyle name="Valuta 2 3 2 6 6 4" xfId="26750" xr:uid="{B12BAB34-93DF-4DF2-856E-4B512F2E5198}"/>
    <cellStyle name="Valuta 2 3 2 6 7" xfId="26754" xr:uid="{E565935E-139F-462F-A5C9-A1B81FB77FE6}"/>
    <cellStyle name="Valuta 2 3 2 6 7 2" xfId="26755" xr:uid="{95EE874C-29FE-48D6-B046-53E7A2184478}"/>
    <cellStyle name="Valuta 2 3 2 6 8" xfId="26756" xr:uid="{41ABBF58-9B89-47EF-B41D-EA3F52563CE9}"/>
    <cellStyle name="Valuta 2 3 2 6 8 2" xfId="26757" xr:uid="{99156978-158D-4345-8257-29D9E225F2A7}"/>
    <cellStyle name="Valuta 2 3 2 6 9" xfId="26758" xr:uid="{1E7E0FF0-1A76-40D8-8BB4-254FD093B2EC}"/>
    <cellStyle name="Valuta 2 3 2 6 9 2" xfId="26759" xr:uid="{04C7BD2F-E395-4761-895B-6E1A600A0A45}"/>
    <cellStyle name="Valuta 2 3 2 7" xfId="3478" xr:uid="{00000000-0005-0000-0000-000048140000}"/>
    <cellStyle name="Valuta 2 3 2 7 10" xfId="26761" xr:uid="{DB81FC90-BFF0-4650-B9B4-4C087F7B0053}"/>
    <cellStyle name="Valuta 2 3 2 7 11" xfId="26760" xr:uid="{41EA3D78-CB80-4408-94F9-023B28E4597C}"/>
    <cellStyle name="Valuta 2 3 2 7 12" xfId="34885" xr:uid="{BB39411D-0F9A-4F33-B682-C35953C8A726}"/>
    <cellStyle name="Valuta 2 3 2 7 13" xfId="36579" xr:uid="{9DD709A1-7B85-49AB-A512-88DCB3FBB370}"/>
    <cellStyle name="Valuta 2 3 2 7 2" xfId="3479" xr:uid="{00000000-0005-0000-0000-000049140000}"/>
    <cellStyle name="Valuta 2 3 2 7 2 2" xfId="6313" xr:uid="{00000000-0005-0000-0000-00004A140000}"/>
    <cellStyle name="Valuta 2 3 2 7 2 2 2" xfId="26764" xr:uid="{1F071755-C093-42E4-A2D6-BFF57BC8CF9C}"/>
    <cellStyle name="Valuta 2 3 2 7 2 2 3" xfId="26763" xr:uid="{FAF2D8EF-B8B1-4292-A2A7-CDA4FDAD87DC}"/>
    <cellStyle name="Valuta 2 3 2 7 2 3" xfId="26765" xr:uid="{3AA964F3-8824-48D6-A316-3207AF2EAC27}"/>
    <cellStyle name="Valuta 2 3 2 7 2 3 2" xfId="26766" xr:uid="{108B6887-C0D5-4448-BAB2-4D6DA9629A03}"/>
    <cellStyle name="Valuta 2 3 2 7 2 4" xfId="26767" xr:uid="{6DA418B0-5837-43B5-BBFC-4F7FFC09235D}"/>
    <cellStyle name="Valuta 2 3 2 7 2 5" xfId="26762" xr:uid="{CBA1BC09-057F-439B-BCFB-7C2015D37ECA}"/>
    <cellStyle name="Valuta 2 3 2 7 2 6" xfId="34886" xr:uid="{E19790BA-4856-4EF7-822F-E439932216B6}"/>
    <cellStyle name="Valuta 2 3 2 7 3" xfId="3480" xr:uid="{00000000-0005-0000-0000-00004B140000}"/>
    <cellStyle name="Valuta 2 3 2 7 3 2" xfId="6314" xr:uid="{00000000-0005-0000-0000-00004C140000}"/>
    <cellStyle name="Valuta 2 3 2 7 3 2 2" xfId="26770" xr:uid="{C2378A2B-F132-43DD-B104-301E674F820E}"/>
    <cellStyle name="Valuta 2 3 2 7 3 2 3" xfId="26769" xr:uid="{447C9694-93DB-4411-8CE6-31C0D740A343}"/>
    <cellStyle name="Valuta 2 3 2 7 3 3" xfId="26771" xr:uid="{A0C651A8-E144-493C-8668-2FDE21556BD5}"/>
    <cellStyle name="Valuta 2 3 2 7 3 3 2" xfId="26772" xr:uid="{5E9A7E44-D2C1-4D1E-B499-0F2D5227AEEB}"/>
    <cellStyle name="Valuta 2 3 2 7 3 4" xfId="26773" xr:uid="{6498975A-4531-4BE3-99C4-46F1A80A279D}"/>
    <cellStyle name="Valuta 2 3 2 7 3 5" xfId="26768" xr:uid="{6F91170F-B5BC-426B-8B53-4EA405C15971}"/>
    <cellStyle name="Valuta 2 3 2 7 3 6" xfId="34887" xr:uid="{CFC9C823-8660-4C1F-83EA-56E13D51DAB2}"/>
    <cellStyle name="Valuta 2 3 2 7 4" xfId="3481" xr:uid="{00000000-0005-0000-0000-00004D140000}"/>
    <cellStyle name="Valuta 2 3 2 7 4 2" xfId="6315" xr:uid="{00000000-0005-0000-0000-00004E140000}"/>
    <cellStyle name="Valuta 2 3 2 7 4 2 2" xfId="26776" xr:uid="{1CCF3CBF-C9AC-4CF3-857F-E021C2B04AA6}"/>
    <cellStyle name="Valuta 2 3 2 7 4 2 3" xfId="26775" xr:uid="{D928345B-6B1D-4073-9DC7-F122B009F5C9}"/>
    <cellStyle name="Valuta 2 3 2 7 4 3" xfId="26777" xr:uid="{6E8E7D0D-E6F0-4710-95C4-748D551AE35A}"/>
    <cellStyle name="Valuta 2 3 2 7 4 3 2" xfId="26778" xr:uid="{9BFD2657-3FA7-4699-9DE8-A5F8C2FF739C}"/>
    <cellStyle name="Valuta 2 3 2 7 4 4" xfId="26779" xr:uid="{F7607736-4EC1-47BA-9BD2-F173AA719FFA}"/>
    <cellStyle name="Valuta 2 3 2 7 4 5" xfId="26774" xr:uid="{887344F8-083B-4A81-8EB1-3510541AF252}"/>
    <cellStyle name="Valuta 2 3 2 7 4 6" xfId="34888" xr:uid="{B1960174-04E7-43B7-85E4-FA695C929D16}"/>
    <cellStyle name="Valuta 2 3 2 7 5" xfId="3482" xr:uid="{00000000-0005-0000-0000-00004F140000}"/>
    <cellStyle name="Valuta 2 3 2 7 5 2" xfId="26781" xr:uid="{CAA0C8AC-8E1A-4A3C-8B5A-A8DE3B97898F}"/>
    <cellStyle name="Valuta 2 3 2 7 5 2 2" xfId="26782" xr:uid="{820C71CF-83C0-4515-B37F-1C9F662A44DA}"/>
    <cellStyle name="Valuta 2 3 2 7 5 3" xfId="26783" xr:uid="{9F2F5177-FC7C-4680-AF03-7305635BC719}"/>
    <cellStyle name="Valuta 2 3 2 7 5 4" xfId="26780" xr:uid="{D4AEE119-D975-43E5-91E1-A5444437E27A}"/>
    <cellStyle name="Valuta 2 3 2 7 6" xfId="6312" xr:uid="{00000000-0005-0000-0000-000050140000}"/>
    <cellStyle name="Valuta 2 3 2 7 6 2" xfId="26785" xr:uid="{9A9BA535-1E25-412D-AAAA-89A0900831C7}"/>
    <cellStyle name="Valuta 2 3 2 7 6 2 2" xfId="26786" xr:uid="{F93EDA6D-353F-4B64-BD78-FF8455E9EB30}"/>
    <cellStyle name="Valuta 2 3 2 7 6 3" xfId="26787" xr:uid="{4A0BA4C3-F806-464D-8F1A-A345BEB91511}"/>
    <cellStyle name="Valuta 2 3 2 7 6 4" xfId="26784" xr:uid="{D7302F2E-264E-4A74-817E-E212E9ED4CDA}"/>
    <cellStyle name="Valuta 2 3 2 7 7" xfId="26788" xr:uid="{99697B0F-FDAE-434D-B61F-970E84EB3545}"/>
    <cellStyle name="Valuta 2 3 2 7 7 2" xfId="26789" xr:uid="{3CD903D4-068D-4428-9F91-A2C19EB620E5}"/>
    <cellStyle name="Valuta 2 3 2 7 8" xfId="26790" xr:uid="{CD8F7F66-C7E4-4112-B20C-6B08A98C9867}"/>
    <cellStyle name="Valuta 2 3 2 7 8 2" xfId="26791" xr:uid="{855B7EDD-F64C-4B69-9F67-81DB6545DBA7}"/>
    <cellStyle name="Valuta 2 3 2 7 9" xfId="26792" xr:uid="{E6B9BDFD-DC64-4134-A8AD-E906F9F702B5}"/>
    <cellStyle name="Valuta 2 3 2 7 9 2" xfId="26793" xr:uid="{1C581C70-9453-4588-9660-A931E1879014}"/>
    <cellStyle name="Valuta 2 3 2 8" xfId="3483" xr:uid="{00000000-0005-0000-0000-000051140000}"/>
    <cellStyle name="Valuta 2 3 2 8 2" xfId="6316" xr:uid="{00000000-0005-0000-0000-000052140000}"/>
    <cellStyle name="Valuta 2 3 2 8 2 2" xfId="26796" xr:uid="{4C3C2DF9-B3C8-480E-A1A3-4144E96A0F97}"/>
    <cellStyle name="Valuta 2 3 2 8 2 3" xfId="26795" xr:uid="{2FBFC7B5-72B0-41BA-9D04-6B6A951A33C0}"/>
    <cellStyle name="Valuta 2 3 2 8 3" xfId="26797" xr:uid="{2A1ACD5B-1FAC-425B-9804-0979C79860CE}"/>
    <cellStyle name="Valuta 2 3 2 8 3 2" xfId="26798" xr:uid="{5FB1D77F-78FD-4DD5-A91B-5A369C769E9A}"/>
    <cellStyle name="Valuta 2 3 2 8 4" xfId="26799" xr:uid="{91A45DCA-7BDC-4C27-B8F1-634E222C7ACC}"/>
    <cellStyle name="Valuta 2 3 2 8 5" xfId="26800" xr:uid="{10CA3524-751A-4541-A547-E836F03AFEA2}"/>
    <cellStyle name="Valuta 2 3 2 8 6" xfId="26794" xr:uid="{D13CCEF2-E13B-4872-AD39-57AE6A5E0AC4}"/>
    <cellStyle name="Valuta 2 3 2 8 7" xfId="34889" xr:uid="{6F0CD787-EBAB-4D41-95BC-DF8642FAECA2}"/>
    <cellStyle name="Valuta 2 3 2 9" xfId="3484" xr:uid="{00000000-0005-0000-0000-000053140000}"/>
    <cellStyle name="Valuta 2 3 2 9 2" xfId="6317" xr:uid="{00000000-0005-0000-0000-000054140000}"/>
    <cellStyle name="Valuta 2 3 2 9 2 2" xfId="26803" xr:uid="{ED244F2E-0195-4044-9A06-8B2A9C3760CB}"/>
    <cellStyle name="Valuta 2 3 2 9 2 3" xfId="26802" xr:uid="{B3E40611-FB9C-4DF2-9285-14AC812F9C8F}"/>
    <cellStyle name="Valuta 2 3 2 9 3" xfId="26804" xr:uid="{FF349F44-0CBA-443F-8ECB-B44AD5101248}"/>
    <cellStyle name="Valuta 2 3 2 9 3 2" xfId="26805" xr:uid="{B9268A10-72DA-4302-BB4F-A942B07975C2}"/>
    <cellStyle name="Valuta 2 3 2 9 4" xfId="26806" xr:uid="{4FB92CA0-7273-418B-8D33-5D56DCCF4D6E}"/>
    <cellStyle name="Valuta 2 3 2 9 5" xfId="26801" xr:uid="{945047BE-1FCF-4035-92AB-B378B13DFF72}"/>
    <cellStyle name="Valuta 2 3 2 9 6" xfId="34890" xr:uid="{E716DB9F-239E-4221-B7BB-DD760A2FC804}"/>
    <cellStyle name="Valuta 2 3 20" xfId="26807" xr:uid="{18DE8A58-0417-4B66-A4C6-499BBEF0255E}"/>
    <cellStyle name="Valuta 2 3 20 2" xfId="26808" xr:uid="{3E956694-3430-42DC-B21B-0A6C4B5AAE78}"/>
    <cellStyle name="Valuta 2 3 21" xfId="26809" xr:uid="{DD3CE1F8-ADEC-4D9C-A94C-F68D25F75D83}"/>
    <cellStyle name="Valuta 2 3 22" xfId="26158" xr:uid="{90017820-64D4-4B66-9F60-5838C38BDBC4}"/>
    <cellStyle name="Valuta 2 3 23" xfId="34815" xr:uid="{84B0887F-F6B9-46B9-A7BF-0433FD8870A4}"/>
    <cellStyle name="Valuta 2 3 24" xfId="35753" xr:uid="{302A60B9-A383-4E80-BFAC-9245901EFA2F}"/>
    <cellStyle name="Valuta 2 3 3" xfId="3485" xr:uid="{00000000-0005-0000-0000-000055140000}"/>
    <cellStyle name="Valuta 2 3 3 10" xfId="3486" xr:uid="{00000000-0005-0000-0000-000056140000}"/>
    <cellStyle name="Valuta 2 3 3 10 2" xfId="6319" xr:uid="{00000000-0005-0000-0000-000057140000}"/>
    <cellStyle name="Valuta 2 3 3 10 2 2" xfId="26813" xr:uid="{0BEBB0AD-66B4-4760-9759-89A1F27EB361}"/>
    <cellStyle name="Valuta 2 3 3 10 2 3" xfId="26812" xr:uid="{3D92F429-40C2-4015-BF54-46F69942A43B}"/>
    <cellStyle name="Valuta 2 3 3 10 3" xfId="26814" xr:uid="{C2527616-69F4-4083-84FE-14FA6FE48B27}"/>
    <cellStyle name="Valuta 2 3 3 10 3 2" xfId="26815" xr:uid="{AC7B33C7-9243-4E46-A810-65553F3B289A}"/>
    <cellStyle name="Valuta 2 3 3 10 4" xfId="26816" xr:uid="{7FCD256D-8A48-44C0-8AB2-5A28E815156B}"/>
    <cellStyle name="Valuta 2 3 3 10 5" xfId="26811" xr:uid="{62036349-D417-47A4-BEEE-2DA77926B31F}"/>
    <cellStyle name="Valuta 2 3 3 10 6" xfId="34892" xr:uid="{E25D1409-3AD9-4890-84C5-2D086FE10381}"/>
    <cellStyle name="Valuta 2 3 3 11" xfId="3487" xr:uid="{00000000-0005-0000-0000-000058140000}"/>
    <cellStyle name="Valuta 2 3 3 11 2" xfId="26818" xr:uid="{BC3CDE87-C8A4-4396-9CE8-28B43F52360A}"/>
    <cellStyle name="Valuta 2 3 3 11 2 2" xfId="26819" xr:uid="{E08DE65D-C4A3-4564-BC7B-2630AAF9BD57}"/>
    <cellStyle name="Valuta 2 3 3 11 3" xfId="26820" xr:uid="{CD86961F-F2D4-48C9-BF0D-C96E5006FCFB}"/>
    <cellStyle name="Valuta 2 3 3 11 4" xfId="26817" xr:uid="{A3310413-D970-4AE8-81D7-DE981FD42DFA}"/>
    <cellStyle name="Valuta 2 3 3 12" xfId="6318" xr:uid="{00000000-0005-0000-0000-000059140000}"/>
    <cellStyle name="Valuta 2 3 3 12 2" xfId="26822" xr:uid="{27ABD91C-50FF-4A05-80DC-6B8D7460A7EE}"/>
    <cellStyle name="Valuta 2 3 3 12 2 2" xfId="26823" xr:uid="{6F0551B5-223B-4169-98F3-338B95FF06C5}"/>
    <cellStyle name="Valuta 2 3 3 12 3" xfId="26824" xr:uid="{6FB86F1F-4B75-425E-8E8E-2E8CD6AA7C16}"/>
    <cellStyle name="Valuta 2 3 3 12 4" xfId="26821" xr:uid="{5DA0564C-36C4-43CC-B4FE-E5DF97E002EE}"/>
    <cellStyle name="Valuta 2 3 3 13" xfId="26825" xr:uid="{6A77EE4C-0CC2-4E0D-B280-7502D8AF3000}"/>
    <cellStyle name="Valuta 2 3 3 13 2" xfId="26826" xr:uid="{75B397CC-6634-4A25-BC9B-B9FC14F9304A}"/>
    <cellStyle name="Valuta 2 3 3 14" xfId="26827" xr:uid="{FC1935EC-004E-4E57-909C-BD6612FD45CC}"/>
    <cellStyle name="Valuta 2 3 3 14 2" xfId="26828" xr:uid="{2530A0C9-C140-49FA-9786-8BC746871B7B}"/>
    <cellStyle name="Valuta 2 3 3 15" xfId="26829" xr:uid="{9C6C7304-7263-45C5-BFF2-F0412325902A}"/>
    <cellStyle name="Valuta 2 3 3 15 2" xfId="26830" xr:uid="{FA9562ED-BAE5-490F-AA3B-9C04B15E28A4}"/>
    <cellStyle name="Valuta 2 3 3 16" xfId="26831" xr:uid="{64CC228E-6881-4B5E-99A8-E15AAB354D9C}"/>
    <cellStyle name="Valuta 2 3 3 17" xfId="26810" xr:uid="{831583C0-29A2-40C7-8697-A899348A8760}"/>
    <cellStyle name="Valuta 2 3 3 18" xfId="34891" xr:uid="{13A92F20-0B82-498D-98FB-D0180BE5DF1C}"/>
    <cellStyle name="Valuta 2 3 3 19" xfId="35755" xr:uid="{6DD180E6-44DC-4C7D-8EF4-92A53DF42D18}"/>
    <cellStyle name="Valuta 2 3 3 2" xfId="3488" xr:uid="{00000000-0005-0000-0000-00005A140000}"/>
    <cellStyle name="Valuta 2 3 3 2 10" xfId="26833" xr:uid="{466F9E89-B9BD-4052-B868-B015CB90C85D}"/>
    <cellStyle name="Valuta 2 3 3 2 10 2" xfId="26834" xr:uid="{50DC7A75-1247-4619-AFCE-D3EADC15BE44}"/>
    <cellStyle name="Valuta 2 3 3 2 11" xfId="26835" xr:uid="{085DD597-05E9-4D2E-8C50-0C8068DE4FBF}"/>
    <cellStyle name="Valuta 2 3 3 2 11 2" xfId="26836" xr:uid="{45C52CEC-D3AF-4391-84D5-A2F7E743957A}"/>
    <cellStyle name="Valuta 2 3 3 2 12" xfId="26837" xr:uid="{1C0172BC-2414-439C-B599-5579D37B1209}"/>
    <cellStyle name="Valuta 2 3 3 2 13" xfId="26832" xr:uid="{1E099BF9-407F-4E2E-B1A7-C0F9C4B82CE7}"/>
    <cellStyle name="Valuta 2 3 3 2 14" xfId="34893" xr:uid="{25212280-14AF-4095-A9C7-92E3661003F1}"/>
    <cellStyle name="Valuta 2 3 3 2 15" xfId="35910" xr:uid="{1CDBB991-D5D7-4BDD-80AC-8975F4C581CF}"/>
    <cellStyle name="Valuta 2 3 3 2 2" xfId="3489" xr:uid="{00000000-0005-0000-0000-00005B140000}"/>
    <cellStyle name="Valuta 2 3 3 2 2 10" xfId="26839" xr:uid="{59DD39B1-53F1-401D-A291-1BF21BC8B0F4}"/>
    <cellStyle name="Valuta 2 3 3 2 2 11" xfId="26838" xr:uid="{C38C3624-9E6C-4591-AC48-55B2D9B77FDE}"/>
    <cellStyle name="Valuta 2 3 3 2 2 12" xfId="34894" xr:uid="{311F27B3-F267-4C8D-8866-52C726ECB026}"/>
    <cellStyle name="Valuta 2 3 3 2 2 13" xfId="36292" xr:uid="{5CD57573-AF1C-41D6-BAC7-9A7FD12C5A47}"/>
    <cellStyle name="Valuta 2 3 3 2 2 2" xfId="3490" xr:uid="{00000000-0005-0000-0000-00005C140000}"/>
    <cellStyle name="Valuta 2 3 3 2 2 2 2" xfId="6322" xr:uid="{00000000-0005-0000-0000-00005D140000}"/>
    <cellStyle name="Valuta 2 3 3 2 2 2 2 2" xfId="26842" xr:uid="{6C2712F9-CACF-4C89-A06D-FCBD58F19469}"/>
    <cellStyle name="Valuta 2 3 3 2 2 2 2 3" xfId="26841" xr:uid="{0FE6EEC2-8E4F-4140-BFDB-A378E09F7233}"/>
    <cellStyle name="Valuta 2 3 3 2 2 2 3" xfId="26843" xr:uid="{879C2C0D-02D8-4507-A8C3-BFF176DC0BBE}"/>
    <cellStyle name="Valuta 2 3 3 2 2 2 3 2" xfId="26844" xr:uid="{7C35AC35-1898-4125-B814-CE76FCF1CA30}"/>
    <cellStyle name="Valuta 2 3 3 2 2 2 4" xfId="26845" xr:uid="{D8FC14CC-CC35-404C-8B9A-19AED5358B59}"/>
    <cellStyle name="Valuta 2 3 3 2 2 2 5" xfId="26840" xr:uid="{4F2CD710-9BCB-4DEE-BA29-C673586817BE}"/>
    <cellStyle name="Valuta 2 3 3 2 2 2 6" xfId="34895" xr:uid="{E0472A63-C89F-41A4-9D8A-B11C3107600C}"/>
    <cellStyle name="Valuta 2 3 3 2 2 3" xfId="3491" xr:uid="{00000000-0005-0000-0000-00005E140000}"/>
    <cellStyle name="Valuta 2 3 3 2 2 3 2" xfId="6323" xr:uid="{00000000-0005-0000-0000-00005F140000}"/>
    <cellStyle name="Valuta 2 3 3 2 2 3 2 2" xfId="26848" xr:uid="{A732E20C-4B78-4903-BCF9-1DDD90A3FFEB}"/>
    <cellStyle name="Valuta 2 3 3 2 2 3 2 3" xfId="26847" xr:uid="{11E7ADA1-4102-4CED-AF66-925F73BC7C8C}"/>
    <cellStyle name="Valuta 2 3 3 2 2 3 3" xfId="26849" xr:uid="{9B725CB7-EC94-490B-9FC0-28946C63E90C}"/>
    <cellStyle name="Valuta 2 3 3 2 2 3 3 2" xfId="26850" xr:uid="{B397D096-2CBC-4FDB-AC3E-BE12CB442196}"/>
    <cellStyle name="Valuta 2 3 3 2 2 3 4" xfId="26851" xr:uid="{7096B0D5-AD77-451F-A2AD-DD5DAF6DD7B2}"/>
    <cellStyle name="Valuta 2 3 3 2 2 3 5" xfId="26846" xr:uid="{5AFC8D6E-168A-46BF-803F-B2B8B0FED314}"/>
    <cellStyle name="Valuta 2 3 3 2 2 3 6" xfId="34896" xr:uid="{9CB12FD1-A1EF-444B-9F89-E7A225A0B90C}"/>
    <cellStyle name="Valuta 2 3 3 2 2 4" xfId="3492" xr:uid="{00000000-0005-0000-0000-000060140000}"/>
    <cellStyle name="Valuta 2 3 3 2 2 4 2" xfId="6324" xr:uid="{00000000-0005-0000-0000-000061140000}"/>
    <cellStyle name="Valuta 2 3 3 2 2 4 2 2" xfId="26854" xr:uid="{906F0567-9538-488C-8CB7-0D8DF2909B99}"/>
    <cellStyle name="Valuta 2 3 3 2 2 4 2 3" xfId="26853" xr:uid="{3FEADB71-B159-48B8-B042-D9E14CDA57DD}"/>
    <cellStyle name="Valuta 2 3 3 2 2 4 3" xfId="26855" xr:uid="{45161AEF-8FB3-4AC8-B415-8C2CD73C6205}"/>
    <cellStyle name="Valuta 2 3 3 2 2 4 3 2" xfId="26856" xr:uid="{5FB3D660-A61C-41C9-AD5B-ED8EA6BCFFA0}"/>
    <cellStyle name="Valuta 2 3 3 2 2 4 4" xfId="26857" xr:uid="{6FDC29A9-D8BC-4352-B5A3-C8808AC65FAF}"/>
    <cellStyle name="Valuta 2 3 3 2 2 4 5" xfId="26852" xr:uid="{D0313C7F-7CC8-4A0B-8CDE-E689C89B7723}"/>
    <cellStyle name="Valuta 2 3 3 2 2 4 6" xfId="34897" xr:uid="{1708108F-A7D2-4C31-A4EC-98396D9DAF31}"/>
    <cellStyle name="Valuta 2 3 3 2 2 5" xfId="3493" xr:uid="{00000000-0005-0000-0000-000062140000}"/>
    <cellStyle name="Valuta 2 3 3 2 2 5 2" xfId="26859" xr:uid="{9C99BB28-5AFC-45FA-B58D-7E256931070D}"/>
    <cellStyle name="Valuta 2 3 3 2 2 5 2 2" xfId="26860" xr:uid="{6B29796F-FC93-4140-A7D2-45056337502D}"/>
    <cellStyle name="Valuta 2 3 3 2 2 5 3" xfId="26861" xr:uid="{57752DC8-D71B-43C3-B94A-13E2992D9EB8}"/>
    <cellStyle name="Valuta 2 3 3 2 2 5 4" xfId="26858" xr:uid="{8706D631-7904-46D5-AB73-0DE0A19FA881}"/>
    <cellStyle name="Valuta 2 3 3 2 2 6" xfId="6321" xr:uid="{00000000-0005-0000-0000-000063140000}"/>
    <cellStyle name="Valuta 2 3 3 2 2 6 2" xfId="26863" xr:uid="{F49FF0EB-7ACE-4E37-911D-923304CC3A43}"/>
    <cellStyle name="Valuta 2 3 3 2 2 6 2 2" xfId="26864" xr:uid="{50A87C6E-8385-4E28-ADB8-CE4AC0D1FAD4}"/>
    <cellStyle name="Valuta 2 3 3 2 2 6 3" xfId="26865" xr:uid="{EDC6DFB9-0479-4583-A794-D7FEBE31ED5C}"/>
    <cellStyle name="Valuta 2 3 3 2 2 6 4" xfId="26862" xr:uid="{58889337-E875-4EED-B829-93F1F4E9E1BB}"/>
    <cellStyle name="Valuta 2 3 3 2 2 7" xfId="26866" xr:uid="{26965991-6BC3-44EF-B1A8-E3F9661BC7A8}"/>
    <cellStyle name="Valuta 2 3 3 2 2 7 2" xfId="26867" xr:uid="{F758B246-8282-4CB7-BAAD-06A8D887555A}"/>
    <cellStyle name="Valuta 2 3 3 2 2 8" xfId="26868" xr:uid="{666FB9FE-559F-48A2-83D9-8D5EC780240A}"/>
    <cellStyle name="Valuta 2 3 3 2 2 8 2" xfId="26869" xr:uid="{9FD7BE6D-BEB9-44CF-931B-5E566BFA127E}"/>
    <cellStyle name="Valuta 2 3 3 2 2 9" xfId="26870" xr:uid="{089FEB41-1A63-4605-8F05-D4086915BEB3}"/>
    <cellStyle name="Valuta 2 3 3 2 2 9 2" xfId="26871" xr:uid="{7A18BC97-468C-4BB2-9B77-389FC675ABAA}"/>
    <cellStyle name="Valuta 2 3 3 2 3" xfId="3494" xr:uid="{00000000-0005-0000-0000-000064140000}"/>
    <cellStyle name="Valuta 2 3 3 2 3 10" xfId="26873" xr:uid="{E0157A07-7208-4256-A48E-862D1E72A555}"/>
    <cellStyle name="Valuta 2 3 3 2 3 11" xfId="26872" xr:uid="{B87F4902-0E73-4AF3-A4ED-7614B4493C43}"/>
    <cellStyle name="Valuta 2 3 3 2 3 12" xfId="34898" xr:uid="{BBCB433F-6A67-4C1B-8E1F-66E1EB25C985}"/>
    <cellStyle name="Valuta 2 3 3 2 3 13" xfId="36585" xr:uid="{DD08D6AF-48FF-46FB-B4F0-835FC5421D64}"/>
    <cellStyle name="Valuta 2 3 3 2 3 2" xfId="3495" xr:uid="{00000000-0005-0000-0000-000065140000}"/>
    <cellStyle name="Valuta 2 3 3 2 3 2 2" xfId="6326" xr:uid="{00000000-0005-0000-0000-000066140000}"/>
    <cellStyle name="Valuta 2 3 3 2 3 2 2 2" xfId="26876" xr:uid="{8C44B17F-4F44-435A-B24A-BFF045D67167}"/>
    <cellStyle name="Valuta 2 3 3 2 3 2 2 3" xfId="26875" xr:uid="{0D33FA87-CAAA-40D2-94D3-FAC73DC393D5}"/>
    <cellStyle name="Valuta 2 3 3 2 3 2 3" xfId="26877" xr:uid="{B9C7C4B2-F6A7-4BFA-9B8E-4CB036795AFD}"/>
    <cellStyle name="Valuta 2 3 3 2 3 2 3 2" xfId="26878" xr:uid="{CB82E3AF-A9FA-4E11-A072-0DC57AB46895}"/>
    <cellStyle name="Valuta 2 3 3 2 3 2 4" xfId="26879" xr:uid="{F88C776B-84D8-4A85-8F16-81E3E582753A}"/>
    <cellStyle name="Valuta 2 3 3 2 3 2 5" xfId="26874" xr:uid="{F33BAE0C-F443-496B-A946-97BD79C5EE3B}"/>
    <cellStyle name="Valuta 2 3 3 2 3 2 6" xfId="34899" xr:uid="{D36AD4A2-1E08-4D33-8B7A-B6B547F9BCC6}"/>
    <cellStyle name="Valuta 2 3 3 2 3 3" xfId="3496" xr:uid="{00000000-0005-0000-0000-000067140000}"/>
    <cellStyle name="Valuta 2 3 3 2 3 3 2" xfId="6327" xr:uid="{00000000-0005-0000-0000-000068140000}"/>
    <cellStyle name="Valuta 2 3 3 2 3 3 2 2" xfId="26882" xr:uid="{0485F02C-78E4-4585-A0B2-2D2F600CEA6A}"/>
    <cellStyle name="Valuta 2 3 3 2 3 3 2 3" xfId="26881" xr:uid="{75D7DE48-63CA-4159-AB42-093AF9B75961}"/>
    <cellStyle name="Valuta 2 3 3 2 3 3 3" xfId="26883" xr:uid="{99B77736-0E78-48DE-A3B0-166E14A333E3}"/>
    <cellStyle name="Valuta 2 3 3 2 3 3 3 2" xfId="26884" xr:uid="{610CB646-C0E2-4DC1-9DA7-8CE1D5703E8F}"/>
    <cellStyle name="Valuta 2 3 3 2 3 3 4" xfId="26885" xr:uid="{7E9E08BF-B331-44A7-B583-6D177CD1B626}"/>
    <cellStyle name="Valuta 2 3 3 2 3 3 5" xfId="26880" xr:uid="{B17604A6-51F4-498B-BFD0-57BB3F0B1410}"/>
    <cellStyle name="Valuta 2 3 3 2 3 3 6" xfId="34900" xr:uid="{9659708C-D110-43D9-9C30-E5B015D22B58}"/>
    <cellStyle name="Valuta 2 3 3 2 3 4" xfId="3497" xr:uid="{00000000-0005-0000-0000-000069140000}"/>
    <cellStyle name="Valuta 2 3 3 2 3 4 2" xfId="6328" xr:uid="{00000000-0005-0000-0000-00006A140000}"/>
    <cellStyle name="Valuta 2 3 3 2 3 4 2 2" xfId="26888" xr:uid="{E992B46F-71DF-4A01-80CF-D2EA824125BC}"/>
    <cellStyle name="Valuta 2 3 3 2 3 4 2 3" xfId="26887" xr:uid="{71BE735C-126C-44B1-AAD5-B6C0E6C225BB}"/>
    <cellStyle name="Valuta 2 3 3 2 3 4 3" xfId="26889" xr:uid="{C61D7028-CE37-4568-A292-C632230596C2}"/>
    <cellStyle name="Valuta 2 3 3 2 3 4 3 2" xfId="26890" xr:uid="{B8F197A2-E9BB-4CF2-AF49-CCF81F514DCC}"/>
    <cellStyle name="Valuta 2 3 3 2 3 4 4" xfId="26891" xr:uid="{77355C75-6E67-4C2D-BB2A-6294349B91A2}"/>
    <cellStyle name="Valuta 2 3 3 2 3 4 5" xfId="26886" xr:uid="{63BAE654-EBD6-4207-898C-4EAB72EB269A}"/>
    <cellStyle name="Valuta 2 3 3 2 3 4 6" xfId="34901" xr:uid="{06C52EC3-7F77-4D56-8310-01C6DF9BF50A}"/>
    <cellStyle name="Valuta 2 3 3 2 3 5" xfId="3498" xr:uid="{00000000-0005-0000-0000-00006B140000}"/>
    <cellStyle name="Valuta 2 3 3 2 3 5 2" xfId="26893" xr:uid="{B346E137-6BF1-4E51-ACF7-AE3CB835E325}"/>
    <cellStyle name="Valuta 2 3 3 2 3 5 2 2" xfId="26894" xr:uid="{2D6F8AF1-3F51-47F4-9AFA-8E89E96A0248}"/>
    <cellStyle name="Valuta 2 3 3 2 3 5 3" xfId="26895" xr:uid="{7FBA8297-8C84-48A1-A5E2-7844A24470EF}"/>
    <cellStyle name="Valuta 2 3 3 2 3 5 4" xfId="26892" xr:uid="{9CD78CE7-0F50-4E1F-B8B1-AC5B7698ABD6}"/>
    <cellStyle name="Valuta 2 3 3 2 3 6" xfId="6325" xr:uid="{00000000-0005-0000-0000-00006C140000}"/>
    <cellStyle name="Valuta 2 3 3 2 3 6 2" xfId="26897" xr:uid="{42DDA273-992C-4775-A552-37F8E9EC96B1}"/>
    <cellStyle name="Valuta 2 3 3 2 3 6 2 2" xfId="26898" xr:uid="{E32BBEA0-DDCC-4082-8ADF-86BFEC244A11}"/>
    <cellStyle name="Valuta 2 3 3 2 3 6 3" xfId="26899" xr:uid="{BB1F1997-37B8-4B53-9AEE-02CE4B30885A}"/>
    <cellStyle name="Valuta 2 3 3 2 3 6 4" xfId="26896" xr:uid="{4E7E8C30-8F07-4294-8762-95E83D399FDB}"/>
    <cellStyle name="Valuta 2 3 3 2 3 7" xfId="26900" xr:uid="{045E8ABB-7D26-41A3-8E25-601D6C476D71}"/>
    <cellStyle name="Valuta 2 3 3 2 3 7 2" xfId="26901" xr:uid="{F1F44DD8-2313-4A60-A62C-722B2C45B8A9}"/>
    <cellStyle name="Valuta 2 3 3 2 3 8" xfId="26902" xr:uid="{42354332-CB7B-4EAF-A9D8-593856713836}"/>
    <cellStyle name="Valuta 2 3 3 2 3 8 2" xfId="26903" xr:uid="{606EA743-5135-41A5-BCF7-4CE966B284D2}"/>
    <cellStyle name="Valuta 2 3 3 2 3 9" xfId="26904" xr:uid="{C8B14D0F-1F65-4CCF-8067-73E95B796904}"/>
    <cellStyle name="Valuta 2 3 3 2 3 9 2" xfId="26905" xr:uid="{671DEC7C-1266-4988-8A3A-97FA7D526007}"/>
    <cellStyle name="Valuta 2 3 3 2 4" xfId="3499" xr:uid="{00000000-0005-0000-0000-00006D140000}"/>
    <cellStyle name="Valuta 2 3 3 2 4 2" xfId="6329" xr:uid="{00000000-0005-0000-0000-00006E140000}"/>
    <cellStyle name="Valuta 2 3 3 2 4 2 2" xfId="26908" xr:uid="{0545FA3C-D36F-4598-857E-62CFCBEB4BEA}"/>
    <cellStyle name="Valuta 2 3 3 2 4 2 3" xfId="26907" xr:uid="{A31BD54D-14E8-43CD-9BB7-748CFA809DD4}"/>
    <cellStyle name="Valuta 2 3 3 2 4 3" xfId="26909" xr:uid="{B52181F4-0B95-4CDC-ABAF-7F35BCB9413F}"/>
    <cellStyle name="Valuta 2 3 3 2 4 3 2" xfId="26910" xr:uid="{CC12F184-3F81-4E38-98ED-2FB1F55A3151}"/>
    <cellStyle name="Valuta 2 3 3 2 4 4" xfId="26911" xr:uid="{FE565044-5810-4FE4-BCD2-F4D771AAA296}"/>
    <cellStyle name="Valuta 2 3 3 2 4 5" xfId="26912" xr:uid="{4EB754C7-0D65-40F4-945A-495788AC5ED6}"/>
    <cellStyle name="Valuta 2 3 3 2 4 6" xfId="26906" xr:uid="{60E8A4EB-F514-47A3-85DA-C358CC6DCD7B}"/>
    <cellStyle name="Valuta 2 3 3 2 4 7" xfId="34902" xr:uid="{A779CDB4-7F9A-4CCF-9F88-16826BADB1A3}"/>
    <cellStyle name="Valuta 2 3 3 2 5" xfId="3500" xr:uid="{00000000-0005-0000-0000-00006F140000}"/>
    <cellStyle name="Valuta 2 3 3 2 5 2" xfId="6330" xr:uid="{00000000-0005-0000-0000-000070140000}"/>
    <cellStyle name="Valuta 2 3 3 2 5 2 2" xfId="26915" xr:uid="{71E29197-F1AA-4AF4-97C9-6C2337BF8B10}"/>
    <cellStyle name="Valuta 2 3 3 2 5 2 3" xfId="26914" xr:uid="{AD2B87C1-5FF0-4E6F-9035-88339DE090C9}"/>
    <cellStyle name="Valuta 2 3 3 2 5 3" xfId="26916" xr:uid="{46B735C4-DC2A-46A0-8135-BAE7F3F57344}"/>
    <cellStyle name="Valuta 2 3 3 2 5 3 2" xfId="26917" xr:uid="{6E6B585C-F8B8-4291-99A6-D491826F2F99}"/>
    <cellStyle name="Valuta 2 3 3 2 5 4" xfId="26918" xr:uid="{3787C5AB-AAAC-46B5-B17A-37506E61DE79}"/>
    <cellStyle name="Valuta 2 3 3 2 5 5" xfId="26913" xr:uid="{516DAD3D-C904-461F-9B64-388E705433BA}"/>
    <cellStyle name="Valuta 2 3 3 2 5 6" xfId="34903" xr:uid="{A9712E1E-ECDE-4BED-ABBF-C0B43138712C}"/>
    <cellStyle name="Valuta 2 3 3 2 6" xfId="3501" xr:uid="{00000000-0005-0000-0000-000071140000}"/>
    <cellStyle name="Valuta 2 3 3 2 6 2" xfId="6331" xr:uid="{00000000-0005-0000-0000-000072140000}"/>
    <cellStyle name="Valuta 2 3 3 2 6 2 2" xfId="26921" xr:uid="{764403EF-0343-4E5D-A9D9-254B8CF875D5}"/>
    <cellStyle name="Valuta 2 3 3 2 6 2 3" xfId="26920" xr:uid="{1AFFF58C-1311-492D-92DC-E921D2179114}"/>
    <cellStyle name="Valuta 2 3 3 2 6 3" xfId="26922" xr:uid="{435ECEDE-CD51-4870-B2E3-C864CBA6C893}"/>
    <cellStyle name="Valuta 2 3 3 2 6 3 2" xfId="26923" xr:uid="{A126BEC5-243C-453D-95F7-C4538104E162}"/>
    <cellStyle name="Valuta 2 3 3 2 6 4" xfId="26924" xr:uid="{75378A07-D252-4B45-92F1-D552C0861D60}"/>
    <cellStyle name="Valuta 2 3 3 2 6 5" xfId="26919" xr:uid="{43D871FD-611C-4F98-A906-5BA7D0A84B6B}"/>
    <cellStyle name="Valuta 2 3 3 2 6 6" xfId="34904" xr:uid="{C0C07960-F760-4512-90EC-047C3F1EA79A}"/>
    <cellStyle name="Valuta 2 3 3 2 7" xfId="3502" xr:uid="{00000000-0005-0000-0000-000073140000}"/>
    <cellStyle name="Valuta 2 3 3 2 7 2" xfId="26926" xr:uid="{718B6627-611E-480B-B218-57937F0B7E6F}"/>
    <cellStyle name="Valuta 2 3 3 2 7 2 2" xfId="26927" xr:uid="{FB22F180-FA93-427B-BB94-2087BC25E238}"/>
    <cellStyle name="Valuta 2 3 3 2 7 3" xfId="26928" xr:uid="{9E0EC5BE-5A32-4A2A-9329-B1C0777393E6}"/>
    <cellStyle name="Valuta 2 3 3 2 7 4" xfId="26925" xr:uid="{25FB7257-6D15-4AF8-B6DD-D7DB67CC3ABF}"/>
    <cellStyle name="Valuta 2 3 3 2 8" xfId="6320" xr:uid="{00000000-0005-0000-0000-000074140000}"/>
    <cellStyle name="Valuta 2 3 3 2 8 2" xfId="26930" xr:uid="{E2A71778-F68B-454A-B561-38B032643DD4}"/>
    <cellStyle name="Valuta 2 3 3 2 8 2 2" xfId="26931" xr:uid="{17D25E05-AC9D-42C0-B891-AAB408667CD5}"/>
    <cellStyle name="Valuta 2 3 3 2 8 3" xfId="26932" xr:uid="{B171E457-C995-4ABE-9EC4-22E497C93654}"/>
    <cellStyle name="Valuta 2 3 3 2 8 4" xfId="26929" xr:uid="{85A7D57A-CD26-4668-A9DD-8B6C355D8EC3}"/>
    <cellStyle name="Valuta 2 3 3 2 9" xfId="26933" xr:uid="{DDCFE335-5EBC-4EFE-8CD9-FBAF39AD58D1}"/>
    <cellStyle name="Valuta 2 3 3 2 9 2" xfId="26934" xr:uid="{6782BCE1-1460-416C-9FFC-8A59A1F31451}"/>
    <cellStyle name="Valuta 2 3 3 3" xfId="3503" xr:uid="{00000000-0005-0000-0000-000075140000}"/>
    <cellStyle name="Valuta 2 3 3 3 10" xfId="26936" xr:uid="{C8A5F71A-A4D2-452B-A049-AAE12F7ED5A6}"/>
    <cellStyle name="Valuta 2 3 3 3 10 2" xfId="26937" xr:uid="{703EF39E-0836-495C-AC25-100406544D52}"/>
    <cellStyle name="Valuta 2 3 3 3 11" xfId="26938" xr:uid="{20814B5C-B8EC-4029-9C3A-B824B3A991E5}"/>
    <cellStyle name="Valuta 2 3 3 3 11 2" xfId="26939" xr:uid="{B0FB2FFE-8547-486D-B89A-EBAEFE1C9544}"/>
    <cellStyle name="Valuta 2 3 3 3 12" xfId="26940" xr:uid="{87C77353-76E1-4142-8248-84E3CF54C065}"/>
    <cellStyle name="Valuta 2 3 3 3 13" xfId="26935" xr:uid="{18663270-0487-419A-AFFF-E646A40DDC8D}"/>
    <cellStyle name="Valuta 2 3 3 3 14" xfId="34905" xr:uid="{95694D82-64D1-4946-A769-00D524C80832}"/>
    <cellStyle name="Valuta 2 3 3 3 15" xfId="35911" xr:uid="{CE052152-5C15-4F04-8148-D329734CF512}"/>
    <cellStyle name="Valuta 2 3 3 3 2" xfId="3504" xr:uid="{00000000-0005-0000-0000-000076140000}"/>
    <cellStyle name="Valuta 2 3 3 3 2 10" xfId="26942" xr:uid="{7FDECAA9-DED6-4A89-B5FD-2C10484B2CE1}"/>
    <cellStyle name="Valuta 2 3 3 3 2 11" xfId="26941" xr:uid="{C688563F-47DD-4E60-BFD2-0E9532407100}"/>
    <cellStyle name="Valuta 2 3 3 3 2 12" xfId="34906" xr:uid="{1E097FB7-62B6-4984-9B32-2ED60D067557}"/>
    <cellStyle name="Valuta 2 3 3 3 2 13" xfId="36293" xr:uid="{FDB94E17-AE0D-43EC-A3A3-887BD95EE7BD}"/>
    <cellStyle name="Valuta 2 3 3 3 2 2" xfId="3505" xr:uid="{00000000-0005-0000-0000-000077140000}"/>
    <cellStyle name="Valuta 2 3 3 3 2 2 2" xfId="6334" xr:uid="{00000000-0005-0000-0000-000078140000}"/>
    <cellStyle name="Valuta 2 3 3 3 2 2 2 2" xfId="26945" xr:uid="{68831002-2097-4428-8FBE-41023FB8B01B}"/>
    <cellStyle name="Valuta 2 3 3 3 2 2 2 3" xfId="26944" xr:uid="{887D087D-1BB7-4476-9D99-8E3991562200}"/>
    <cellStyle name="Valuta 2 3 3 3 2 2 3" xfId="26946" xr:uid="{74D17240-47F8-49BB-A2A8-D0CE14EA1C88}"/>
    <cellStyle name="Valuta 2 3 3 3 2 2 3 2" xfId="26947" xr:uid="{51AE583D-D739-4103-97E1-4113FFB23B3D}"/>
    <cellStyle name="Valuta 2 3 3 3 2 2 4" xfId="26948" xr:uid="{58D21000-EBCD-4959-8825-777865A386A5}"/>
    <cellStyle name="Valuta 2 3 3 3 2 2 5" xfId="26943" xr:uid="{900F6117-AAD9-4220-BCFD-4A148369B0AE}"/>
    <cellStyle name="Valuta 2 3 3 3 2 2 6" xfId="34907" xr:uid="{02A1A5F9-5FFD-403D-BC23-4C9952DA98BA}"/>
    <cellStyle name="Valuta 2 3 3 3 2 3" xfId="3506" xr:uid="{00000000-0005-0000-0000-000079140000}"/>
    <cellStyle name="Valuta 2 3 3 3 2 3 2" xfId="6335" xr:uid="{00000000-0005-0000-0000-00007A140000}"/>
    <cellStyle name="Valuta 2 3 3 3 2 3 2 2" xfId="26951" xr:uid="{EAAA9C12-6B51-4DAB-8F00-8ACA5B6A71CF}"/>
    <cellStyle name="Valuta 2 3 3 3 2 3 2 3" xfId="26950" xr:uid="{5E7C9293-DB9D-429E-B859-E6A895878E2D}"/>
    <cellStyle name="Valuta 2 3 3 3 2 3 3" xfId="26952" xr:uid="{EDE32FE1-AAF2-477F-A9CE-BA60EC2A40D7}"/>
    <cellStyle name="Valuta 2 3 3 3 2 3 3 2" xfId="26953" xr:uid="{7D2BC73A-089F-42E5-BF88-8FAF8A061F61}"/>
    <cellStyle name="Valuta 2 3 3 3 2 3 4" xfId="26954" xr:uid="{7A3E55EB-6720-465F-9B18-1118DC80B76E}"/>
    <cellStyle name="Valuta 2 3 3 3 2 3 5" xfId="26949" xr:uid="{795939EA-5154-491B-A048-807AB16C0F22}"/>
    <cellStyle name="Valuta 2 3 3 3 2 3 6" xfId="34908" xr:uid="{5C85698E-D98E-4AE0-B62A-1745C4C89150}"/>
    <cellStyle name="Valuta 2 3 3 3 2 4" xfId="3507" xr:uid="{00000000-0005-0000-0000-00007B140000}"/>
    <cellStyle name="Valuta 2 3 3 3 2 4 2" xfId="6336" xr:uid="{00000000-0005-0000-0000-00007C140000}"/>
    <cellStyle name="Valuta 2 3 3 3 2 4 2 2" xfId="26957" xr:uid="{B6AC3209-DD41-4943-B55D-857A64D579E7}"/>
    <cellStyle name="Valuta 2 3 3 3 2 4 2 3" xfId="26956" xr:uid="{FA7D8A40-9828-49F0-BEB2-0BE7DB6C7190}"/>
    <cellStyle name="Valuta 2 3 3 3 2 4 3" xfId="26958" xr:uid="{287FF32C-F2B7-44C1-BCFA-92385974D859}"/>
    <cellStyle name="Valuta 2 3 3 3 2 4 3 2" xfId="26959" xr:uid="{918397BA-6CC7-4844-B721-0B0E9DC189D4}"/>
    <cellStyle name="Valuta 2 3 3 3 2 4 4" xfId="26960" xr:uid="{1B4384E2-F923-4A66-A423-2C137D63F29D}"/>
    <cellStyle name="Valuta 2 3 3 3 2 4 5" xfId="26955" xr:uid="{1579D43E-4AF5-407C-B646-7D7C8FCCEDE5}"/>
    <cellStyle name="Valuta 2 3 3 3 2 4 6" xfId="34909" xr:uid="{96FDD1A0-5407-425F-B383-4070D0A16C56}"/>
    <cellStyle name="Valuta 2 3 3 3 2 5" xfId="3508" xr:uid="{00000000-0005-0000-0000-00007D140000}"/>
    <cellStyle name="Valuta 2 3 3 3 2 5 2" xfId="26962" xr:uid="{60041A7B-3C80-451C-9DCA-79771532852F}"/>
    <cellStyle name="Valuta 2 3 3 3 2 5 2 2" xfId="26963" xr:uid="{52B8946F-2FF2-439F-A164-94E882CF73CC}"/>
    <cellStyle name="Valuta 2 3 3 3 2 5 3" xfId="26964" xr:uid="{CC000EB6-AB6B-4C2E-BF2B-1C416B3AA771}"/>
    <cellStyle name="Valuta 2 3 3 3 2 5 4" xfId="26961" xr:uid="{C11AB163-FC56-4C13-AFE1-714D2BDEB699}"/>
    <cellStyle name="Valuta 2 3 3 3 2 6" xfId="6333" xr:uid="{00000000-0005-0000-0000-00007E140000}"/>
    <cellStyle name="Valuta 2 3 3 3 2 6 2" xfId="26966" xr:uid="{54666441-A95A-4E64-9924-8E77304C6852}"/>
    <cellStyle name="Valuta 2 3 3 3 2 6 2 2" xfId="26967" xr:uid="{C5B9EED0-EA84-4C6A-9EC4-C05F1EA9823E}"/>
    <cellStyle name="Valuta 2 3 3 3 2 6 3" xfId="26968" xr:uid="{74BF0E0D-D7A1-41A9-899D-C0147B985E2B}"/>
    <cellStyle name="Valuta 2 3 3 3 2 6 4" xfId="26965" xr:uid="{B4C01902-AC5E-494E-9385-6138C9D224EF}"/>
    <cellStyle name="Valuta 2 3 3 3 2 7" xfId="26969" xr:uid="{0656A66D-FCE9-472A-9A43-B48087827D2A}"/>
    <cellStyle name="Valuta 2 3 3 3 2 7 2" xfId="26970" xr:uid="{97374C51-2F61-4ED7-BC13-92BA813A610D}"/>
    <cellStyle name="Valuta 2 3 3 3 2 8" xfId="26971" xr:uid="{8AF86D2E-4E22-47A8-BADB-51BAD9C3827A}"/>
    <cellStyle name="Valuta 2 3 3 3 2 8 2" xfId="26972" xr:uid="{AB7B7FD3-C8F9-4F55-A0D1-3562C3CC2F8C}"/>
    <cellStyle name="Valuta 2 3 3 3 2 9" xfId="26973" xr:uid="{1F575F6A-4028-40CB-90FE-2EE7B5449053}"/>
    <cellStyle name="Valuta 2 3 3 3 2 9 2" xfId="26974" xr:uid="{5A0D4D1B-08ED-4924-8F22-E31F1871FA6E}"/>
    <cellStyle name="Valuta 2 3 3 3 3" xfId="3509" xr:uid="{00000000-0005-0000-0000-00007F140000}"/>
    <cellStyle name="Valuta 2 3 3 3 3 10" xfId="26976" xr:uid="{7097EDE0-404B-45F9-B90B-18297EF4DB0B}"/>
    <cellStyle name="Valuta 2 3 3 3 3 11" xfId="26975" xr:uid="{F2D641C3-D08A-4B60-8557-86F6BCFA13CC}"/>
    <cellStyle name="Valuta 2 3 3 3 3 12" xfId="34910" xr:uid="{BEA63349-AA23-40F7-A092-E89C3180EF90}"/>
    <cellStyle name="Valuta 2 3 3 3 3 13" xfId="36586" xr:uid="{71CAC90B-C172-486A-B690-37E4CE2E36A0}"/>
    <cellStyle name="Valuta 2 3 3 3 3 2" xfId="3510" xr:uid="{00000000-0005-0000-0000-000080140000}"/>
    <cellStyle name="Valuta 2 3 3 3 3 2 2" xfId="6338" xr:uid="{00000000-0005-0000-0000-000081140000}"/>
    <cellStyle name="Valuta 2 3 3 3 3 2 2 2" xfId="26979" xr:uid="{7BB44652-57F5-4971-9277-2FC4A1E244DF}"/>
    <cellStyle name="Valuta 2 3 3 3 3 2 2 3" xfId="26978" xr:uid="{5284339A-DE95-493D-81BD-4A1596BF3D1E}"/>
    <cellStyle name="Valuta 2 3 3 3 3 2 3" xfId="26980" xr:uid="{236EB667-9145-4F8D-87AF-DBC0A616D7A0}"/>
    <cellStyle name="Valuta 2 3 3 3 3 2 3 2" xfId="26981" xr:uid="{004BC3F5-AF93-4F0C-9A81-3D31C6ACFC9C}"/>
    <cellStyle name="Valuta 2 3 3 3 3 2 4" xfId="26982" xr:uid="{B02E22B5-FF2A-487B-928B-206E91F26F26}"/>
    <cellStyle name="Valuta 2 3 3 3 3 2 5" xfId="26977" xr:uid="{B8DB11AE-D1ED-4061-A354-F52A14D6F1C5}"/>
    <cellStyle name="Valuta 2 3 3 3 3 2 6" xfId="34911" xr:uid="{3581048E-3D8F-4005-A70F-85955B378F8B}"/>
    <cellStyle name="Valuta 2 3 3 3 3 3" xfId="3511" xr:uid="{00000000-0005-0000-0000-000082140000}"/>
    <cellStyle name="Valuta 2 3 3 3 3 3 2" xfId="6339" xr:uid="{00000000-0005-0000-0000-000083140000}"/>
    <cellStyle name="Valuta 2 3 3 3 3 3 2 2" xfId="26985" xr:uid="{6123169B-4F6F-4561-9632-63FD40461369}"/>
    <cellStyle name="Valuta 2 3 3 3 3 3 2 3" xfId="26984" xr:uid="{8FDA951F-8636-4B6D-BF73-EB13131458DC}"/>
    <cellStyle name="Valuta 2 3 3 3 3 3 3" xfId="26986" xr:uid="{CFE6C07B-A99A-481A-9098-E0F6276D0F39}"/>
    <cellStyle name="Valuta 2 3 3 3 3 3 3 2" xfId="26987" xr:uid="{2ADA24AB-21D3-4292-A2AB-C3E915708D4C}"/>
    <cellStyle name="Valuta 2 3 3 3 3 3 4" xfId="26988" xr:uid="{EB75118D-AB71-4A93-8673-C72760B3485D}"/>
    <cellStyle name="Valuta 2 3 3 3 3 3 5" xfId="26983" xr:uid="{EDBE9C8F-4B6C-4FD2-94D5-2C3703F79212}"/>
    <cellStyle name="Valuta 2 3 3 3 3 3 6" xfId="34912" xr:uid="{BEBB1708-6949-481C-8169-8B7A4CF48A42}"/>
    <cellStyle name="Valuta 2 3 3 3 3 4" xfId="3512" xr:uid="{00000000-0005-0000-0000-000084140000}"/>
    <cellStyle name="Valuta 2 3 3 3 3 4 2" xfId="6340" xr:uid="{00000000-0005-0000-0000-000085140000}"/>
    <cellStyle name="Valuta 2 3 3 3 3 4 2 2" xfId="26991" xr:uid="{EA31A69A-C79F-4592-8E40-3FB633B53896}"/>
    <cellStyle name="Valuta 2 3 3 3 3 4 2 3" xfId="26990" xr:uid="{42916F1E-01DC-4141-9EC6-CE472605EE9B}"/>
    <cellStyle name="Valuta 2 3 3 3 3 4 3" xfId="26992" xr:uid="{32D9536F-87D3-42CF-93E1-A3CC7D49D60A}"/>
    <cellStyle name="Valuta 2 3 3 3 3 4 3 2" xfId="26993" xr:uid="{AA274665-778F-46DD-8567-1243A94C7DAC}"/>
    <cellStyle name="Valuta 2 3 3 3 3 4 4" xfId="26994" xr:uid="{836A8BB4-4A2C-4E17-82A4-5CCBD2238F1D}"/>
    <cellStyle name="Valuta 2 3 3 3 3 4 5" xfId="26989" xr:uid="{F7A14F5A-5E9D-44EE-8277-9BCA9175D534}"/>
    <cellStyle name="Valuta 2 3 3 3 3 4 6" xfId="34913" xr:uid="{B654DF43-F3F1-4583-8CED-8E1CCA300BD0}"/>
    <cellStyle name="Valuta 2 3 3 3 3 5" xfId="3513" xr:uid="{00000000-0005-0000-0000-000086140000}"/>
    <cellStyle name="Valuta 2 3 3 3 3 5 2" xfId="26996" xr:uid="{CE2F74EF-3072-45A1-B065-361092CB0815}"/>
    <cellStyle name="Valuta 2 3 3 3 3 5 2 2" xfId="26997" xr:uid="{B2978EF1-60F1-460A-AA43-C683EB64410C}"/>
    <cellStyle name="Valuta 2 3 3 3 3 5 3" xfId="26998" xr:uid="{FE74BB52-3EF6-4429-96D5-AB651B7C73FA}"/>
    <cellStyle name="Valuta 2 3 3 3 3 5 4" xfId="26995" xr:uid="{AAB98EEA-F440-474E-9D74-6B4A9073E268}"/>
    <cellStyle name="Valuta 2 3 3 3 3 6" xfId="6337" xr:uid="{00000000-0005-0000-0000-000087140000}"/>
    <cellStyle name="Valuta 2 3 3 3 3 6 2" xfId="27000" xr:uid="{D5A1CD60-C5BD-4FC9-8D3A-5E01926FE3F3}"/>
    <cellStyle name="Valuta 2 3 3 3 3 6 2 2" xfId="27001" xr:uid="{3570DEAF-DA8A-4BA9-9C1C-A4618ED5AAA9}"/>
    <cellStyle name="Valuta 2 3 3 3 3 6 3" xfId="27002" xr:uid="{F4E8930A-6569-4B05-9EAE-3026E4E55E06}"/>
    <cellStyle name="Valuta 2 3 3 3 3 6 4" xfId="26999" xr:uid="{1C09DFDA-EEF8-460A-A623-D54F54DFE3E9}"/>
    <cellStyle name="Valuta 2 3 3 3 3 7" xfId="27003" xr:uid="{C3B2BCD9-4157-4418-8FAD-ED44154AA104}"/>
    <cellStyle name="Valuta 2 3 3 3 3 7 2" xfId="27004" xr:uid="{0EFF8296-7E64-4C20-949E-F1E640468227}"/>
    <cellStyle name="Valuta 2 3 3 3 3 8" xfId="27005" xr:uid="{77B61CDC-A15C-4855-82A1-8BE71672F95B}"/>
    <cellStyle name="Valuta 2 3 3 3 3 8 2" xfId="27006" xr:uid="{39456648-A72C-4BDA-808C-EF8E693314C7}"/>
    <cellStyle name="Valuta 2 3 3 3 3 9" xfId="27007" xr:uid="{262035E5-6E9F-4A4E-9E79-27808FB2DC90}"/>
    <cellStyle name="Valuta 2 3 3 3 3 9 2" xfId="27008" xr:uid="{C89C96D1-C16D-4E3C-940E-1DC936565986}"/>
    <cellStyle name="Valuta 2 3 3 3 4" xfId="3514" xr:uid="{00000000-0005-0000-0000-000088140000}"/>
    <cellStyle name="Valuta 2 3 3 3 4 2" xfId="6341" xr:uid="{00000000-0005-0000-0000-000089140000}"/>
    <cellStyle name="Valuta 2 3 3 3 4 2 2" xfId="27011" xr:uid="{F98E993F-7AA2-4801-AAD0-AA5D25715A3B}"/>
    <cellStyle name="Valuta 2 3 3 3 4 2 3" xfId="27010" xr:uid="{B03B9112-7040-44A4-97E1-07E0053E10C5}"/>
    <cellStyle name="Valuta 2 3 3 3 4 3" xfId="27012" xr:uid="{E5665EB1-EEC9-4913-B3A0-4FC60B39DC00}"/>
    <cellStyle name="Valuta 2 3 3 3 4 3 2" xfId="27013" xr:uid="{5BFCBCA4-C21E-4CDE-AA11-15A6B9C5E072}"/>
    <cellStyle name="Valuta 2 3 3 3 4 4" xfId="27014" xr:uid="{7B8C9C53-F0D8-4BB2-91F7-6D7D06719F63}"/>
    <cellStyle name="Valuta 2 3 3 3 4 5" xfId="27015" xr:uid="{20072096-B2F9-47FF-81E6-2BE0D494DEED}"/>
    <cellStyle name="Valuta 2 3 3 3 4 6" xfId="27009" xr:uid="{D00F18A5-5AFC-4B0E-8ED3-61B82795C951}"/>
    <cellStyle name="Valuta 2 3 3 3 4 7" xfId="34914" xr:uid="{89BFC999-F5F1-42DB-BC03-664B56AC47C9}"/>
    <cellStyle name="Valuta 2 3 3 3 5" xfId="3515" xr:uid="{00000000-0005-0000-0000-00008A140000}"/>
    <cellStyle name="Valuta 2 3 3 3 5 2" xfId="6342" xr:uid="{00000000-0005-0000-0000-00008B140000}"/>
    <cellStyle name="Valuta 2 3 3 3 5 2 2" xfId="27018" xr:uid="{627ABE28-568F-4B03-AA73-CB9808CBEF90}"/>
    <cellStyle name="Valuta 2 3 3 3 5 2 3" xfId="27017" xr:uid="{9F61EE1C-5D93-44CA-BC95-87C9967A4DD4}"/>
    <cellStyle name="Valuta 2 3 3 3 5 3" xfId="27019" xr:uid="{94D1A9C1-B8A9-4AC1-AFDB-A4D2F7D8FA22}"/>
    <cellStyle name="Valuta 2 3 3 3 5 3 2" xfId="27020" xr:uid="{B873FD3B-BBA6-4ED5-AAE9-DF1064903B0A}"/>
    <cellStyle name="Valuta 2 3 3 3 5 4" xfId="27021" xr:uid="{DAA8FD4D-A0A8-478D-974A-F1ACABD27F31}"/>
    <cellStyle name="Valuta 2 3 3 3 5 5" xfId="27016" xr:uid="{D0954680-C90F-4A5F-B541-87CDB8AD8ECC}"/>
    <cellStyle name="Valuta 2 3 3 3 5 6" xfId="34915" xr:uid="{A17986EA-9B80-4E17-A265-19CBC4A19AF1}"/>
    <cellStyle name="Valuta 2 3 3 3 6" xfId="3516" xr:uid="{00000000-0005-0000-0000-00008C140000}"/>
    <cellStyle name="Valuta 2 3 3 3 6 2" xfId="6343" xr:uid="{00000000-0005-0000-0000-00008D140000}"/>
    <cellStyle name="Valuta 2 3 3 3 6 2 2" xfId="27024" xr:uid="{BEE0DEBC-3B21-4404-9EAD-A35447362857}"/>
    <cellStyle name="Valuta 2 3 3 3 6 2 3" xfId="27023" xr:uid="{DFAD1F24-7272-4855-AEDD-19BF206AC518}"/>
    <cellStyle name="Valuta 2 3 3 3 6 3" xfId="27025" xr:uid="{1F727690-3C32-4F69-9431-0CABBCF51289}"/>
    <cellStyle name="Valuta 2 3 3 3 6 3 2" xfId="27026" xr:uid="{4BABA6F8-E95B-497B-AE29-2ECF4C46A473}"/>
    <cellStyle name="Valuta 2 3 3 3 6 4" xfId="27027" xr:uid="{C89A1C4D-9BAE-4C40-B360-00EE351BA2ED}"/>
    <cellStyle name="Valuta 2 3 3 3 6 5" xfId="27022" xr:uid="{5473E9CF-5D98-463D-A1C5-B4602931972B}"/>
    <cellStyle name="Valuta 2 3 3 3 6 6" xfId="34916" xr:uid="{A79F08C4-F707-47F7-A0E7-73B471494362}"/>
    <cellStyle name="Valuta 2 3 3 3 7" xfId="3517" xr:uid="{00000000-0005-0000-0000-00008E140000}"/>
    <cellStyle name="Valuta 2 3 3 3 7 2" xfId="27029" xr:uid="{23C827AA-ABEF-48D0-90E7-D5E3DFD3B2D0}"/>
    <cellStyle name="Valuta 2 3 3 3 7 2 2" xfId="27030" xr:uid="{B9EA76FF-39A3-4695-A294-64A5C16A8325}"/>
    <cellStyle name="Valuta 2 3 3 3 7 3" xfId="27031" xr:uid="{60D25BD7-F2AF-4FA2-A89A-9A190A28769A}"/>
    <cellStyle name="Valuta 2 3 3 3 7 4" xfId="27028" xr:uid="{51F7D929-37A1-46F1-AC5D-C9F6A889BD28}"/>
    <cellStyle name="Valuta 2 3 3 3 8" xfId="6332" xr:uid="{00000000-0005-0000-0000-00008F140000}"/>
    <cellStyle name="Valuta 2 3 3 3 8 2" xfId="27033" xr:uid="{BBBA3FB0-CA2F-48D3-8650-4B8D536B3C62}"/>
    <cellStyle name="Valuta 2 3 3 3 8 2 2" xfId="27034" xr:uid="{583310A9-4D64-43CB-91AD-F72EE8403FFE}"/>
    <cellStyle name="Valuta 2 3 3 3 8 3" xfId="27035" xr:uid="{C2D2BAB3-2157-484E-905C-40BD541BDAD8}"/>
    <cellStyle name="Valuta 2 3 3 3 8 4" xfId="27032" xr:uid="{C915166B-8E87-4890-A168-A9448A5F5AD4}"/>
    <cellStyle name="Valuta 2 3 3 3 9" xfId="27036" xr:uid="{982B733F-2FCA-4471-B909-85F0ACD3FCD3}"/>
    <cellStyle name="Valuta 2 3 3 3 9 2" xfId="27037" xr:uid="{E0B5BDB4-7CA2-41B6-A370-45EAEACED489}"/>
    <cellStyle name="Valuta 2 3 3 4" xfId="3518" xr:uid="{00000000-0005-0000-0000-000090140000}"/>
    <cellStyle name="Valuta 2 3 3 4 10" xfId="27039" xr:uid="{2FEF3614-1EE8-41A0-B009-3EFB79EE30F8}"/>
    <cellStyle name="Valuta 2 3 3 4 10 2" xfId="27040" xr:uid="{4F5727B8-9823-4538-AA76-7559303C7E1D}"/>
    <cellStyle name="Valuta 2 3 3 4 11" xfId="27041" xr:uid="{71D8ACD6-0F73-43B3-9CF0-1483A3F1576B}"/>
    <cellStyle name="Valuta 2 3 3 4 11 2" xfId="27042" xr:uid="{398C398F-CB26-4427-B616-E8FE48E4A4AB}"/>
    <cellStyle name="Valuta 2 3 3 4 12" xfId="27043" xr:uid="{F344BD94-41A0-4D05-ABD1-AF81F9AED1DF}"/>
    <cellStyle name="Valuta 2 3 3 4 13" xfId="27038" xr:uid="{66BFD263-EAE2-461C-87A4-8CA96A2E4187}"/>
    <cellStyle name="Valuta 2 3 3 4 14" xfId="34917" xr:uid="{8DB066B6-C677-48EB-992D-4E5C8968D65A}"/>
    <cellStyle name="Valuta 2 3 3 4 15" xfId="35912" xr:uid="{6216A6CB-0050-4C0D-BC35-5F779DCF38C3}"/>
    <cellStyle name="Valuta 2 3 3 4 2" xfId="3519" xr:uid="{00000000-0005-0000-0000-000091140000}"/>
    <cellStyle name="Valuta 2 3 3 4 2 10" xfId="27045" xr:uid="{1EF16620-63BD-4CB7-8A61-D64146EC9AA2}"/>
    <cellStyle name="Valuta 2 3 3 4 2 11" xfId="27044" xr:uid="{D1863B94-472D-462C-9DAD-98366EF47107}"/>
    <cellStyle name="Valuta 2 3 3 4 2 12" xfId="34918" xr:uid="{627D7A3C-3C26-4E11-B5B2-32C757C2B9BD}"/>
    <cellStyle name="Valuta 2 3 3 4 2 13" xfId="36294" xr:uid="{7CB73D9A-9E9F-44A9-A807-7690AC560ECB}"/>
    <cellStyle name="Valuta 2 3 3 4 2 2" xfId="3520" xr:uid="{00000000-0005-0000-0000-000092140000}"/>
    <cellStyle name="Valuta 2 3 3 4 2 2 2" xfId="6346" xr:uid="{00000000-0005-0000-0000-000093140000}"/>
    <cellStyle name="Valuta 2 3 3 4 2 2 2 2" xfId="27048" xr:uid="{8DE39693-2EBF-4187-997E-C5BA520E1B8B}"/>
    <cellStyle name="Valuta 2 3 3 4 2 2 2 3" xfId="27047" xr:uid="{734DDC0E-7889-4076-9502-60EB296AA779}"/>
    <cellStyle name="Valuta 2 3 3 4 2 2 3" xfId="27049" xr:uid="{ABAC68BF-B5AE-411B-9FBD-7365DA7D9414}"/>
    <cellStyle name="Valuta 2 3 3 4 2 2 3 2" xfId="27050" xr:uid="{FDB8A549-4B52-4EB3-9D3C-D734B1AD1A97}"/>
    <cellStyle name="Valuta 2 3 3 4 2 2 4" xfId="27051" xr:uid="{AA25EC0A-CAB0-4F85-8F44-9CF7908EC036}"/>
    <cellStyle name="Valuta 2 3 3 4 2 2 5" xfId="27046" xr:uid="{CDFBF097-CBC3-4137-83D6-8947B091C19F}"/>
    <cellStyle name="Valuta 2 3 3 4 2 2 6" xfId="34919" xr:uid="{7BC4D3DD-18CB-46C4-9306-AB20025648A8}"/>
    <cellStyle name="Valuta 2 3 3 4 2 3" xfId="3521" xr:uid="{00000000-0005-0000-0000-000094140000}"/>
    <cellStyle name="Valuta 2 3 3 4 2 3 2" xfId="6347" xr:uid="{00000000-0005-0000-0000-000095140000}"/>
    <cellStyle name="Valuta 2 3 3 4 2 3 2 2" xfId="27054" xr:uid="{9E9F83C2-532E-4D1A-820A-AA9906CB8498}"/>
    <cellStyle name="Valuta 2 3 3 4 2 3 2 3" xfId="27053" xr:uid="{657374C2-4AB2-46A8-99E2-7F410D3F6351}"/>
    <cellStyle name="Valuta 2 3 3 4 2 3 3" xfId="27055" xr:uid="{9F8B49D1-004A-459A-B58D-3BCFBAA25B81}"/>
    <cellStyle name="Valuta 2 3 3 4 2 3 3 2" xfId="27056" xr:uid="{D69F2501-DFB6-44AB-AF97-06253E198CC1}"/>
    <cellStyle name="Valuta 2 3 3 4 2 3 4" xfId="27057" xr:uid="{E107DD7E-03B8-4D82-B0B4-AA331B7F721F}"/>
    <cellStyle name="Valuta 2 3 3 4 2 3 5" xfId="27052" xr:uid="{308D660D-E913-4532-839F-7CAD5E29CB46}"/>
    <cellStyle name="Valuta 2 3 3 4 2 3 6" xfId="34920" xr:uid="{E237D228-A930-44B4-ABD7-5B69123F6813}"/>
    <cellStyle name="Valuta 2 3 3 4 2 4" xfId="3522" xr:uid="{00000000-0005-0000-0000-000096140000}"/>
    <cellStyle name="Valuta 2 3 3 4 2 4 2" xfId="6348" xr:uid="{00000000-0005-0000-0000-000097140000}"/>
    <cellStyle name="Valuta 2 3 3 4 2 4 2 2" xfId="27060" xr:uid="{276F4080-2215-4995-A1EA-E823C0BCFC02}"/>
    <cellStyle name="Valuta 2 3 3 4 2 4 2 3" xfId="27059" xr:uid="{A92BD8C0-38A2-4436-AC73-2783E65A44DB}"/>
    <cellStyle name="Valuta 2 3 3 4 2 4 3" xfId="27061" xr:uid="{9376189D-7EED-43C5-8242-779320FC7C01}"/>
    <cellStyle name="Valuta 2 3 3 4 2 4 3 2" xfId="27062" xr:uid="{9B905623-6CC6-4646-AE2B-C075E728E90F}"/>
    <cellStyle name="Valuta 2 3 3 4 2 4 4" xfId="27063" xr:uid="{F35BC3CA-4C62-47DD-839E-7CB8044AD8B5}"/>
    <cellStyle name="Valuta 2 3 3 4 2 4 5" xfId="27058" xr:uid="{90EB1FDF-92DF-4227-B731-34FA0DA54597}"/>
    <cellStyle name="Valuta 2 3 3 4 2 4 6" xfId="34921" xr:uid="{8813F816-FBE5-4F20-9C6A-00CC2C3F817E}"/>
    <cellStyle name="Valuta 2 3 3 4 2 5" xfId="3523" xr:uid="{00000000-0005-0000-0000-000098140000}"/>
    <cellStyle name="Valuta 2 3 3 4 2 5 2" xfId="27065" xr:uid="{E56CB3A5-ECA6-42BC-843D-4507765A3992}"/>
    <cellStyle name="Valuta 2 3 3 4 2 5 2 2" xfId="27066" xr:uid="{08283C7D-2A1C-4BC6-8736-9E1988005D74}"/>
    <cellStyle name="Valuta 2 3 3 4 2 5 3" xfId="27067" xr:uid="{D5153176-01AD-4AB2-9265-A66DD5A786B5}"/>
    <cellStyle name="Valuta 2 3 3 4 2 5 4" xfId="27064" xr:uid="{2848E4B2-29C2-4027-BE37-93AB72B3932F}"/>
    <cellStyle name="Valuta 2 3 3 4 2 6" xfId="6345" xr:uid="{00000000-0005-0000-0000-000099140000}"/>
    <cellStyle name="Valuta 2 3 3 4 2 6 2" xfId="27069" xr:uid="{9D6E24A0-DEB4-4675-BB29-228B0E72F116}"/>
    <cellStyle name="Valuta 2 3 3 4 2 6 2 2" xfId="27070" xr:uid="{C8DEDCED-1628-4064-BBB0-66DC820EE4CB}"/>
    <cellStyle name="Valuta 2 3 3 4 2 6 3" xfId="27071" xr:uid="{6DF20E36-9F44-42CB-8BBE-F605A182AF64}"/>
    <cellStyle name="Valuta 2 3 3 4 2 6 4" xfId="27068" xr:uid="{793798C8-E6B5-4EA9-8F07-1CE996C46A25}"/>
    <cellStyle name="Valuta 2 3 3 4 2 7" xfId="27072" xr:uid="{18FFAFF5-B671-43CF-88AE-9C0AA08A908E}"/>
    <cellStyle name="Valuta 2 3 3 4 2 7 2" xfId="27073" xr:uid="{7F00FFC3-090C-4356-80BA-E8557C600E4D}"/>
    <cellStyle name="Valuta 2 3 3 4 2 8" xfId="27074" xr:uid="{CF977A35-805A-4948-8FFF-84490280E683}"/>
    <cellStyle name="Valuta 2 3 3 4 2 8 2" xfId="27075" xr:uid="{BDFBA6A4-9216-42F0-BE3D-CC283BE23190}"/>
    <cellStyle name="Valuta 2 3 3 4 2 9" xfId="27076" xr:uid="{7EB2811F-EAA8-48E4-A406-94D1EF46D6E2}"/>
    <cellStyle name="Valuta 2 3 3 4 2 9 2" xfId="27077" xr:uid="{904112FE-978B-47A4-896C-26D34F116802}"/>
    <cellStyle name="Valuta 2 3 3 4 3" xfId="3524" xr:uid="{00000000-0005-0000-0000-00009A140000}"/>
    <cellStyle name="Valuta 2 3 3 4 3 10" xfId="27079" xr:uid="{987FEB63-45FE-467B-B945-EB8A2ADE57D5}"/>
    <cellStyle name="Valuta 2 3 3 4 3 11" xfId="27078" xr:uid="{D605EC58-E68C-4593-AB15-008EA9CA5B73}"/>
    <cellStyle name="Valuta 2 3 3 4 3 12" xfId="34922" xr:uid="{23A1DB1A-F33D-4678-BCAD-F777E555A329}"/>
    <cellStyle name="Valuta 2 3 3 4 3 13" xfId="36587" xr:uid="{D6E98177-0031-4C62-8330-08BA70EA5EAB}"/>
    <cellStyle name="Valuta 2 3 3 4 3 2" xfId="3525" xr:uid="{00000000-0005-0000-0000-00009B140000}"/>
    <cellStyle name="Valuta 2 3 3 4 3 2 2" xfId="6350" xr:uid="{00000000-0005-0000-0000-00009C140000}"/>
    <cellStyle name="Valuta 2 3 3 4 3 2 2 2" xfId="27082" xr:uid="{43960349-C9F2-48AD-9958-D6F2CAEEA9DF}"/>
    <cellStyle name="Valuta 2 3 3 4 3 2 2 3" xfId="27081" xr:uid="{203D05C4-A363-4176-9462-DA4881B8BD05}"/>
    <cellStyle name="Valuta 2 3 3 4 3 2 3" xfId="27083" xr:uid="{F93DA4F1-723F-4D8A-9135-5017E744901A}"/>
    <cellStyle name="Valuta 2 3 3 4 3 2 3 2" xfId="27084" xr:uid="{1BFC4AFC-CD7A-428A-8C36-0A8974AFD6F3}"/>
    <cellStyle name="Valuta 2 3 3 4 3 2 4" xfId="27085" xr:uid="{E9772131-990A-42A3-BCBD-5919FB737D16}"/>
    <cellStyle name="Valuta 2 3 3 4 3 2 5" xfId="27080" xr:uid="{A9176279-BD03-4C47-9148-8C0CF79D97CD}"/>
    <cellStyle name="Valuta 2 3 3 4 3 2 6" xfId="34923" xr:uid="{B6919FF0-A77C-4FFF-9100-D6702686D7F2}"/>
    <cellStyle name="Valuta 2 3 3 4 3 3" xfId="3526" xr:uid="{00000000-0005-0000-0000-00009D140000}"/>
    <cellStyle name="Valuta 2 3 3 4 3 3 2" xfId="6351" xr:uid="{00000000-0005-0000-0000-00009E140000}"/>
    <cellStyle name="Valuta 2 3 3 4 3 3 2 2" xfId="27088" xr:uid="{5B8C55AC-9DCA-49D6-B4B4-9AF905B4A66E}"/>
    <cellStyle name="Valuta 2 3 3 4 3 3 2 3" xfId="27087" xr:uid="{1FEAB373-EFCB-424A-AF70-75D8CA4AB9EB}"/>
    <cellStyle name="Valuta 2 3 3 4 3 3 3" xfId="27089" xr:uid="{F1A927AD-1836-4E03-B35C-30849C1BAE1B}"/>
    <cellStyle name="Valuta 2 3 3 4 3 3 3 2" xfId="27090" xr:uid="{D2E2FD0C-ADAE-450D-A51E-E36FAB03AADA}"/>
    <cellStyle name="Valuta 2 3 3 4 3 3 4" xfId="27091" xr:uid="{48E81E8B-173D-4C87-99BF-F0C2BF0B4DF2}"/>
    <cellStyle name="Valuta 2 3 3 4 3 3 5" xfId="27086" xr:uid="{BC106643-61D4-4314-B52D-86A7EE775087}"/>
    <cellStyle name="Valuta 2 3 3 4 3 3 6" xfId="34924" xr:uid="{7EA67433-7A69-480D-AF0D-50470325CBB0}"/>
    <cellStyle name="Valuta 2 3 3 4 3 4" xfId="3527" xr:uid="{00000000-0005-0000-0000-00009F140000}"/>
    <cellStyle name="Valuta 2 3 3 4 3 4 2" xfId="6352" xr:uid="{00000000-0005-0000-0000-0000A0140000}"/>
    <cellStyle name="Valuta 2 3 3 4 3 4 2 2" xfId="27094" xr:uid="{A665BEA8-039E-41DE-95F4-5B783F2CAB08}"/>
    <cellStyle name="Valuta 2 3 3 4 3 4 2 3" xfId="27093" xr:uid="{DE40C507-A09C-41C3-B7FB-403053A68815}"/>
    <cellStyle name="Valuta 2 3 3 4 3 4 3" xfId="27095" xr:uid="{DF4F9496-0186-4B40-902E-3095E48751B8}"/>
    <cellStyle name="Valuta 2 3 3 4 3 4 3 2" xfId="27096" xr:uid="{3B8C7696-9F54-45F9-B037-C80A78468344}"/>
    <cellStyle name="Valuta 2 3 3 4 3 4 4" xfId="27097" xr:uid="{1BED000A-4529-4861-BC66-D228A7E109A5}"/>
    <cellStyle name="Valuta 2 3 3 4 3 4 5" xfId="27092" xr:uid="{C74F0EC1-EB74-4061-BC47-FA8B12325524}"/>
    <cellStyle name="Valuta 2 3 3 4 3 4 6" xfId="34925" xr:uid="{9F8FC540-45D4-4BB0-B87D-A96E79801478}"/>
    <cellStyle name="Valuta 2 3 3 4 3 5" xfId="3528" xr:uid="{00000000-0005-0000-0000-0000A1140000}"/>
    <cellStyle name="Valuta 2 3 3 4 3 5 2" xfId="27099" xr:uid="{96C8CFAB-5231-4FE3-97A3-5A220F9F5C78}"/>
    <cellStyle name="Valuta 2 3 3 4 3 5 2 2" xfId="27100" xr:uid="{8589E9B4-EC47-4A2B-8401-3DD52C6CB7F6}"/>
    <cellStyle name="Valuta 2 3 3 4 3 5 3" xfId="27101" xr:uid="{2833EF02-0A9E-4DE2-8A3A-1B4F20820324}"/>
    <cellStyle name="Valuta 2 3 3 4 3 5 4" xfId="27098" xr:uid="{315A5B58-B017-4490-8350-F0F16620FD09}"/>
    <cellStyle name="Valuta 2 3 3 4 3 6" xfId="6349" xr:uid="{00000000-0005-0000-0000-0000A2140000}"/>
    <cellStyle name="Valuta 2 3 3 4 3 6 2" xfId="27103" xr:uid="{126349B8-B608-478E-A91B-4DA3FF4FA13A}"/>
    <cellStyle name="Valuta 2 3 3 4 3 6 2 2" xfId="27104" xr:uid="{3C8915EC-2255-48A2-AED5-167102428254}"/>
    <cellStyle name="Valuta 2 3 3 4 3 6 3" xfId="27105" xr:uid="{7FB77AF1-4731-4784-8334-AD0D49E3049C}"/>
    <cellStyle name="Valuta 2 3 3 4 3 6 4" xfId="27102" xr:uid="{5E3506B6-D4DE-4075-A7C3-EF0AFEB5FE84}"/>
    <cellStyle name="Valuta 2 3 3 4 3 7" xfId="27106" xr:uid="{E6C9C1CB-B99D-443E-92BF-C20CBCD91989}"/>
    <cellStyle name="Valuta 2 3 3 4 3 7 2" xfId="27107" xr:uid="{3F3643F1-EDA0-4D9A-AF97-7B19A6A9E5D2}"/>
    <cellStyle name="Valuta 2 3 3 4 3 8" xfId="27108" xr:uid="{770A7810-D166-476F-8B47-A40AD3E4913E}"/>
    <cellStyle name="Valuta 2 3 3 4 3 8 2" xfId="27109" xr:uid="{FBC1ABB9-0DA7-4C6E-807A-4D01925D0BE6}"/>
    <cellStyle name="Valuta 2 3 3 4 3 9" xfId="27110" xr:uid="{25D6D603-DEA7-45BF-A98F-BA0E2EE0FA20}"/>
    <cellStyle name="Valuta 2 3 3 4 3 9 2" xfId="27111" xr:uid="{EF5C5396-0C6B-4FF0-A2E1-1FFF11A1F850}"/>
    <cellStyle name="Valuta 2 3 3 4 4" xfId="3529" xr:uid="{00000000-0005-0000-0000-0000A3140000}"/>
    <cellStyle name="Valuta 2 3 3 4 4 2" xfId="6353" xr:uid="{00000000-0005-0000-0000-0000A4140000}"/>
    <cellStyle name="Valuta 2 3 3 4 4 2 2" xfId="27114" xr:uid="{9165BF5B-1044-428E-BB3A-CA2F901B45D5}"/>
    <cellStyle name="Valuta 2 3 3 4 4 2 3" xfId="27113" xr:uid="{F5B024CB-0495-4A57-80BA-B3C0AAA49EE8}"/>
    <cellStyle name="Valuta 2 3 3 4 4 3" xfId="27115" xr:uid="{276EC230-9C5C-418D-986A-1BED0C5C414A}"/>
    <cellStyle name="Valuta 2 3 3 4 4 3 2" xfId="27116" xr:uid="{F3E5D79C-7DE9-47B7-91AA-BDD69F38D4A9}"/>
    <cellStyle name="Valuta 2 3 3 4 4 4" xfId="27117" xr:uid="{F78DEF42-D456-40F4-8191-AD28541CAFDA}"/>
    <cellStyle name="Valuta 2 3 3 4 4 5" xfId="27118" xr:uid="{43BF6CAF-5961-4ADD-A1DF-818DBBC1E8C2}"/>
    <cellStyle name="Valuta 2 3 3 4 4 6" xfId="27112" xr:uid="{F73485A5-CD56-44E4-A00E-96FB3BD3912C}"/>
    <cellStyle name="Valuta 2 3 3 4 4 7" xfId="34926" xr:uid="{EBD168A6-F388-46F4-8209-F865F7F2543B}"/>
    <cellStyle name="Valuta 2 3 3 4 5" xfId="3530" xr:uid="{00000000-0005-0000-0000-0000A5140000}"/>
    <cellStyle name="Valuta 2 3 3 4 5 2" xfId="6354" xr:uid="{00000000-0005-0000-0000-0000A6140000}"/>
    <cellStyle name="Valuta 2 3 3 4 5 2 2" xfId="27121" xr:uid="{E4378DA5-961F-4CC6-B64F-FF108F65507D}"/>
    <cellStyle name="Valuta 2 3 3 4 5 2 3" xfId="27120" xr:uid="{9DFF3481-9769-4D7E-9273-4B9DC0BDECDC}"/>
    <cellStyle name="Valuta 2 3 3 4 5 3" xfId="27122" xr:uid="{7EC20392-5FE1-42B5-B84B-E6B5CB6223E3}"/>
    <cellStyle name="Valuta 2 3 3 4 5 3 2" xfId="27123" xr:uid="{EE4AC98A-3C81-4501-9837-FAF13F75A042}"/>
    <cellStyle name="Valuta 2 3 3 4 5 4" xfId="27124" xr:uid="{944A4E2B-2C52-4EA1-B8B1-A175A73D3DE4}"/>
    <cellStyle name="Valuta 2 3 3 4 5 5" xfId="27119" xr:uid="{5C3E1DBC-FF84-4A70-89CC-E2A6DE5319A3}"/>
    <cellStyle name="Valuta 2 3 3 4 5 6" xfId="34927" xr:uid="{3FF83E39-08B1-42CF-9E75-04373BDB97B8}"/>
    <cellStyle name="Valuta 2 3 3 4 6" xfId="3531" xr:uid="{00000000-0005-0000-0000-0000A7140000}"/>
    <cellStyle name="Valuta 2 3 3 4 6 2" xfId="6355" xr:uid="{00000000-0005-0000-0000-0000A8140000}"/>
    <cellStyle name="Valuta 2 3 3 4 6 2 2" xfId="27127" xr:uid="{742C5F18-0BF5-4A4F-9901-0B0056B6B681}"/>
    <cellStyle name="Valuta 2 3 3 4 6 2 3" xfId="27126" xr:uid="{4D3ACABA-6140-4FBC-A053-1CC6C78F130F}"/>
    <cellStyle name="Valuta 2 3 3 4 6 3" xfId="27128" xr:uid="{23478ED4-D6CE-4CB9-9EEB-1DE9AD4F0328}"/>
    <cellStyle name="Valuta 2 3 3 4 6 3 2" xfId="27129" xr:uid="{DD28FF69-84A6-4362-BFF9-E6469E263A3A}"/>
    <cellStyle name="Valuta 2 3 3 4 6 4" xfId="27130" xr:uid="{7D9A4D83-B01E-4018-A2B5-AAA92B4B174C}"/>
    <cellStyle name="Valuta 2 3 3 4 6 5" xfId="27125" xr:uid="{09EC06CC-D861-47C4-986F-229F322F6371}"/>
    <cellStyle name="Valuta 2 3 3 4 6 6" xfId="34928" xr:uid="{5130FE88-C851-4898-96BF-4303A4B5CE6E}"/>
    <cellStyle name="Valuta 2 3 3 4 7" xfId="3532" xr:uid="{00000000-0005-0000-0000-0000A9140000}"/>
    <cellStyle name="Valuta 2 3 3 4 7 2" xfId="27132" xr:uid="{7F4114D1-D051-4897-B6B5-2E7FA63640BE}"/>
    <cellStyle name="Valuta 2 3 3 4 7 2 2" xfId="27133" xr:uid="{5AB85114-A289-4CEE-8128-58391D6CE77D}"/>
    <cellStyle name="Valuta 2 3 3 4 7 3" xfId="27134" xr:uid="{73894BEE-6481-4B27-8CE0-37E7A2E26355}"/>
    <cellStyle name="Valuta 2 3 3 4 7 4" xfId="27131" xr:uid="{0D779456-0124-48BA-BC75-A3220BB92670}"/>
    <cellStyle name="Valuta 2 3 3 4 8" xfId="6344" xr:uid="{00000000-0005-0000-0000-0000AA140000}"/>
    <cellStyle name="Valuta 2 3 3 4 8 2" xfId="27136" xr:uid="{030E6462-4A44-4138-B57B-827D32D40FBE}"/>
    <cellStyle name="Valuta 2 3 3 4 8 2 2" xfId="27137" xr:uid="{44D8C7EA-E2AC-49ED-95CF-DCCBC06B5C6B}"/>
    <cellStyle name="Valuta 2 3 3 4 8 3" xfId="27138" xr:uid="{2748F820-E223-4C7D-B42B-E4AFACCEEB6F}"/>
    <cellStyle name="Valuta 2 3 3 4 8 4" xfId="27135" xr:uid="{AFE32DC0-79E6-49C0-A07B-F6C4567CBEAC}"/>
    <cellStyle name="Valuta 2 3 3 4 9" xfId="27139" xr:uid="{30795C1E-85E3-4BD5-9318-9A6AF29C64E0}"/>
    <cellStyle name="Valuta 2 3 3 4 9 2" xfId="27140" xr:uid="{33FF875C-F4DC-4F97-8DA2-42855AD51EC3}"/>
    <cellStyle name="Valuta 2 3 3 5" xfId="3533" xr:uid="{00000000-0005-0000-0000-0000AB140000}"/>
    <cellStyle name="Valuta 2 3 3 5 10" xfId="27142" xr:uid="{8BF5B0EA-2A91-4585-B878-D89A34D95B5E}"/>
    <cellStyle name="Valuta 2 3 3 5 10 2" xfId="27143" xr:uid="{E45E4265-6449-437C-9C8A-0FE28E1E5C4B}"/>
    <cellStyle name="Valuta 2 3 3 5 11" xfId="27144" xr:uid="{2095CE7D-6D2F-462B-A4C6-B027C5F11A7F}"/>
    <cellStyle name="Valuta 2 3 3 5 11 2" xfId="27145" xr:uid="{C08DD8B6-F009-4726-A1B6-CA65EB22403B}"/>
    <cellStyle name="Valuta 2 3 3 5 12" xfId="27146" xr:uid="{006E0BCE-ED2A-4155-A242-2083650A9BDD}"/>
    <cellStyle name="Valuta 2 3 3 5 13" xfId="27141" xr:uid="{0C8078FF-7C32-45D2-A202-5C4DA82F5B18}"/>
    <cellStyle name="Valuta 2 3 3 5 14" xfId="34929" xr:uid="{5231EBC6-BF6F-4EE9-B97B-247B4012EF8A}"/>
    <cellStyle name="Valuta 2 3 3 5 15" xfId="35913" xr:uid="{BA8A7E97-292C-4C4D-AD1D-93EB75D9B1C4}"/>
    <cellStyle name="Valuta 2 3 3 5 2" xfId="3534" xr:uid="{00000000-0005-0000-0000-0000AC140000}"/>
    <cellStyle name="Valuta 2 3 3 5 2 10" xfId="27148" xr:uid="{D70E9826-98B7-4920-8E32-0D9C51CE3F47}"/>
    <cellStyle name="Valuta 2 3 3 5 2 11" xfId="27147" xr:uid="{7F88B946-81CE-49D5-88F7-6C61DFAA927C}"/>
    <cellStyle name="Valuta 2 3 3 5 2 12" xfId="34930" xr:uid="{DD84EC8B-4EF2-4DBA-8D9A-B7D01BBEBCAA}"/>
    <cellStyle name="Valuta 2 3 3 5 2 13" xfId="36295" xr:uid="{07630ACD-324D-4B96-AE88-CAEB1ABAA634}"/>
    <cellStyle name="Valuta 2 3 3 5 2 2" xfId="3535" xr:uid="{00000000-0005-0000-0000-0000AD140000}"/>
    <cellStyle name="Valuta 2 3 3 5 2 2 2" xfId="6358" xr:uid="{00000000-0005-0000-0000-0000AE140000}"/>
    <cellStyle name="Valuta 2 3 3 5 2 2 2 2" xfId="27151" xr:uid="{BFED3255-85D1-40FC-9D04-0330CC03332C}"/>
    <cellStyle name="Valuta 2 3 3 5 2 2 2 3" xfId="27150" xr:uid="{1EC6A2ED-43D6-4E7A-A0E1-C18A43C2ABFF}"/>
    <cellStyle name="Valuta 2 3 3 5 2 2 3" xfId="27152" xr:uid="{7C4C346E-A105-42B9-B5AD-C9FA4D6F4A04}"/>
    <cellStyle name="Valuta 2 3 3 5 2 2 3 2" xfId="27153" xr:uid="{6FA7C88E-D1F0-4F49-956A-D48D82A9EAD9}"/>
    <cellStyle name="Valuta 2 3 3 5 2 2 4" xfId="27154" xr:uid="{5296BA46-99C2-4D31-84A4-1DBDD19D02E1}"/>
    <cellStyle name="Valuta 2 3 3 5 2 2 5" xfId="27149" xr:uid="{1F0397CF-4272-41E4-8598-7E8C06A6516A}"/>
    <cellStyle name="Valuta 2 3 3 5 2 2 6" xfId="34931" xr:uid="{6C8194FC-068C-4BAE-95BE-585A6D938700}"/>
    <cellStyle name="Valuta 2 3 3 5 2 3" xfId="3536" xr:uid="{00000000-0005-0000-0000-0000AF140000}"/>
    <cellStyle name="Valuta 2 3 3 5 2 3 2" xfId="6359" xr:uid="{00000000-0005-0000-0000-0000B0140000}"/>
    <cellStyle name="Valuta 2 3 3 5 2 3 2 2" xfId="27157" xr:uid="{E15F47E2-E001-49E7-AE85-73832BF66BE0}"/>
    <cellStyle name="Valuta 2 3 3 5 2 3 2 3" xfId="27156" xr:uid="{66BA6AD4-BE75-4FDC-A7FC-74897B0B53C8}"/>
    <cellStyle name="Valuta 2 3 3 5 2 3 3" xfId="27158" xr:uid="{8D55494C-DBDF-42B1-8CFA-8508379942EF}"/>
    <cellStyle name="Valuta 2 3 3 5 2 3 3 2" xfId="27159" xr:uid="{6513F96E-0FC1-43FB-BAA5-19A5AF422307}"/>
    <cellStyle name="Valuta 2 3 3 5 2 3 4" xfId="27160" xr:uid="{7686D683-336A-4050-B061-4B602FB73C13}"/>
    <cellStyle name="Valuta 2 3 3 5 2 3 5" xfId="27155" xr:uid="{C7A40CBE-973D-412B-B24E-21D0D657ACDA}"/>
    <cellStyle name="Valuta 2 3 3 5 2 3 6" xfId="34932" xr:uid="{94717F84-AC88-4545-8E99-9E1DB61D8D52}"/>
    <cellStyle name="Valuta 2 3 3 5 2 4" xfId="3537" xr:uid="{00000000-0005-0000-0000-0000B1140000}"/>
    <cellStyle name="Valuta 2 3 3 5 2 4 2" xfId="6360" xr:uid="{00000000-0005-0000-0000-0000B2140000}"/>
    <cellStyle name="Valuta 2 3 3 5 2 4 2 2" xfId="27163" xr:uid="{8CB7B9DC-3F56-4CAD-A849-CF6EC242C50C}"/>
    <cellStyle name="Valuta 2 3 3 5 2 4 2 3" xfId="27162" xr:uid="{331AB782-4BF5-48E2-9062-A55D21800716}"/>
    <cellStyle name="Valuta 2 3 3 5 2 4 3" xfId="27164" xr:uid="{63502AB9-C68B-48F8-B33C-602FAD5E8A5D}"/>
    <cellStyle name="Valuta 2 3 3 5 2 4 3 2" xfId="27165" xr:uid="{CE3DBB99-B8AE-4CC7-BFED-F8F819E7E489}"/>
    <cellStyle name="Valuta 2 3 3 5 2 4 4" xfId="27166" xr:uid="{D2487772-F389-4BA6-B0E6-302CDAC21CEA}"/>
    <cellStyle name="Valuta 2 3 3 5 2 4 5" xfId="27161" xr:uid="{AF351027-3B26-41AA-9C99-C0B0E7F8431C}"/>
    <cellStyle name="Valuta 2 3 3 5 2 4 6" xfId="34933" xr:uid="{02A69852-07DC-412E-9FBC-7F32909805EC}"/>
    <cellStyle name="Valuta 2 3 3 5 2 5" xfId="3538" xr:uid="{00000000-0005-0000-0000-0000B3140000}"/>
    <cellStyle name="Valuta 2 3 3 5 2 5 2" xfId="27168" xr:uid="{81B135BC-AA1B-456F-BE1E-0661B956E928}"/>
    <cellStyle name="Valuta 2 3 3 5 2 5 2 2" xfId="27169" xr:uid="{95581904-2E09-4F45-A3F7-5337D52641B1}"/>
    <cellStyle name="Valuta 2 3 3 5 2 5 3" xfId="27170" xr:uid="{C02268CD-E306-464D-88B5-86329A00745D}"/>
    <cellStyle name="Valuta 2 3 3 5 2 5 4" xfId="27167" xr:uid="{2031FF1A-76EB-40B9-A2A4-DDC01A4D6CA2}"/>
    <cellStyle name="Valuta 2 3 3 5 2 6" xfId="6357" xr:uid="{00000000-0005-0000-0000-0000B4140000}"/>
    <cellStyle name="Valuta 2 3 3 5 2 6 2" xfId="27172" xr:uid="{F5F78398-66E1-4112-9FB5-7BD41F4CA4DF}"/>
    <cellStyle name="Valuta 2 3 3 5 2 6 2 2" xfId="27173" xr:uid="{6CFF3697-D874-438D-98BA-434A13ABEC3C}"/>
    <cellStyle name="Valuta 2 3 3 5 2 6 3" xfId="27174" xr:uid="{0C196024-73B0-4391-9BD5-E47DD476020F}"/>
    <cellStyle name="Valuta 2 3 3 5 2 6 4" xfId="27171" xr:uid="{AA9D1587-6A80-4F79-8BAF-9BD29F8445F7}"/>
    <cellStyle name="Valuta 2 3 3 5 2 7" xfId="27175" xr:uid="{5925E1C6-B4C9-48FB-B37A-21BA730C99AB}"/>
    <cellStyle name="Valuta 2 3 3 5 2 7 2" xfId="27176" xr:uid="{822C4CE4-4D99-4C7B-9A1B-424A49FBD704}"/>
    <cellStyle name="Valuta 2 3 3 5 2 8" xfId="27177" xr:uid="{F1F83A5A-3C6F-4527-B46F-119E6BB5A734}"/>
    <cellStyle name="Valuta 2 3 3 5 2 8 2" xfId="27178" xr:uid="{4FEB4898-64A3-47C8-A1F4-2C42C9269F40}"/>
    <cellStyle name="Valuta 2 3 3 5 2 9" xfId="27179" xr:uid="{298FDB98-FD84-4F93-8816-F462CEFE27CA}"/>
    <cellStyle name="Valuta 2 3 3 5 2 9 2" xfId="27180" xr:uid="{44C1687F-F0C6-444C-8D3F-15DEEBF5A353}"/>
    <cellStyle name="Valuta 2 3 3 5 3" xfId="3539" xr:uid="{00000000-0005-0000-0000-0000B5140000}"/>
    <cellStyle name="Valuta 2 3 3 5 3 10" xfId="27182" xr:uid="{36FB2FD1-7208-48F3-8DEE-38E7E66EEB6C}"/>
    <cellStyle name="Valuta 2 3 3 5 3 11" xfId="27181" xr:uid="{62E870F8-4764-4CDE-A9C1-B6BDCA3D49B6}"/>
    <cellStyle name="Valuta 2 3 3 5 3 12" xfId="34934" xr:uid="{5CD79992-A03C-462E-A5E9-0BBFCD70F6AF}"/>
    <cellStyle name="Valuta 2 3 3 5 3 13" xfId="36588" xr:uid="{5661A884-AF79-4E01-BB74-9D525CAE66F6}"/>
    <cellStyle name="Valuta 2 3 3 5 3 2" xfId="3540" xr:uid="{00000000-0005-0000-0000-0000B6140000}"/>
    <cellStyle name="Valuta 2 3 3 5 3 2 2" xfId="6362" xr:uid="{00000000-0005-0000-0000-0000B7140000}"/>
    <cellStyle name="Valuta 2 3 3 5 3 2 2 2" xfId="27185" xr:uid="{DCF6D00E-B5B0-4D43-B1EF-5577C6CACFA2}"/>
    <cellStyle name="Valuta 2 3 3 5 3 2 2 3" xfId="27184" xr:uid="{DAF3A5E4-CD42-4FD6-B364-5C064B052CAA}"/>
    <cellStyle name="Valuta 2 3 3 5 3 2 3" xfId="27186" xr:uid="{D398182F-8A00-45F5-9B7A-50B713302CE7}"/>
    <cellStyle name="Valuta 2 3 3 5 3 2 3 2" xfId="27187" xr:uid="{DA7F0D6A-12FD-4569-A4D1-2E9DD014A496}"/>
    <cellStyle name="Valuta 2 3 3 5 3 2 4" xfId="27188" xr:uid="{ABD258CB-028E-468A-B8CF-6F7D1C7F050A}"/>
    <cellStyle name="Valuta 2 3 3 5 3 2 5" xfId="27183" xr:uid="{78F39812-7EFD-42C2-A83A-01C2B140C443}"/>
    <cellStyle name="Valuta 2 3 3 5 3 2 6" xfId="34935" xr:uid="{58BD47AC-AF5C-44C6-A37F-993C4C7E09C3}"/>
    <cellStyle name="Valuta 2 3 3 5 3 3" xfId="3541" xr:uid="{00000000-0005-0000-0000-0000B8140000}"/>
    <cellStyle name="Valuta 2 3 3 5 3 3 2" xfId="6363" xr:uid="{00000000-0005-0000-0000-0000B9140000}"/>
    <cellStyle name="Valuta 2 3 3 5 3 3 2 2" xfId="27191" xr:uid="{BE455B8F-5213-44E4-90F9-2FC5762A042B}"/>
    <cellStyle name="Valuta 2 3 3 5 3 3 2 3" xfId="27190" xr:uid="{58465197-9B79-4B70-BE89-E101B2BFB763}"/>
    <cellStyle name="Valuta 2 3 3 5 3 3 3" xfId="27192" xr:uid="{B936C000-9B9E-45DE-8E71-BB866A4ADC4C}"/>
    <cellStyle name="Valuta 2 3 3 5 3 3 3 2" xfId="27193" xr:uid="{266B51B6-921C-4CD8-8B12-928B9C3E4F70}"/>
    <cellStyle name="Valuta 2 3 3 5 3 3 4" xfId="27194" xr:uid="{3F058E3B-770E-4870-A8D8-989408DDA957}"/>
    <cellStyle name="Valuta 2 3 3 5 3 3 5" xfId="27189" xr:uid="{9DE3377A-B666-43F7-B30A-0C30889564A4}"/>
    <cellStyle name="Valuta 2 3 3 5 3 3 6" xfId="34936" xr:uid="{87C9A35A-0155-4429-AA1F-C3B0482263D0}"/>
    <cellStyle name="Valuta 2 3 3 5 3 4" xfId="3542" xr:uid="{00000000-0005-0000-0000-0000BA140000}"/>
    <cellStyle name="Valuta 2 3 3 5 3 4 2" xfId="6364" xr:uid="{00000000-0005-0000-0000-0000BB140000}"/>
    <cellStyle name="Valuta 2 3 3 5 3 4 2 2" xfId="27197" xr:uid="{00A0EA76-DF07-45E5-AB9B-5A39992FA953}"/>
    <cellStyle name="Valuta 2 3 3 5 3 4 2 3" xfId="27196" xr:uid="{4F091774-7B9B-4727-A5D6-FAFEBCE0204D}"/>
    <cellStyle name="Valuta 2 3 3 5 3 4 3" xfId="27198" xr:uid="{3F7AC01E-77DE-48D7-84B7-6ADCBC45AE92}"/>
    <cellStyle name="Valuta 2 3 3 5 3 4 3 2" xfId="27199" xr:uid="{C9A776C3-5AEB-47EA-B1A8-718B8E2B7EED}"/>
    <cellStyle name="Valuta 2 3 3 5 3 4 4" xfId="27200" xr:uid="{B5C7F17E-7564-4EF3-95A5-F267CC6C4F0B}"/>
    <cellStyle name="Valuta 2 3 3 5 3 4 5" xfId="27195" xr:uid="{A679F58A-BDEF-4779-9F6B-408C64F7926D}"/>
    <cellStyle name="Valuta 2 3 3 5 3 4 6" xfId="34937" xr:uid="{B05C3A2B-0357-4041-9116-FFD131775E82}"/>
    <cellStyle name="Valuta 2 3 3 5 3 5" xfId="3543" xr:uid="{00000000-0005-0000-0000-0000BC140000}"/>
    <cellStyle name="Valuta 2 3 3 5 3 5 2" xfId="27202" xr:uid="{4A456BE7-8AF1-4703-A8D9-FBB28621145C}"/>
    <cellStyle name="Valuta 2 3 3 5 3 5 2 2" xfId="27203" xr:uid="{34C2FC25-B89A-438C-88B0-8DEB8FC16FC2}"/>
    <cellStyle name="Valuta 2 3 3 5 3 5 3" xfId="27204" xr:uid="{72992530-098F-4BCD-A110-604011C2F120}"/>
    <cellStyle name="Valuta 2 3 3 5 3 5 4" xfId="27201" xr:uid="{7E5AB6D9-4EC1-4D01-8650-645A3D2491DE}"/>
    <cellStyle name="Valuta 2 3 3 5 3 6" xfId="6361" xr:uid="{00000000-0005-0000-0000-0000BD140000}"/>
    <cellStyle name="Valuta 2 3 3 5 3 6 2" xfId="27206" xr:uid="{15CF8992-B22A-4FCF-82E6-B125FF795D2A}"/>
    <cellStyle name="Valuta 2 3 3 5 3 6 2 2" xfId="27207" xr:uid="{E30ABD32-2B9F-4554-A192-582801ECFC84}"/>
    <cellStyle name="Valuta 2 3 3 5 3 6 3" xfId="27208" xr:uid="{2C9A4FD5-93A2-49E4-9B92-A4EEAB20FBB2}"/>
    <cellStyle name="Valuta 2 3 3 5 3 6 4" xfId="27205" xr:uid="{C9A99870-37B4-477B-A0C4-1D166CF70AD3}"/>
    <cellStyle name="Valuta 2 3 3 5 3 7" xfId="27209" xr:uid="{20FE50A9-2126-4DC4-B410-8633E0549A90}"/>
    <cellStyle name="Valuta 2 3 3 5 3 7 2" xfId="27210" xr:uid="{1B6CCE60-6A1D-4EE8-8273-FDACE5445D58}"/>
    <cellStyle name="Valuta 2 3 3 5 3 8" xfId="27211" xr:uid="{FF992ECA-D985-42ED-AC9C-83A4C356DBAD}"/>
    <cellStyle name="Valuta 2 3 3 5 3 8 2" xfId="27212" xr:uid="{02F77BBA-BF0C-4776-B5C1-08B63A5F3988}"/>
    <cellStyle name="Valuta 2 3 3 5 3 9" xfId="27213" xr:uid="{47CDAD46-BEE2-4568-969B-9381C17F7D37}"/>
    <cellStyle name="Valuta 2 3 3 5 3 9 2" xfId="27214" xr:uid="{7CA11534-A74C-46A2-99FA-DEBC8FBA266A}"/>
    <cellStyle name="Valuta 2 3 3 5 4" xfId="3544" xr:uid="{00000000-0005-0000-0000-0000BE140000}"/>
    <cellStyle name="Valuta 2 3 3 5 4 2" xfId="6365" xr:uid="{00000000-0005-0000-0000-0000BF140000}"/>
    <cellStyle name="Valuta 2 3 3 5 4 2 2" xfId="27217" xr:uid="{8F9A8348-3477-4259-8C12-DDC4CF060FA8}"/>
    <cellStyle name="Valuta 2 3 3 5 4 2 3" xfId="27216" xr:uid="{C924ED28-8006-4765-92BA-A10F51D4C405}"/>
    <cellStyle name="Valuta 2 3 3 5 4 3" xfId="27218" xr:uid="{436D4C32-62E7-48E0-97ED-666328C8CC5A}"/>
    <cellStyle name="Valuta 2 3 3 5 4 3 2" xfId="27219" xr:uid="{D7980602-5AB7-43A5-82FC-05E9B1658C64}"/>
    <cellStyle name="Valuta 2 3 3 5 4 4" xfId="27220" xr:uid="{13D9F390-41E3-42EB-9C31-85253B55D091}"/>
    <cellStyle name="Valuta 2 3 3 5 4 5" xfId="27221" xr:uid="{6326013C-6805-4F8B-B8DF-9A6F233CBAD1}"/>
    <cellStyle name="Valuta 2 3 3 5 4 6" xfId="27215" xr:uid="{C3B83DC1-FC37-4C12-8F30-55E9EF6DAC65}"/>
    <cellStyle name="Valuta 2 3 3 5 4 7" xfId="34938" xr:uid="{7C9FC97E-9DE9-4545-8509-D29A83320D2D}"/>
    <cellStyle name="Valuta 2 3 3 5 5" xfId="3545" xr:uid="{00000000-0005-0000-0000-0000C0140000}"/>
    <cellStyle name="Valuta 2 3 3 5 5 2" xfId="6366" xr:uid="{00000000-0005-0000-0000-0000C1140000}"/>
    <cellStyle name="Valuta 2 3 3 5 5 2 2" xfId="27224" xr:uid="{8A9DD010-E186-4B15-954A-077AA38C59E6}"/>
    <cellStyle name="Valuta 2 3 3 5 5 2 3" xfId="27223" xr:uid="{ABD2F1B6-0B97-411B-9D2B-270B377394E9}"/>
    <cellStyle name="Valuta 2 3 3 5 5 3" xfId="27225" xr:uid="{CA0CEFF3-5581-4F44-899F-F72EB43E0C96}"/>
    <cellStyle name="Valuta 2 3 3 5 5 3 2" xfId="27226" xr:uid="{0DC539C9-F8F8-49E0-9D02-E82B5F79C203}"/>
    <cellStyle name="Valuta 2 3 3 5 5 4" xfId="27227" xr:uid="{65CA6998-8FA4-46B1-8AC0-76BDD88E27E3}"/>
    <cellStyle name="Valuta 2 3 3 5 5 5" xfId="27222" xr:uid="{FDD1D55D-19FA-4F64-B3C7-DF01E21651B1}"/>
    <cellStyle name="Valuta 2 3 3 5 5 6" xfId="34939" xr:uid="{DD4BA433-3281-4654-B1AF-5B99496A70D4}"/>
    <cellStyle name="Valuta 2 3 3 5 6" xfId="3546" xr:uid="{00000000-0005-0000-0000-0000C2140000}"/>
    <cellStyle name="Valuta 2 3 3 5 6 2" xfId="6367" xr:uid="{00000000-0005-0000-0000-0000C3140000}"/>
    <cellStyle name="Valuta 2 3 3 5 6 2 2" xfId="27230" xr:uid="{ED075A1B-2AA6-4671-BB75-A1070E8F0261}"/>
    <cellStyle name="Valuta 2 3 3 5 6 2 3" xfId="27229" xr:uid="{AB89D371-85B8-46A1-B5EB-2A654DE0344F}"/>
    <cellStyle name="Valuta 2 3 3 5 6 3" xfId="27231" xr:uid="{AF785360-3196-4C20-81AD-6F3409870448}"/>
    <cellStyle name="Valuta 2 3 3 5 6 3 2" xfId="27232" xr:uid="{DC4BE759-570C-449C-B182-A662FB91152F}"/>
    <cellStyle name="Valuta 2 3 3 5 6 4" xfId="27233" xr:uid="{29969653-F2A1-4427-840F-313A1D20F1D9}"/>
    <cellStyle name="Valuta 2 3 3 5 6 5" xfId="27228" xr:uid="{415867E4-CE11-4E59-A4C2-ED2F39E069E5}"/>
    <cellStyle name="Valuta 2 3 3 5 6 6" xfId="34940" xr:uid="{C48EF8A7-238B-4217-95A7-115BBCF6130B}"/>
    <cellStyle name="Valuta 2 3 3 5 7" xfId="3547" xr:uid="{00000000-0005-0000-0000-0000C4140000}"/>
    <cellStyle name="Valuta 2 3 3 5 7 2" xfId="27235" xr:uid="{234FCF13-BEBB-409B-BD7C-14719249FC55}"/>
    <cellStyle name="Valuta 2 3 3 5 7 2 2" xfId="27236" xr:uid="{C2BBD408-B496-4630-A7BF-8E1D6C410A72}"/>
    <cellStyle name="Valuta 2 3 3 5 7 3" xfId="27237" xr:uid="{619BF12D-D9D9-4D09-80DB-7F5C95F66C84}"/>
    <cellStyle name="Valuta 2 3 3 5 7 4" xfId="27234" xr:uid="{2006D290-97AE-40D5-B2D2-A923E800BFC0}"/>
    <cellStyle name="Valuta 2 3 3 5 8" xfId="6356" xr:uid="{00000000-0005-0000-0000-0000C5140000}"/>
    <cellStyle name="Valuta 2 3 3 5 8 2" xfId="27239" xr:uid="{7C1794DD-A00E-4B50-B6C7-C284D01026E7}"/>
    <cellStyle name="Valuta 2 3 3 5 8 2 2" xfId="27240" xr:uid="{61E9BF39-FFC7-451D-BF55-325388857635}"/>
    <cellStyle name="Valuta 2 3 3 5 8 3" xfId="27241" xr:uid="{FA1815BF-E488-4AB5-AC9C-B867C8B738CD}"/>
    <cellStyle name="Valuta 2 3 3 5 8 4" xfId="27238" xr:uid="{C1A4CAE3-5869-4AED-9569-CE4FEEA516A5}"/>
    <cellStyle name="Valuta 2 3 3 5 9" xfId="27242" xr:uid="{871FDE53-8CEB-4DC6-97F1-3874BD81272F}"/>
    <cellStyle name="Valuta 2 3 3 5 9 2" xfId="27243" xr:uid="{DFC8D714-FC74-4362-AA5D-42EE5715155F}"/>
    <cellStyle name="Valuta 2 3 3 6" xfId="3548" xr:uid="{00000000-0005-0000-0000-0000C6140000}"/>
    <cellStyle name="Valuta 2 3 3 6 10" xfId="27245" xr:uid="{43160768-4521-4341-9E71-C4A9BFEAF991}"/>
    <cellStyle name="Valuta 2 3 3 6 11" xfId="27244" xr:uid="{420E9254-6BFC-48C7-B2FE-A4F661D3F0B6}"/>
    <cellStyle name="Valuta 2 3 3 6 12" xfId="34941" xr:uid="{509AFD90-9A2F-499E-9986-16DEBE33B4DB}"/>
    <cellStyle name="Valuta 2 3 3 6 13" xfId="36291" xr:uid="{4A22663F-59E7-407C-916F-7B6FFF02CB01}"/>
    <cellStyle name="Valuta 2 3 3 6 2" xfId="3549" xr:uid="{00000000-0005-0000-0000-0000C7140000}"/>
    <cellStyle name="Valuta 2 3 3 6 2 2" xfId="6369" xr:uid="{00000000-0005-0000-0000-0000C8140000}"/>
    <cellStyle name="Valuta 2 3 3 6 2 2 2" xfId="27248" xr:uid="{A1D6FF3F-D77A-4AB7-A075-38956F2D6B71}"/>
    <cellStyle name="Valuta 2 3 3 6 2 2 3" xfId="27247" xr:uid="{E7EB1924-1166-477E-80A8-B82D0DF76234}"/>
    <cellStyle name="Valuta 2 3 3 6 2 3" xfId="27249" xr:uid="{A7FA6B7A-3A3A-4C61-8FD5-8256D40E3441}"/>
    <cellStyle name="Valuta 2 3 3 6 2 3 2" xfId="27250" xr:uid="{EA42D667-481B-4424-B482-B06AAE95F3B4}"/>
    <cellStyle name="Valuta 2 3 3 6 2 4" xfId="27251" xr:uid="{5E6A9C70-D16A-4EA5-A6D8-3DC74274B5F5}"/>
    <cellStyle name="Valuta 2 3 3 6 2 5" xfId="27246" xr:uid="{27028656-5378-4188-AE60-180D1A0D310F}"/>
    <cellStyle name="Valuta 2 3 3 6 2 6" xfId="34942" xr:uid="{624165AD-B290-4630-A216-1B2513952913}"/>
    <cellStyle name="Valuta 2 3 3 6 3" xfId="3550" xr:uid="{00000000-0005-0000-0000-0000C9140000}"/>
    <cellStyle name="Valuta 2 3 3 6 3 2" xfId="6370" xr:uid="{00000000-0005-0000-0000-0000CA140000}"/>
    <cellStyle name="Valuta 2 3 3 6 3 2 2" xfId="27254" xr:uid="{A2FE8881-DAD0-421F-ACAE-ECE429E6EB64}"/>
    <cellStyle name="Valuta 2 3 3 6 3 2 3" xfId="27253" xr:uid="{555A3D41-4AD0-4ADE-B9FB-5FB5164E34E4}"/>
    <cellStyle name="Valuta 2 3 3 6 3 3" xfId="27255" xr:uid="{1776A820-3166-44FB-B2C3-A7123F89C278}"/>
    <cellStyle name="Valuta 2 3 3 6 3 3 2" xfId="27256" xr:uid="{61AD3878-45F1-4B55-AFCE-7178A31AA1DD}"/>
    <cellStyle name="Valuta 2 3 3 6 3 4" xfId="27257" xr:uid="{7B024320-D2A8-4684-AB77-8AC6CC7DE3AE}"/>
    <cellStyle name="Valuta 2 3 3 6 3 5" xfId="27252" xr:uid="{29C2885F-BDB2-4554-8EA5-7FCE8EBEE09B}"/>
    <cellStyle name="Valuta 2 3 3 6 3 6" xfId="34943" xr:uid="{582BAD37-5C1C-4DFF-B6B0-8CA640772586}"/>
    <cellStyle name="Valuta 2 3 3 6 4" xfId="3551" xr:uid="{00000000-0005-0000-0000-0000CB140000}"/>
    <cellStyle name="Valuta 2 3 3 6 4 2" xfId="6371" xr:uid="{00000000-0005-0000-0000-0000CC140000}"/>
    <cellStyle name="Valuta 2 3 3 6 4 2 2" xfId="27260" xr:uid="{655FEC91-8BBA-4B10-AEFC-9440ECBF1D54}"/>
    <cellStyle name="Valuta 2 3 3 6 4 2 3" xfId="27259" xr:uid="{BF860C3F-B163-4F40-9AA8-CBA413F75C0E}"/>
    <cellStyle name="Valuta 2 3 3 6 4 3" xfId="27261" xr:uid="{C1F1B768-9F24-4BB7-BFEF-3E525730CE26}"/>
    <cellStyle name="Valuta 2 3 3 6 4 3 2" xfId="27262" xr:uid="{DE1B2CD2-F518-47B0-956F-7A55D77284CC}"/>
    <cellStyle name="Valuta 2 3 3 6 4 4" xfId="27263" xr:uid="{76F20E74-EE50-47D7-B339-FA333EF9AAF9}"/>
    <cellStyle name="Valuta 2 3 3 6 4 5" xfId="27258" xr:uid="{7D6DCDB5-B943-4A87-91A2-8185DBEF1F39}"/>
    <cellStyle name="Valuta 2 3 3 6 4 6" xfId="34944" xr:uid="{4E014A5D-BC7B-48EC-B04A-5B0952F215F2}"/>
    <cellStyle name="Valuta 2 3 3 6 5" xfId="3552" xr:uid="{00000000-0005-0000-0000-0000CD140000}"/>
    <cellStyle name="Valuta 2 3 3 6 5 2" xfId="27265" xr:uid="{66F5E36B-5677-41CF-BC9F-F446E3B3F932}"/>
    <cellStyle name="Valuta 2 3 3 6 5 2 2" xfId="27266" xr:uid="{0593E668-8D17-4B41-861F-3299F2D0B848}"/>
    <cellStyle name="Valuta 2 3 3 6 5 3" xfId="27267" xr:uid="{2550CEB6-AFAB-4ACD-8BD2-4A3AE2EA3385}"/>
    <cellStyle name="Valuta 2 3 3 6 5 4" xfId="27264" xr:uid="{D7FBD283-42C1-4C77-9C4D-9E6D62425E37}"/>
    <cellStyle name="Valuta 2 3 3 6 6" xfId="6368" xr:uid="{00000000-0005-0000-0000-0000CE140000}"/>
    <cellStyle name="Valuta 2 3 3 6 6 2" xfId="27269" xr:uid="{29BCF9E4-49F0-49AF-A6CD-418330D44EEF}"/>
    <cellStyle name="Valuta 2 3 3 6 6 2 2" xfId="27270" xr:uid="{50EADAD9-D7AA-416D-BBA7-3FF1FA5B3D53}"/>
    <cellStyle name="Valuta 2 3 3 6 6 3" xfId="27271" xr:uid="{C43F13F3-02DD-45E9-B6A5-F73DC8A5A6FE}"/>
    <cellStyle name="Valuta 2 3 3 6 6 4" xfId="27268" xr:uid="{3397F060-8EFA-4958-86F0-F3669BB41CC6}"/>
    <cellStyle name="Valuta 2 3 3 6 7" xfId="27272" xr:uid="{BBBF34A3-D9CA-4F34-ACAD-90A9C9B46BBD}"/>
    <cellStyle name="Valuta 2 3 3 6 7 2" xfId="27273" xr:uid="{30A455E3-617D-482E-883E-88C99CCF7517}"/>
    <cellStyle name="Valuta 2 3 3 6 8" xfId="27274" xr:uid="{0595BCA7-4B92-4F5E-8C30-649EBA21A1AA}"/>
    <cellStyle name="Valuta 2 3 3 6 8 2" xfId="27275" xr:uid="{64AD0AAE-6FA7-437A-B9A6-63616E3F7F92}"/>
    <cellStyle name="Valuta 2 3 3 6 9" xfId="27276" xr:uid="{16204FF0-E315-49C0-9D22-799EE9A9666F}"/>
    <cellStyle name="Valuta 2 3 3 6 9 2" xfId="27277" xr:uid="{A288AB90-F4DE-4B62-A3B9-185E0D3E174B}"/>
    <cellStyle name="Valuta 2 3 3 7" xfId="3553" xr:uid="{00000000-0005-0000-0000-0000CF140000}"/>
    <cellStyle name="Valuta 2 3 3 7 10" xfId="27279" xr:uid="{2B5ABCC7-3F36-485E-AE28-3DC9C89AEE1F}"/>
    <cellStyle name="Valuta 2 3 3 7 11" xfId="27278" xr:uid="{D46BBA06-4D78-4C0E-8FC3-EBC3DCE58DE1}"/>
    <cellStyle name="Valuta 2 3 3 7 12" xfId="34945" xr:uid="{8A1D7FF6-D075-4F70-AB6E-1F0CF309DD54}"/>
    <cellStyle name="Valuta 2 3 3 7 13" xfId="36584" xr:uid="{F49BF464-2A0F-4F39-A69A-D4C6CD9739EA}"/>
    <cellStyle name="Valuta 2 3 3 7 2" xfId="3554" xr:uid="{00000000-0005-0000-0000-0000D0140000}"/>
    <cellStyle name="Valuta 2 3 3 7 2 2" xfId="6373" xr:uid="{00000000-0005-0000-0000-0000D1140000}"/>
    <cellStyle name="Valuta 2 3 3 7 2 2 2" xfId="27282" xr:uid="{5AD53F09-FAAF-4D69-A72E-E44E0D08FB58}"/>
    <cellStyle name="Valuta 2 3 3 7 2 2 3" xfId="27281" xr:uid="{41A18DB5-E0C5-4207-A259-ECA36234BDE3}"/>
    <cellStyle name="Valuta 2 3 3 7 2 3" xfId="27283" xr:uid="{45C7811B-4655-4503-9FD8-383E909A1479}"/>
    <cellStyle name="Valuta 2 3 3 7 2 3 2" xfId="27284" xr:uid="{E139AABB-CEEF-42A5-97C6-AE60C1E2EA4A}"/>
    <cellStyle name="Valuta 2 3 3 7 2 4" xfId="27285" xr:uid="{64AE1B7F-86F0-491B-BD8D-B2DBE67AEF22}"/>
    <cellStyle name="Valuta 2 3 3 7 2 5" xfId="27280" xr:uid="{75030DD9-7166-4ED2-B64E-FA823A23F841}"/>
    <cellStyle name="Valuta 2 3 3 7 2 6" xfId="34946" xr:uid="{EC9BAA8B-6253-44D0-AA61-A77D64C83E33}"/>
    <cellStyle name="Valuta 2 3 3 7 3" xfId="3555" xr:uid="{00000000-0005-0000-0000-0000D2140000}"/>
    <cellStyle name="Valuta 2 3 3 7 3 2" xfId="6374" xr:uid="{00000000-0005-0000-0000-0000D3140000}"/>
    <cellStyle name="Valuta 2 3 3 7 3 2 2" xfId="27288" xr:uid="{5F0F8301-4833-406F-BB9A-62A9D1092030}"/>
    <cellStyle name="Valuta 2 3 3 7 3 2 3" xfId="27287" xr:uid="{51BA2BA8-EA61-486F-A89F-62063C5C1C11}"/>
    <cellStyle name="Valuta 2 3 3 7 3 3" xfId="27289" xr:uid="{9F3851EF-B332-4576-A17E-7F5081C050FD}"/>
    <cellStyle name="Valuta 2 3 3 7 3 3 2" xfId="27290" xr:uid="{BC72D369-93D5-47F9-B58F-008A6EF6D51A}"/>
    <cellStyle name="Valuta 2 3 3 7 3 4" xfId="27291" xr:uid="{C00D9F39-0DD6-4FF4-9E94-0142B9F2ADD4}"/>
    <cellStyle name="Valuta 2 3 3 7 3 5" xfId="27286" xr:uid="{F59E202D-BEFE-4208-A28F-2AB4CE9C0577}"/>
    <cellStyle name="Valuta 2 3 3 7 3 6" xfId="34947" xr:uid="{650378B9-A695-4292-9DB7-231910A216E5}"/>
    <cellStyle name="Valuta 2 3 3 7 4" xfId="3556" xr:uid="{00000000-0005-0000-0000-0000D4140000}"/>
    <cellStyle name="Valuta 2 3 3 7 4 2" xfId="6375" xr:uid="{00000000-0005-0000-0000-0000D5140000}"/>
    <cellStyle name="Valuta 2 3 3 7 4 2 2" xfId="27294" xr:uid="{CE014B0B-9056-4E0C-9B83-25D5043CC1CB}"/>
    <cellStyle name="Valuta 2 3 3 7 4 2 3" xfId="27293" xr:uid="{F43002AB-C5EB-44E1-9219-A824578E727D}"/>
    <cellStyle name="Valuta 2 3 3 7 4 3" xfId="27295" xr:uid="{7ED97F0D-0A4E-42BB-B597-B38806B83105}"/>
    <cellStyle name="Valuta 2 3 3 7 4 3 2" xfId="27296" xr:uid="{0A14CBF8-4206-4939-AC0B-1E80A7FED544}"/>
    <cellStyle name="Valuta 2 3 3 7 4 4" xfId="27297" xr:uid="{47FB3D72-4E45-404D-99EE-A0AC92A60DBB}"/>
    <cellStyle name="Valuta 2 3 3 7 4 5" xfId="27292" xr:uid="{57A7F4E3-EAFE-4FC4-B8F7-F68652F4D23B}"/>
    <cellStyle name="Valuta 2 3 3 7 4 6" xfId="34948" xr:uid="{E2BE41A8-A950-4024-805B-4FDBE8A79CD6}"/>
    <cellStyle name="Valuta 2 3 3 7 5" xfId="3557" xr:uid="{00000000-0005-0000-0000-0000D6140000}"/>
    <cellStyle name="Valuta 2 3 3 7 5 2" xfId="27299" xr:uid="{0897BE79-E508-4427-9868-816644D66371}"/>
    <cellStyle name="Valuta 2 3 3 7 5 2 2" xfId="27300" xr:uid="{8F974B97-E5D6-4E60-B0D0-7622A020F040}"/>
    <cellStyle name="Valuta 2 3 3 7 5 3" xfId="27301" xr:uid="{E5FA4B8A-52A1-4BBD-9501-D01F14BA39C9}"/>
    <cellStyle name="Valuta 2 3 3 7 5 4" xfId="27298" xr:uid="{774F1F9A-BDAC-434F-BF07-BF3F0C29390E}"/>
    <cellStyle name="Valuta 2 3 3 7 6" xfId="6372" xr:uid="{00000000-0005-0000-0000-0000D7140000}"/>
    <cellStyle name="Valuta 2 3 3 7 6 2" xfId="27303" xr:uid="{76C07426-7292-4A5F-8566-119709089B89}"/>
    <cellStyle name="Valuta 2 3 3 7 6 2 2" xfId="27304" xr:uid="{703CFF8A-6450-4D14-9B62-C8B0EB86E44E}"/>
    <cellStyle name="Valuta 2 3 3 7 6 3" xfId="27305" xr:uid="{B0343AD0-D2E3-434D-A73B-2A8CB3D865E1}"/>
    <cellStyle name="Valuta 2 3 3 7 6 4" xfId="27302" xr:uid="{44D8EB17-634B-48C3-A2CB-29F7582DF6CE}"/>
    <cellStyle name="Valuta 2 3 3 7 7" xfId="27306" xr:uid="{95EEDCCC-8A97-4D78-A161-5107AE27D535}"/>
    <cellStyle name="Valuta 2 3 3 7 7 2" xfId="27307" xr:uid="{903B5BBD-20BC-405D-9310-5714A1EEF48D}"/>
    <cellStyle name="Valuta 2 3 3 7 8" xfId="27308" xr:uid="{6B31EE82-718D-4D8B-8D2E-754529D256B7}"/>
    <cellStyle name="Valuta 2 3 3 7 8 2" xfId="27309" xr:uid="{9A1793F4-15D6-4E77-A707-59954FB4BC1B}"/>
    <cellStyle name="Valuta 2 3 3 7 9" xfId="27310" xr:uid="{F0B7419A-751F-49E0-962E-0387082949F6}"/>
    <cellStyle name="Valuta 2 3 3 7 9 2" xfId="27311" xr:uid="{26D72604-4866-4B59-8CFF-D332539162EC}"/>
    <cellStyle name="Valuta 2 3 3 8" xfId="3558" xr:uid="{00000000-0005-0000-0000-0000D8140000}"/>
    <cellStyle name="Valuta 2 3 3 8 2" xfId="6376" xr:uid="{00000000-0005-0000-0000-0000D9140000}"/>
    <cellStyle name="Valuta 2 3 3 8 2 2" xfId="27314" xr:uid="{B61761EC-0038-4C29-907C-B883BFBDFDB0}"/>
    <cellStyle name="Valuta 2 3 3 8 2 3" xfId="27313" xr:uid="{05DE6134-68F2-4171-B9F9-8D341470EBD8}"/>
    <cellStyle name="Valuta 2 3 3 8 3" xfId="27315" xr:uid="{C694504E-3240-4271-83F8-72CD521F2EA6}"/>
    <cellStyle name="Valuta 2 3 3 8 3 2" xfId="27316" xr:uid="{6D915FE1-6CC7-4716-85EF-8CF8E8BF2D6C}"/>
    <cellStyle name="Valuta 2 3 3 8 4" xfId="27317" xr:uid="{05563254-65CB-4F5F-B9EC-0E5CD411FA5A}"/>
    <cellStyle name="Valuta 2 3 3 8 5" xfId="27318" xr:uid="{3DB1DC35-A10D-4CC0-9572-FB2B379476E4}"/>
    <cellStyle name="Valuta 2 3 3 8 6" xfId="27312" xr:uid="{7562FA35-14D5-434E-AF15-82AEC2998AFD}"/>
    <cellStyle name="Valuta 2 3 3 8 7" xfId="34949" xr:uid="{2CEA0884-FEC8-4853-AE6A-9E2128B8A8A8}"/>
    <cellStyle name="Valuta 2 3 3 9" xfId="3559" xr:uid="{00000000-0005-0000-0000-0000DA140000}"/>
    <cellStyle name="Valuta 2 3 3 9 2" xfId="6377" xr:uid="{00000000-0005-0000-0000-0000DB140000}"/>
    <cellStyle name="Valuta 2 3 3 9 2 2" xfId="27321" xr:uid="{838069A1-2F19-4873-9C9B-14CB540FE4BA}"/>
    <cellStyle name="Valuta 2 3 3 9 2 3" xfId="27320" xr:uid="{5BBA174D-9722-4074-9149-C056D17484BD}"/>
    <cellStyle name="Valuta 2 3 3 9 3" xfId="27322" xr:uid="{5AEB061D-8A11-4D75-BD19-E4CC19661038}"/>
    <cellStyle name="Valuta 2 3 3 9 3 2" xfId="27323" xr:uid="{473107B7-1BD4-4AF3-ADF9-AE8F67C040CD}"/>
    <cellStyle name="Valuta 2 3 3 9 4" xfId="27324" xr:uid="{8641B4E6-E9AA-472E-B9F7-7A365709473D}"/>
    <cellStyle name="Valuta 2 3 3 9 5" xfId="27319" xr:uid="{A394EC7F-2F1A-443D-A7F9-611321A38A85}"/>
    <cellStyle name="Valuta 2 3 3 9 6" xfId="34950" xr:uid="{E4CE60EA-8412-47CC-8B0F-EB8C9230EE50}"/>
    <cellStyle name="Valuta 2 3 4" xfId="3560" xr:uid="{00000000-0005-0000-0000-0000DC140000}"/>
    <cellStyle name="Valuta 2 3 4 10" xfId="27326" xr:uid="{915ED7EE-11C4-471E-B720-F29B5A756515}"/>
    <cellStyle name="Valuta 2 3 4 10 2" xfId="27327" xr:uid="{98D58B4E-ECDA-4CAF-B931-9087C23B7AC3}"/>
    <cellStyle name="Valuta 2 3 4 11" xfId="27328" xr:uid="{8680289C-18D7-40DB-945D-AAFD33A835C3}"/>
    <cellStyle name="Valuta 2 3 4 11 2" xfId="27329" xr:uid="{7B4C1AF0-25C3-4802-9DCE-6D8A8C093048}"/>
    <cellStyle name="Valuta 2 3 4 12" xfId="27330" xr:uid="{7A1D0119-B251-469B-98D7-4B3B129237A0}"/>
    <cellStyle name="Valuta 2 3 4 13" xfId="27325" xr:uid="{5E7301B3-EE7A-4B25-BE4A-DB36C65E9A1B}"/>
    <cellStyle name="Valuta 2 3 4 14" xfId="34951" xr:uid="{21B11AEC-3847-4438-A942-224030CB0852}"/>
    <cellStyle name="Valuta 2 3 4 15" xfId="35914" xr:uid="{D5720855-D715-4F8E-BAF5-D084FDAC5B80}"/>
    <cellStyle name="Valuta 2 3 4 2" xfId="3561" xr:uid="{00000000-0005-0000-0000-0000DD140000}"/>
    <cellStyle name="Valuta 2 3 4 2 10" xfId="27332" xr:uid="{A8787145-ABEE-4941-8BCB-57625BFFAB3A}"/>
    <cellStyle name="Valuta 2 3 4 2 11" xfId="27331" xr:uid="{FFA421C1-0DB4-4CB0-8D6F-B39A7F2D27AD}"/>
    <cellStyle name="Valuta 2 3 4 2 12" xfId="34952" xr:uid="{A76CA28A-0417-4256-8D8D-7B4262103ECB}"/>
    <cellStyle name="Valuta 2 3 4 2 13" xfId="36296" xr:uid="{C851B417-7F91-4DF5-8B0E-7080C0F756AA}"/>
    <cellStyle name="Valuta 2 3 4 2 2" xfId="3562" xr:uid="{00000000-0005-0000-0000-0000DE140000}"/>
    <cellStyle name="Valuta 2 3 4 2 2 2" xfId="6380" xr:uid="{00000000-0005-0000-0000-0000DF140000}"/>
    <cellStyle name="Valuta 2 3 4 2 2 2 2" xfId="27335" xr:uid="{BB7DA989-0BB8-4E0A-AF06-E805529D30E2}"/>
    <cellStyle name="Valuta 2 3 4 2 2 2 3" xfId="27334" xr:uid="{8E3591F0-603F-4B8A-990E-94C67742FAD0}"/>
    <cellStyle name="Valuta 2 3 4 2 2 3" xfId="27336" xr:uid="{BDC1135F-3916-454B-9F74-741046154F35}"/>
    <cellStyle name="Valuta 2 3 4 2 2 3 2" xfId="27337" xr:uid="{C1D859E0-DCFC-4A0E-9398-2F676A09AFEC}"/>
    <cellStyle name="Valuta 2 3 4 2 2 4" xfId="27338" xr:uid="{31B45077-EF14-4B41-BC9D-F2F1E8E7B287}"/>
    <cellStyle name="Valuta 2 3 4 2 2 5" xfId="27333" xr:uid="{854205DB-FEBD-41BB-8A67-84F8AFACFCDD}"/>
    <cellStyle name="Valuta 2 3 4 2 2 6" xfId="34953" xr:uid="{38680F6A-0B32-4B2D-88DD-60AE0300CAF0}"/>
    <cellStyle name="Valuta 2 3 4 2 3" xfId="3563" xr:uid="{00000000-0005-0000-0000-0000E0140000}"/>
    <cellStyle name="Valuta 2 3 4 2 3 2" xfId="6381" xr:uid="{00000000-0005-0000-0000-0000E1140000}"/>
    <cellStyle name="Valuta 2 3 4 2 3 2 2" xfId="27341" xr:uid="{8EC99265-4FAA-44C9-A650-2D7DD7BA9219}"/>
    <cellStyle name="Valuta 2 3 4 2 3 2 3" xfId="27340" xr:uid="{B597FA05-35B8-43C1-B05F-7A5D21D6825E}"/>
    <cellStyle name="Valuta 2 3 4 2 3 3" xfId="27342" xr:uid="{54FA01A4-E406-492C-BE38-6E2F21878D47}"/>
    <cellStyle name="Valuta 2 3 4 2 3 3 2" xfId="27343" xr:uid="{2A1795AD-9EF2-404B-A65D-EF746DA1AE64}"/>
    <cellStyle name="Valuta 2 3 4 2 3 4" xfId="27344" xr:uid="{54295651-3748-47E4-907D-55E3A7CB0032}"/>
    <cellStyle name="Valuta 2 3 4 2 3 5" xfId="27339" xr:uid="{B3293C6E-3F7A-4206-95F8-E05E97F568C6}"/>
    <cellStyle name="Valuta 2 3 4 2 3 6" xfId="34954" xr:uid="{910C779F-C6B5-4F5A-8A4A-04705417B220}"/>
    <cellStyle name="Valuta 2 3 4 2 4" xfId="3564" xr:uid="{00000000-0005-0000-0000-0000E2140000}"/>
    <cellStyle name="Valuta 2 3 4 2 4 2" xfId="6382" xr:uid="{00000000-0005-0000-0000-0000E3140000}"/>
    <cellStyle name="Valuta 2 3 4 2 4 2 2" xfId="27347" xr:uid="{55CDA2A0-1A40-401A-AC36-D0B5130D3E2C}"/>
    <cellStyle name="Valuta 2 3 4 2 4 2 3" xfId="27346" xr:uid="{BB56A175-7FBF-4C92-9E7C-53AA2B5F2DA5}"/>
    <cellStyle name="Valuta 2 3 4 2 4 3" xfId="27348" xr:uid="{DF317D5D-E118-4999-8CB1-F604B916BD3D}"/>
    <cellStyle name="Valuta 2 3 4 2 4 3 2" xfId="27349" xr:uid="{B2578A9D-EFC8-42AB-9E71-9BEDB4C58FAA}"/>
    <cellStyle name="Valuta 2 3 4 2 4 4" xfId="27350" xr:uid="{97C1ACE4-BB01-4E75-92A6-903012DFB402}"/>
    <cellStyle name="Valuta 2 3 4 2 4 5" xfId="27345" xr:uid="{A89930C0-6254-480C-9C75-7677C25A848F}"/>
    <cellStyle name="Valuta 2 3 4 2 4 6" xfId="34955" xr:uid="{D9B87DFB-8A46-44CC-AACF-C1E56FFF3E5C}"/>
    <cellStyle name="Valuta 2 3 4 2 5" xfId="3565" xr:uid="{00000000-0005-0000-0000-0000E4140000}"/>
    <cellStyle name="Valuta 2 3 4 2 5 2" xfId="27352" xr:uid="{AFF839A3-5435-4EFF-BA54-11FA004D373D}"/>
    <cellStyle name="Valuta 2 3 4 2 5 2 2" xfId="27353" xr:uid="{1E586354-381B-4EB1-AC89-5D58069BD4F3}"/>
    <cellStyle name="Valuta 2 3 4 2 5 3" xfId="27354" xr:uid="{B7E050A7-261D-473E-99F1-E76C7823AE6A}"/>
    <cellStyle name="Valuta 2 3 4 2 5 4" xfId="27351" xr:uid="{287FCF3E-C39B-4B24-8604-E67AD49528E3}"/>
    <cellStyle name="Valuta 2 3 4 2 6" xfId="6379" xr:uid="{00000000-0005-0000-0000-0000E5140000}"/>
    <cellStyle name="Valuta 2 3 4 2 6 2" xfId="27356" xr:uid="{20647838-4D42-4647-B772-55259A49D27F}"/>
    <cellStyle name="Valuta 2 3 4 2 6 2 2" xfId="27357" xr:uid="{FE173702-694D-4DA4-8F43-02B659F83B85}"/>
    <cellStyle name="Valuta 2 3 4 2 6 3" xfId="27358" xr:uid="{C9D5DB4D-0257-42A7-A8FD-37EADF29ED6D}"/>
    <cellStyle name="Valuta 2 3 4 2 6 4" xfId="27355" xr:uid="{9D82AEA4-E18F-4517-AE98-C1A637B51991}"/>
    <cellStyle name="Valuta 2 3 4 2 7" xfId="27359" xr:uid="{33002570-28CB-450F-B5B5-AD56C56E731C}"/>
    <cellStyle name="Valuta 2 3 4 2 7 2" xfId="27360" xr:uid="{A3727024-4DF4-49E9-BB3A-1A8BEB9C9800}"/>
    <cellStyle name="Valuta 2 3 4 2 8" xfId="27361" xr:uid="{EBF689D7-201F-4C36-ADA0-7CEFBCEA84B2}"/>
    <cellStyle name="Valuta 2 3 4 2 8 2" xfId="27362" xr:uid="{36217BDA-D567-4B25-B738-5D1FCB9FAACA}"/>
    <cellStyle name="Valuta 2 3 4 2 9" xfId="27363" xr:uid="{6C9D2BEE-9D75-4004-A20A-91012E41C651}"/>
    <cellStyle name="Valuta 2 3 4 2 9 2" xfId="27364" xr:uid="{BFF450A4-133E-4E49-9323-6DB64D3D77DD}"/>
    <cellStyle name="Valuta 2 3 4 3" xfId="3566" xr:uid="{00000000-0005-0000-0000-0000E6140000}"/>
    <cellStyle name="Valuta 2 3 4 3 10" xfId="27366" xr:uid="{4F078509-799C-482D-9A51-79DD36D97342}"/>
    <cellStyle name="Valuta 2 3 4 3 11" xfId="27365" xr:uid="{1C6F6782-15D9-4563-9342-BA3A18F71D4C}"/>
    <cellStyle name="Valuta 2 3 4 3 12" xfId="34956" xr:uid="{195C53F1-55E8-4005-A114-80AD1059B063}"/>
    <cellStyle name="Valuta 2 3 4 3 13" xfId="36589" xr:uid="{AB1A90A3-51B6-4D64-997B-B3C2AB8D6217}"/>
    <cellStyle name="Valuta 2 3 4 3 2" xfId="3567" xr:uid="{00000000-0005-0000-0000-0000E7140000}"/>
    <cellStyle name="Valuta 2 3 4 3 2 2" xfId="6384" xr:uid="{00000000-0005-0000-0000-0000E8140000}"/>
    <cellStyle name="Valuta 2 3 4 3 2 2 2" xfId="27369" xr:uid="{9CEB4BCC-0A62-4FA6-B8E0-9CBB438A6F1D}"/>
    <cellStyle name="Valuta 2 3 4 3 2 2 3" xfId="27368" xr:uid="{593168AF-3C32-43E8-9664-DD62AFC932CE}"/>
    <cellStyle name="Valuta 2 3 4 3 2 3" xfId="27370" xr:uid="{689D0E90-72EE-42AA-A1D6-846D3035D649}"/>
    <cellStyle name="Valuta 2 3 4 3 2 3 2" xfId="27371" xr:uid="{81C7D6B8-F6B6-467F-AE28-68390213AF36}"/>
    <cellStyle name="Valuta 2 3 4 3 2 4" xfId="27372" xr:uid="{F28C71A5-1FCD-4E48-94CA-423D36FBD05A}"/>
    <cellStyle name="Valuta 2 3 4 3 2 5" xfId="27367" xr:uid="{5E2FBE58-871D-4348-816A-02760E963A69}"/>
    <cellStyle name="Valuta 2 3 4 3 2 6" xfId="34957" xr:uid="{BE5406D6-49AA-4861-8112-5DC0BB51911C}"/>
    <cellStyle name="Valuta 2 3 4 3 3" xfId="3568" xr:uid="{00000000-0005-0000-0000-0000E9140000}"/>
    <cellStyle name="Valuta 2 3 4 3 3 2" xfId="6385" xr:uid="{00000000-0005-0000-0000-0000EA140000}"/>
    <cellStyle name="Valuta 2 3 4 3 3 2 2" xfId="27375" xr:uid="{FA9A7E58-7522-40C6-9E02-15F695FE1889}"/>
    <cellStyle name="Valuta 2 3 4 3 3 2 3" xfId="27374" xr:uid="{C65E2EFF-2BD3-48E9-A0F0-0C9E6B34AE3E}"/>
    <cellStyle name="Valuta 2 3 4 3 3 3" xfId="27376" xr:uid="{D4B02929-4B92-41A7-970D-9E56E3D106A8}"/>
    <cellStyle name="Valuta 2 3 4 3 3 3 2" xfId="27377" xr:uid="{48732B36-0C12-4680-A5DB-E92204277BE3}"/>
    <cellStyle name="Valuta 2 3 4 3 3 4" xfId="27378" xr:uid="{6277066E-B6E3-466D-A0E2-CD351A4E0BDB}"/>
    <cellStyle name="Valuta 2 3 4 3 3 5" xfId="27373" xr:uid="{F5182345-1CCE-4C2D-829A-68A91C2AD5D6}"/>
    <cellStyle name="Valuta 2 3 4 3 3 6" xfId="34958" xr:uid="{D9119750-CAFD-4B41-9EF6-3E64A1378777}"/>
    <cellStyle name="Valuta 2 3 4 3 4" xfId="3569" xr:uid="{00000000-0005-0000-0000-0000EB140000}"/>
    <cellStyle name="Valuta 2 3 4 3 4 2" xfId="6386" xr:uid="{00000000-0005-0000-0000-0000EC140000}"/>
    <cellStyle name="Valuta 2 3 4 3 4 2 2" xfId="27381" xr:uid="{53ADE09D-EF89-4709-8C4A-C4456BEDA59D}"/>
    <cellStyle name="Valuta 2 3 4 3 4 2 3" xfId="27380" xr:uid="{22B758D3-B8B6-46A1-A966-E01AC2C4EA12}"/>
    <cellStyle name="Valuta 2 3 4 3 4 3" xfId="27382" xr:uid="{E93AF4EA-D94A-4AA3-BD9C-A78FE436EB2A}"/>
    <cellStyle name="Valuta 2 3 4 3 4 3 2" xfId="27383" xr:uid="{9D17DC47-3EB9-4B5D-83C5-9422E4379F53}"/>
    <cellStyle name="Valuta 2 3 4 3 4 4" xfId="27384" xr:uid="{4BEBED29-CA9F-4139-AD70-238393CF6F49}"/>
    <cellStyle name="Valuta 2 3 4 3 4 5" xfId="27379" xr:uid="{841A0743-CC55-46D3-876F-7B44037BCB1B}"/>
    <cellStyle name="Valuta 2 3 4 3 4 6" xfId="34959" xr:uid="{C89BA75C-D409-4AE0-916F-FBBC772E30CA}"/>
    <cellStyle name="Valuta 2 3 4 3 5" xfId="3570" xr:uid="{00000000-0005-0000-0000-0000ED140000}"/>
    <cellStyle name="Valuta 2 3 4 3 5 2" xfId="27386" xr:uid="{CD17DFC8-7216-4385-AC3B-AABB2D924BC4}"/>
    <cellStyle name="Valuta 2 3 4 3 5 2 2" xfId="27387" xr:uid="{99723A70-C3CC-4997-9C54-03B92A47FD08}"/>
    <cellStyle name="Valuta 2 3 4 3 5 3" xfId="27388" xr:uid="{A83295AB-2E64-4C83-8A73-E943BF8705E3}"/>
    <cellStyle name="Valuta 2 3 4 3 5 4" xfId="27385" xr:uid="{C625F2FC-3DC4-45A2-918B-0FE868BBCA31}"/>
    <cellStyle name="Valuta 2 3 4 3 6" xfId="6383" xr:uid="{00000000-0005-0000-0000-0000EE140000}"/>
    <cellStyle name="Valuta 2 3 4 3 6 2" xfId="27390" xr:uid="{0DD0FB01-0757-4A69-8377-F34DB21DC98B}"/>
    <cellStyle name="Valuta 2 3 4 3 6 2 2" xfId="27391" xr:uid="{64AEB155-F1F4-4B6F-AB3A-58F837B79055}"/>
    <cellStyle name="Valuta 2 3 4 3 6 3" xfId="27392" xr:uid="{F41005E5-F4C7-4B9A-BC13-3B42F4FA7A88}"/>
    <cellStyle name="Valuta 2 3 4 3 6 4" xfId="27389" xr:uid="{ADB3050D-9743-49AD-ADF8-B6B9BF0AA9DC}"/>
    <cellStyle name="Valuta 2 3 4 3 7" xfId="27393" xr:uid="{7E6DA07D-0FA1-447F-93F1-7F22E67FDA29}"/>
    <cellStyle name="Valuta 2 3 4 3 7 2" xfId="27394" xr:uid="{68B7E569-1907-48C5-AB76-A791696E8C16}"/>
    <cellStyle name="Valuta 2 3 4 3 8" xfId="27395" xr:uid="{94E8890F-AF0D-4941-AF81-FE78C2DBDF92}"/>
    <cellStyle name="Valuta 2 3 4 3 8 2" xfId="27396" xr:uid="{7C618BFD-1306-4C81-A59E-52BB3F9E1E66}"/>
    <cellStyle name="Valuta 2 3 4 3 9" xfId="27397" xr:uid="{8E116A33-7AC4-4DC5-A1EF-EA0ADE069ECE}"/>
    <cellStyle name="Valuta 2 3 4 3 9 2" xfId="27398" xr:uid="{14BF97A8-4AED-4149-A864-879F7597E0A4}"/>
    <cellStyle name="Valuta 2 3 4 4" xfId="3571" xr:uid="{00000000-0005-0000-0000-0000EF140000}"/>
    <cellStyle name="Valuta 2 3 4 4 2" xfId="6387" xr:uid="{00000000-0005-0000-0000-0000F0140000}"/>
    <cellStyle name="Valuta 2 3 4 4 2 2" xfId="27401" xr:uid="{AA59BC32-A6EF-44B2-846F-923DC305C6AC}"/>
    <cellStyle name="Valuta 2 3 4 4 2 3" xfId="27400" xr:uid="{1027DF5F-612B-4F8B-9A1F-C5AA70831D5F}"/>
    <cellStyle name="Valuta 2 3 4 4 3" xfId="27402" xr:uid="{2B75C063-4C1C-46FF-BD32-B69A21D6DFEF}"/>
    <cellStyle name="Valuta 2 3 4 4 3 2" xfId="27403" xr:uid="{2C4E53C8-B385-4FB3-9F55-EBA7068719F6}"/>
    <cellStyle name="Valuta 2 3 4 4 4" xfId="27404" xr:uid="{6DDC4F1F-1E28-493D-8441-642F9A111AFF}"/>
    <cellStyle name="Valuta 2 3 4 4 5" xfId="27405" xr:uid="{904BC585-CA04-4436-B057-DAEE2E154E29}"/>
    <cellStyle name="Valuta 2 3 4 4 6" xfId="27399" xr:uid="{18A62BFF-347B-486A-B693-63D7DD0069CF}"/>
    <cellStyle name="Valuta 2 3 4 4 7" xfId="34960" xr:uid="{F06DF61C-3F5B-47E6-86F9-7FBC76C77ABE}"/>
    <cellStyle name="Valuta 2 3 4 5" xfId="3572" xr:uid="{00000000-0005-0000-0000-0000F1140000}"/>
    <cellStyle name="Valuta 2 3 4 5 2" xfId="6388" xr:uid="{00000000-0005-0000-0000-0000F2140000}"/>
    <cellStyle name="Valuta 2 3 4 5 2 2" xfId="27408" xr:uid="{40750018-FAA0-4C6C-9858-299F0DBF06D0}"/>
    <cellStyle name="Valuta 2 3 4 5 2 3" xfId="27407" xr:uid="{7EF73A5E-2170-4AC1-BD8C-AE3F75ACE4DA}"/>
    <cellStyle name="Valuta 2 3 4 5 3" xfId="27409" xr:uid="{68A23F47-F3BA-45B2-809A-1B05405B188D}"/>
    <cellStyle name="Valuta 2 3 4 5 3 2" xfId="27410" xr:uid="{63706815-BE14-4E8B-9892-B69CF9A65724}"/>
    <cellStyle name="Valuta 2 3 4 5 4" xfId="27411" xr:uid="{6EBB3A49-E5E5-4193-84CD-006000B3ECCC}"/>
    <cellStyle name="Valuta 2 3 4 5 5" xfId="27406" xr:uid="{69E5CDE6-7EB3-4860-8A1E-3EE3892C47D8}"/>
    <cellStyle name="Valuta 2 3 4 5 6" xfId="34961" xr:uid="{01D7F4A4-7C20-405E-B510-68A19257C470}"/>
    <cellStyle name="Valuta 2 3 4 6" xfId="3573" xr:uid="{00000000-0005-0000-0000-0000F3140000}"/>
    <cellStyle name="Valuta 2 3 4 6 2" xfId="6389" xr:uid="{00000000-0005-0000-0000-0000F4140000}"/>
    <cellStyle name="Valuta 2 3 4 6 2 2" xfId="27414" xr:uid="{09A701CF-B271-49FB-ACA9-AACAD68BF788}"/>
    <cellStyle name="Valuta 2 3 4 6 2 3" xfId="27413" xr:uid="{78D46575-CDC4-4AD9-995C-6418E0BFBBE9}"/>
    <cellStyle name="Valuta 2 3 4 6 3" xfId="27415" xr:uid="{435B85F4-4C1C-460D-B6B0-4E82B9D75ECE}"/>
    <cellStyle name="Valuta 2 3 4 6 3 2" xfId="27416" xr:uid="{B64EC47D-2C73-4B0D-AEC9-C541401A01C7}"/>
    <cellStyle name="Valuta 2 3 4 6 4" xfId="27417" xr:uid="{992D7934-03D2-4120-9170-09ED2937265A}"/>
    <cellStyle name="Valuta 2 3 4 6 5" xfId="27412" xr:uid="{02A45576-2E21-4574-AE57-CA959EF5AA91}"/>
    <cellStyle name="Valuta 2 3 4 6 6" xfId="34962" xr:uid="{62568708-FE80-4BDA-8EB3-A76686B59386}"/>
    <cellStyle name="Valuta 2 3 4 7" xfId="3574" xr:uid="{00000000-0005-0000-0000-0000F5140000}"/>
    <cellStyle name="Valuta 2 3 4 7 2" xfId="27419" xr:uid="{48DC1E41-BB25-4F24-A197-C3383FFE3F1E}"/>
    <cellStyle name="Valuta 2 3 4 7 2 2" xfId="27420" xr:uid="{8EC7FB98-8D34-415F-96BF-F5E6961077EE}"/>
    <cellStyle name="Valuta 2 3 4 7 3" xfId="27421" xr:uid="{AE7C28C7-2EA9-4082-932C-B7501F64390C}"/>
    <cellStyle name="Valuta 2 3 4 7 4" xfId="27418" xr:uid="{6FDD90B7-2438-41DB-BDF7-F2F76100A9C3}"/>
    <cellStyle name="Valuta 2 3 4 8" xfId="6378" xr:uid="{00000000-0005-0000-0000-0000F6140000}"/>
    <cellStyle name="Valuta 2 3 4 8 2" xfId="27423" xr:uid="{26522B9D-9E3F-4071-9BD8-642C0BE8B255}"/>
    <cellStyle name="Valuta 2 3 4 8 2 2" xfId="27424" xr:uid="{561F29C8-AD92-409A-BC62-002685643BF7}"/>
    <cellStyle name="Valuta 2 3 4 8 3" xfId="27425" xr:uid="{DC1F9B9D-756D-4A13-ACA8-D8E7D4EDA066}"/>
    <cellStyle name="Valuta 2 3 4 8 4" xfId="27422" xr:uid="{D9816B6C-2787-4730-8A4C-612D11FC8BA8}"/>
    <cellStyle name="Valuta 2 3 4 9" xfId="27426" xr:uid="{83EAD0B7-F9DF-4F22-BAE4-F9707F151AA5}"/>
    <cellStyle name="Valuta 2 3 4 9 2" xfId="27427" xr:uid="{61DFD18A-7E0E-4E36-A57D-65810D8B3A38}"/>
    <cellStyle name="Valuta 2 3 5" xfId="3575" xr:uid="{00000000-0005-0000-0000-0000F7140000}"/>
    <cellStyle name="Valuta 2 3 5 10" xfId="27429" xr:uid="{1DBBA93B-B2C0-4ADD-AFF8-439D3F293ECA}"/>
    <cellStyle name="Valuta 2 3 5 10 2" xfId="27430" xr:uid="{AB4FC69B-30DC-472E-98F9-1CC5BF7369D8}"/>
    <cellStyle name="Valuta 2 3 5 11" xfId="27431" xr:uid="{3F85A472-BD1A-4FC5-B18A-9D2C9427645F}"/>
    <cellStyle name="Valuta 2 3 5 11 2" xfId="27432" xr:uid="{A68CDB6C-9F4B-40F4-AB7C-00E19C67A41F}"/>
    <cellStyle name="Valuta 2 3 5 12" xfId="27433" xr:uid="{C2EB8293-4479-478C-B3D7-5306E054DB4C}"/>
    <cellStyle name="Valuta 2 3 5 13" xfId="27428" xr:uid="{E8D2D59E-69AD-459B-A78D-73F1AB2ABBD3}"/>
    <cellStyle name="Valuta 2 3 5 14" xfId="34963" xr:uid="{6B1773D7-34E1-4629-A401-0D8CBB9C2155}"/>
    <cellStyle name="Valuta 2 3 5 15" xfId="35915" xr:uid="{C85AA7AB-DB47-43AA-AC62-50C2D756CB35}"/>
    <cellStyle name="Valuta 2 3 5 2" xfId="3576" xr:uid="{00000000-0005-0000-0000-0000F8140000}"/>
    <cellStyle name="Valuta 2 3 5 2 10" xfId="27435" xr:uid="{D1D971F5-446D-4985-9DFD-963FAD9C25C4}"/>
    <cellStyle name="Valuta 2 3 5 2 11" xfId="27434" xr:uid="{1854781E-CF10-4875-A67C-56D855C0DED8}"/>
    <cellStyle name="Valuta 2 3 5 2 12" xfId="34964" xr:uid="{136B0D49-828D-4A55-A937-96830DFC0C68}"/>
    <cellStyle name="Valuta 2 3 5 2 13" xfId="36297" xr:uid="{6EE8020F-F902-4CA4-8C6A-46030F9AC578}"/>
    <cellStyle name="Valuta 2 3 5 2 2" xfId="3577" xr:uid="{00000000-0005-0000-0000-0000F9140000}"/>
    <cellStyle name="Valuta 2 3 5 2 2 2" xfId="6392" xr:uid="{00000000-0005-0000-0000-0000FA140000}"/>
    <cellStyle name="Valuta 2 3 5 2 2 2 2" xfId="27438" xr:uid="{DDF01AAD-F8CE-4090-B4A9-45F71ADA5956}"/>
    <cellStyle name="Valuta 2 3 5 2 2 2 3" xfId="27437" xr:uid="{93C5A1DD-9722-44F6-99BA-EF87E8FF4C4D}"/>
    <cellStyle name="Valuta 2 3 5 2 2 3" xfId="27439" xr:uid="{B2DED5BD-CB10-469A-9E7A-F76659D83942}"/>
    <cellStyle name="Valuta 2 3 5 2 2 3 2" xfId="27440" xr:uid="{95BED99A-FCEC-4396-9D0D-F7291EF8F87A}"/>
    <cellStyle name="Valuta 2 3 5 2 2 4" xfId="27441" xr:uid="{26F94B84-5500-4B3D-893F-7503A27FCFCC}"/>
    <cellStyle name="Valuta 2 3 5 2 2 5" xfId="27436" xr:uid="{030024F8-8C27-4B15-8DC5-BDCE36E54A2D}"/>
    <cellStyle name="Valuta 2 3 5 2 2 6" xfId="34965" xr:uid="{EC6984D4-4577-4B34-89B1-9D06BD158696}"/>
    <cellStyle name="Valuta 2 3 5 2 3" xfId="3578" xr:uid="{00000000-0005-0000-0000-0000FB140000}"/>
    <cellStyle name="Valuta 2 3 5 2 3 2" xfId="6393" xr:uid="{00000000-0005-0000-0000-0000FC140000}"/>
    <cellStyle name="Valuta 2 3 5 2 3 2 2" xfId="27444" xr:uid="{55DF925F-7693-4A41-9E5A-E9506AF95364}"/>
    <cellStyle name="Valuta 2 3 5 2 3 2 3" xfId="27443" xr:uid="{467C9A85-1204-408E-918F-05E058B96022}"/>
    <cellStyle name="Valuta 2 3 5 2 3 3" xfId="27445" xr:uid="{5A3755D8-E212-48A0-90F2-99360F2DD30C}"/>
    <cellStyle name="Valuta 2 3 5 2 3 3 2" xfId="27446" xr:uid="{29DC467D-29E3-4482-B19E-C462D3FFDEB6}"/>
    <cellStyle name="Valuta 2 3 5 2 3 4" xfId="27447" xr:uid="{02BA852C-7E13-430F-A589-D247B344BA44}"/>
    <cellStyle name="Valuta 2 3 5 2 3 5" xfId="27442" xr:uid="{F833D1FB-9B18-4A98-A4EA-4EA38DCE506F}"/>
    <cellStyle name="Valuta 2 3 5 2 3 6" xfId="34966" xr:uid="{6D5CCAFD-30BA-45F5-A997-CB0CBD70D727}"/>
    <cellStyle name="Valuta 2 3 5 2 4" xfId="3579" xr:uid="{00000000-0005-0000-0000-0000FD140000}"/>
    <cellStyle name="Valuta 2 3 5 2 4 2" xfId="6394" xr:uid="{00000000-0005-0000-0000-0000FE140000}"/>
    <cellStyle name="Valuta 2 3 5 2 4 2 2" xfId="27450" xr:uid="{EF8FF3F3-21F4-4768-A3DA-7A4CDF02F999}"/>
    <cellStyle name="Valuta 2 3 5 2 4 2 3" xfId="27449" xr:uid="{2447A5D4-EF48-424C-9B97-D7D05032108A}"/>
    <cellStyle name="Valuta 2 3 5 2 4 3" xfId="27451" xr:uid="{752AAACC-B563-4368-B987-CCA8B1FBE03F}"/>
    <cellStyle name="Valuta 2 3 5 2 4 3 2" xfId="27452" xr:uid="{F9EBE57D-0A23-444C-94DA-E855FFBAC512}"/>
    <cellStyle name="Valuta 2 3 5 2 4 4" xfId="27453" xr:uid="{4E152747-066D-46DA-9CD1-40AF61256EFE}"/>
    <cellStyle name="Valuta 2 3 5 2 4 5" xfId="27448" xr:uid="{5D626888-AD8F-455C-9939-6327D7B9DBF0}"/>
    <cellStyle name="Valuta 2 3 5 2 4 6" xfId="34967" xr:uid="{2B370469-FB87-4B5C-BEF1-673BDE3A7026}"/>
    <cellStyle name="Valuta 2 3 5 2 5" xfId="3580" xr:uid="{00000000-0005-0000-0000-0000FF140000}"/>
    <cellStyle name="Valuta 2 3 5 2 5 2" xfId="27455" xr:uid="{C841514A-8D05-4B20-8033-1DF8CAE30BAC}"/>
    <cellStyle name="Valuta 2 3 5 2 5 2 2" xfId="27456" xr:uid="{113F4ED3-20B5-4EAB-8119-C34D14F2BF8B}"/>
    <cellStyle name="Valuta 2 3 5 2 5 3" xfId="27457" xr:uid="{520DCC95-ED91-4E50-B66B-8E8F13B70C6F}"/>
    <cellStyle name="Valuta 2 3 5 2 5 4" xfId="27454" xr:uid="{94E5F9E1-A6BC-4471-A25A-A097C5F4D51A}"/>
    <cellStyle name="Valuta 2 3 5 2 6" xfId="6391" xr:uid="{00000000-0005-0000-0000-000000150000}"/>
    <cellStyle name="Valuta 2 3 5 2 6 2" xfId="27459" xr:uid="{84AC8790-D3EE-4F42-8B77-6D53D8E1E47D}"/>
    <cellStyle name="Valuta 2 3 5 2 6 2 2" xfId="27460" xr:uid="{A70B484B-E098-4673-A4ED-3BE7601865A1}"/>
    <cellStyle name="Valuta 2 3 5 2 6 3" xfId="27461" xr:uid="{AD46251F-59CF-47C4-B3E9-2E2D08642E21}"/>
    <cellStyle name="Valuta 2 3 5 2 6 4" xfId="27458" xr:uid="{8FF525CF-95AB-49FF-9681-A0CD8DD6043C}"/>
    <cellStyle name="Valuta 2 3 5 2 7" xfId="27462" xr:uid="{BBFC0420-B538-4220-9D1C-203D8E262501}"/>
    <cellStyle name="Valuta 2 3 5 2 7 2" xfId="27463" xr:uid="{436F6A6C-4228-47C5-9EBF-D7CD8D742FB8}"/>
    <cellStyle name="Valuta 2 3 5 2 8" xfId="27464" xr:uid="{A0E084D5-385F-4BED-B067-163A1D963052}"/>
    <cellStyle name="Valuta 2 3 5 2 8 2" xfId="27465" xr:uid="{33501A76-F0FA-4367-8F01-3D9F132736FB}"/>
    <cellStyle name="Valuta 2 3 5 2 9" xfId="27466" xr:uid="{202BFD2B-8327-4FDB-AAA1-CE48F632EB33}"/>
    <cellStyle name="Valuta 2 3 5 2 9 2" xfId="27467" xr:uid="{39381DB0-941A-402E-9505-8A37F7B80232}"/>
    <cellStyle name="Valuta 2 3 5 3" xfId="3581" xr:uid="{00000000-0005-0000-0000-000001150000}"/>
    <cellStyle name="Valuta 2 3 5 3 10" xfId="27469" xr:uid="{FB9A8BFC-74F2-4E4C-9587-0E6DF0A6D1B3}"/>
    <cellStyle name="Valuta 2 3 5 3 11" xfId="27468" xr:uid="{150C6604-9D14-4896-9502-616454F33583}"/>
    <cellStyle name="Valuta 2 3 5 3 12" xfId="34968" xr:uid="{4F0CC747-CBB9-4F5D-B8E9-7AA7AEDFEA07}"/>
    <cellStyle name="Valuta 2 3 5 3 13" xfId="36590" xr:uid="{F199ABED-27B9-4F0A-B277-E8369E37FAF5}"/>
    <cellStyle name="Valuta 2 3 5 3 2" xfId="3582" xr:uid="{00000000-0005-0000-0000-000002150000}"/>
    <cellStyle name="Valuta 2 3 5 3 2 2" xfId="6396" xr:uid="{00000000-0005-0000-0000-000003150000}"/>
    <cellStyle name="Valuta 2 3 5 3 2 2 2" xfId="27472" xr:uid="{0C7A3444-31D0-4030-B384-335A7A856CE8}"/>
    <cellStyle name="Valuta 2 3 5 3 2 2 3" xfId="27471" xr:uid="{942F4D63-DC53-456B-9330-FF865660FB34}"/>
    <cellStyle name="Valuta 2 3 5 3 2 3" xfId="27473" xr:uid="{D786A00E-1413-4CBE-93FC-F2B11B773DCA}"/>
    <cellStyle name="Valuta 2 3 5 3 2 3 2" xfId="27474" xr:uid="{46363F42-9DC0-4B8A-B70D-76C712E07583}"/>
    <cellStyle name="Valuta 2 3 5 3 2 4" xfId="27475" xr:uid="{4D80A9B9-515A-43BF-ADAB-99F6846282CC}"/>
    <cellStyle name="Valuta 2 3 5 3 2 5" xfId="27470" xr:uid="{9E5E7C3A-284C-437A-B8B4-AB0C2F655CA8}"/>
    <cellStyle name="Valuta 2 3 5 3 2 6" xfId="34969" xr:uid="{3B8E5F4B-F652-444F-ADC4-F4FFEC2F748E}"/>
    <cellStyle name="Valuta 2 3 5 3 3" xfId="3583" xr:uid="{00000000-0005-0000-0000-000004150000}"/>
    <cellStyle name="Valuta 2 3 5 3 3 2" xfId="6397" xr:uid="{00000000-0005-0000-0000-000005150000}"/>
    <cellStyle name="Valuta 2 3 5 3 3 2 2" xfId="27478" xr:uid="{E7884901-45F8-4D7A-8AA6-F79DC747DFE5}"/>
    <cellStyle name="Valuta 2 3 5 3 3 2 3" xfId="27477" xr:uid="{C00D0C61-F080-48BB-9D19-4444725535B1}"/>
    <cellStyle name="Valuta 2 3 5 3 3 3" xfId="27479" xr:uid="{DE6FB30E-3DE7-44DE-B821-EB3EB16BD3DF}"/>
    <cellStyle name="Valuta 2 3 5 3 3 3 2" xfId="27480" xr:uid="{5CE48962-265B-445E-8485-039CFEBF5FE9}"/>
    <cellStyle name="Valuta 2 3 5 3 3 4" xfId="27481" xr:uid="{12578C8A-D2C1-4058-B10F-7BC8E49D92F7}"/>
    <cellStyle name="Valuta 2 3 5 3 3 5" xfId="27476" xr:uid="{0549264B-415B-43E2-9879-28F3F61264D1}"/>
    <cellStyle name="Valuta 2 3 5 3 3 6" xfId="34970" xr:uid="{37851FF1-822B-4620-B4C9-95438A7DB1F6}"/>
    <cellStyle name="Valuta 2 3 5 3 4" xfId="3584" xr:uid="{00000000-0005-0000-0000-000006150000}"/>
    <cellStyle name="Valuta 2 3 5 3 4 2" xfId="6398" xr:uid="{00000000-0005-0000-0000-000007150000}"/>
    <cellStyle name="Valuta 2 3 5 3 4 2 2" xfId="27484" xr:uid="{056C2A6B-7581-4A3F-B42B-3FBDABD94950}"/>
    <cellStyle name="Valuta 2 3 5 3 4 2 3" xfId="27483" xr:uid="{0172BF53-7967-4C54-BAEE-37DDE7F7191E}"/>
    <cellStyle name="Valuta 2 3 5 3 4 3" xfId="27485" xr:uid="{48CE8FC9-4500-47B6-82BC-88C6F90D0E3B}"/>
    <cellStyle name="Valuta 2 3 5 3 4 3 2" xfId="27486" xr:uid="{66159E11-27D7-4252-B921-C82D26D1F239}"/>
    <cellStyle name="Valuta 2 3 5 3 4 4" xfId="27487" xr:uid="{BD5B0570-46E3-4AE3-BAC9-946A8F06279B}"/>
    <cellStyle name="Valuta 2 3 5 3 4 5" xfId="27482" xr:uid="{38AB63DB-47C4-4D95-A922-38C38F2A00C1}"/>
    <cellStyle name="Valuta 2 3 5 3 4 6" xfId="34971" xr:uid="{71127EC7-BE9F-45BC-858F-1EABB29B4BCC}"/>
    <cellStyle name="Valuta 2 3 5 3 5" xfId="3585" xr:uid="{00000000-0005-0000-0000-000008150000}"/>
    <cellStyle name="Valuta 2 3 5 3 5 2" xfId="27489" xr:uid="{048C9D7A-886A-4151-A9A7-C69B4C239893}"/>
    <cellStyle name="Valuta 2 3 5 3 5 2 2" xfId="27490" xr:uid="{03F08F0B-0050-473F-B61C-935046EC7C07}"/>
    <cellStyle name="Valuta 2 3 5 3 5 3" xfId="27491" xr:uid="{CF986F77-DF03-4C3A-A18D-A1A23986DF32}"/>
    <cellStyle name="Valuta 2 3 5 3 5 4" xfId="27488" xr:uid="{9E8B2C58-389F-4863-B29B-33E40D9D58A8}"/>
    <cellStyle name="Valuta 2 3 5 3 6" xfId="6395" xr:uid="{00000000-0005-0000-0000-000009150000}"/>
    <cellStyle name="Valuta 2 3 5 3 6 2" xfId="27493" xr:uid="{4EC0A5C4-CBD3-4E6E-A882-87600A393081}"/>
    <cellStyle name="Valuta 2 3 5 3 6 2 2" xfId="27494" xr:uid="{271EA5F7-2DFB-4730-AB01-D62D7AEED593}"/>
    <cellStyle name="Valuta 2 3 5 3 6 3" xfId="27495" xr:uid="{F222A30A-D767-47B2-AE7E-3C7F6F85E557}"/>
    <cellStyle name="Valuta 2 3 5 3 6 4" xfId="27492" xr:uid="{72645FDB-216C-42FB-BF74-792A2D1B0FC2}"/>
    <cellStyle name="Valuta 2 3 5 3 7" xfId="27496" xr:uid="{0C1F633F-85BD-4E4D-9366-29E132629294}"/>
    <cellStyle name="Valuta 2 3 5 3 7 2" xfId="27497" xr:uid="{0E4C91D3-D56A-4018-A172-4523196D827A}"/>
    <cellStyle name="Valuta 2 3 5 3 8" xfId="27498" xr:uid="{13605DBA-402A-402C-BEB0-6B18454D5307}"/>
    <cellStyle name="Valuta 2 3 5 3 8 2" xfId="27499" xr:uid="{B37888B8-E43B-4871-8626-C7D7508CC919}"/>
    <cellStyle name="Valuta 2 3 5 3 9" xfId="27500" xr:uid="{17F9AA31-F62A-4E9C-BAB4-A6D6E7D159C1}"/>
    <cellStyle name="Valuta 2 3 5 3 9 2" xfId="27501" xr:uid="{7449EDB2-69A8-4FAB-8B73-C6E07DC7BABF}"/>
    <cellStyle name="Valuta 2 3 5 4" xfId="3586" xr:uid="{00000000-0005-0000-0000-00000A150000}"/>
    <cellStyle name="Valuta 2 3 5 4 2" xfId="6399" xr:uid="{00000000-0005-0000-0000-00000B150000}"/>
    <cellStyle name="Valuta 2 3 5 4 2 2" xfId="27504" xr:uid="{C5A4EFDE-CD95-4578-95A1-8FA05DB6F2EB}"/>
    <cellStyle name="Valuta 2 3 5 4 2 3" xfId="27503" xr:uid="{389DD91E-1CE1-4CF7-86E3-23F533A830F9}"/>
    <cellStyle name="Valuta 2 3 5 4 3" xfId="27505" xr:uid="{AEED5DF8-5E5A-448C-A98C-C95042982692}"/>
    <cellStyle name="Valuta 2 3 5 4 3 2" xfId="27506" xr:uid="{FDA63830-EA6E-4FE9-A15E-C79D66EAB2FD}"/>
    <cellStyle name="Valuta 2 3 5 4 4" xfId="27507" xr:uid="{0690DA08-2F7E-4262-864E-51F7896AA2C5}"/>
    <cellStyle name="Valuta 2 3 5 4 5" xfId="27508" xr:uid="{AB76A560-4F1A-4032-A991-D4E0BA85C414}"/>
    <cellStyle name="Valuta 2 3 5 4 6" xfId="27502" xr:uid="{39FC88DD-B74C-497C-B560-4CC7ED67CA05}"/>
    <cellStyle name="Valuta 2 3 5 4 7" xfId="34972" xr:uid="{1641CC47-B71A-4C4B-BE4C-FE1E8F9F160B}"/>
    <cellStyle name="Valuta 2 3 5 5" xfId="3587" xr:uid="{00000000-0005-0000-0000-00000C150000}"/>
    <cellStyle name="Valuta 2 3 5 5 2" xfId="6400" xr:uid="{00000000-0005-0000-0000-00000D150000}"/>
    <cellStyle name="Valuta 2 3 5 5 2 2" xfId="27511" xr:uid="{E3E78098-9689-4D59-BA79-1FBC35019F03}"/>
    <cellStyle name="Valuta 2 3 5 5 2 3" xfId="27510" xr:uid="{EE7F133F-687E-412E-91BB-37532FE9272D}"/>
    <cellStyle name="Valuta 2 3 5 5 3" xfId="27512" xr:uid="{BE76230E-528D-474F-B4DC-97B2ABF41E47}"/>
    <cellStyle name="Valuta 2 3 5 5 3 2" xfId="27513" xr:uid="{E1426D6C-59E4-47D1-ABCF-E826A1C38D5E}"/>
    <cellStyle name="Valuta 2 3 5 5 4" xfId="27514" xr:uid="{D312DB6A-D237-4CE0-810E-C0F09B9F8FEE}"/>
    <cellStyle name="Valuta 2 3 5 5 5" xfId="27509" xr:uid="{32823FB5-A9A1-49DB-9207-0E1A0470B3FA}"/>
    <cellStyle name="Valuta 2 3 5 5 6" xfId="34973" xr:uid="{B34BF846-BDE4-4681-B798-AEBD5ED4A8D5}"/>
    <cellStyle name="Valuta 2 3 5 6" xfId="3588" xr:uid="{00000000-0005-0000-0000-00000E150000}"/>
    <cellStyle name="Valuta 2 3 5 6 2" xfId="6401" xr:uid="{00000000-0005-0000-0000-00000F150000}"/>
    <cellStyle name="Valuta 2 3 5 6 2 2" xfId="27517" xr:uid="{E207297E-951B-44CB-B2C6-99EB7D047D28}"/>
    <cellStyle name="Valuta 2 3 5 6 2 3" xfId="27516" xr:uid="{D4B5ED41-9708-44E9-BEF5-C59CEC042AA4}"/>
    <cellStyle name="Valuta 2 3 5 6 3" xfId="27518" xr:uid="{37E5D7F3-7149-45EB-B4E5-C199119074C8}"/>
    <cellStyle name="Valuta 2 3 5 6 3 2" xfId="27519" xr:uid="{2C7321C4-BB00-48A0-B97D-39818FF61DED}"/>
    <cellStyle name="Valuta 2 3 5 6 4" xfId="27520" xr:uid="{5511FAD7-21F3-4585-979C-D207CEEB5BE8}"/>
    <cellStyle name="Valuta 2 3 5 6 5" xfId="27515" xr:uid="{D6F79441-9929-4132-90EE-DC3F24AEF20E}"/>
    <cellStyle name="Valuta 2 3 5 6 6" xfId="34974" xr:uid="{8CF15F43-AE87-4F58-A0F9-85D63599DAC6}"/>
    <cellStyle name="Valuta 2 3 5 7" xfId="3589" xr:uid="{00000000-0005-0000-0000-000010150000}"/>
    <cellStyle name="Valuta 2 3 5 7 2" xfId="27522" xr:uid="{96A31581-B7AC-47CD-A460-6F80F2C5AD3A}"/>
    <cellStyle name="Valuta 2 3 5 7 2 2" xfId="27523" xr:uid="{0C872E8B-4CB0-462C-8101-D19C602CBDE6}"/>
    <cellStyle name="Valuta 2 3 5 7 3" xfId="27524" xr:uid="{1A953D97-3E57-4215-A298-69B2AF7F76B5}"/>
    <cellStyle name="Valuta 2 3 5 7 4" xfId="27521" xr:uid="{4FFF66CC-7DA9-4CD7-8726-ACAB8B0B4CB2}"/>
    <cellStyle name="Valuta 2 3 5 8" xfId="6390" xr:uid="{00000000-0005-0000-0000-000011150000}"/>
    <cellStyle name="Valuta 2 3 5 8 2" xfId="27526" xr:uid="{245250D0-3C98-40C8-8751-F043831DF44C}"/>
    <cellStyle name="Valuta 2 3 5 8 2 2" xfId="27527" xr:uid="{0D5556B9-7110-4BFC-861E-0C345DF7D313}"/>
    <cellStyle name="Valuta 2 3 5 8 3" xfId="27528" xr:uid="{14BF8BD2-40DC-410B-AD84-724426AF48C6}"/>
    <cellStyle name="Valuta 2 3 5 8 4" xfId="27525" xr:uid="{3A425010-96DD-44CD-94B3-E94054B35A47}"/>
    <cellStyle name="Valuta 2 3 5 9" xfId="27529" xr:uid="{BA17886F-CBDC-4399-B1DF-2280F42C8D9A}"/>
    <cellStyle name="Valuta 2 3 5 9 2" xfId="27530" xr:uid="{3A27759B-8A21-45DB-AEED-55D1841A9411}"/>
    <cellStyle name="Valuta 2 3 6" xfId="3590" xr:uid="{00000000-0005-0000-0000-000012150000}"/>
    <cellStyle name="Valuta 2 3 6 10" xfId="27532" xr:uid="{688227E9-9F2B-43E6-A592-887AC19E0A82}"/>
    <cellStyle name="Valuta 2 3 6 10 2" xfId="27533" xr:uid="{6757A444-083F-4A73-99D6-0531F79D54A4}"/>
    <cellStyle name="Valuta 2 3 6 11" xfId="27534" xr:uid="{CA5B6FE0-A04B-4E16-A854-41E1C3626DA2}"/>
    <cellStyle name="Valuta 2 3 6 11 2" xfId="27535" xr:uid="{4CD4EBFF-B43A-485A-86F9-89FE9ED7ADB9}"/>
    <cellStyle name="Valuta 2 3 6 12" xfId="27536" xr:uid="{2CD1B788-3C18-47E0-8857-0BF66DE45717}"/>
    <cellStyle name="Valuta 2 3 6 13" xfId="27531" xr:uid="{98F2D818-8CDB-4471-AB25-8AFA5ECD2C03}"/>
    <cellStyle name="Valuta 2 3 6 14" xfId="34975" xr:uid="{E95AF1AA-9523-4F0E-B6A7-2C6A72877B81}"/>
    <cellStyle name="Valuta 2 3 6 15" xfId="35916" xr:uid="{AED43C39-D553-41AD-B98E-801ECF8DBF8C}"/>
    <cellStyle name="Valuta 2 3 6 2" xfId="3591" xr:uid="{00000000-0005-0000-0000-000013150000}"/>
    <cellStyle name="Valuta 2 3 6 2 10" xfId="27538" xr:uid="{CB597FE9-B1F0-4AF9-93DD-69AEA3B9A1EC}"/>
    <cellStyle name="Valuta 2 3 6 2 11" xfId="27537" xr:uid="{5EBDB61A-5E21-44F1-9B76-C8562B706674}"/>
    <cellStyle name="Valuta 2 3 6 2 12" xfId="34976" xr:uid="{003A91DF-5596-4241-BCA5-6D78CB5CF526}"/>
    <cellStyle name="Valuta 2 3 6 2 13" xfId="36298" xr:uid="{A0AA55E3-0B98-42CA-A579-740FD6A64535}"/>
    <cellStyle name="Valuta 2 3 6 2 2" xfId="3592" xr:uid="{00000000-0005-0000-0000-000014150000}"/>
    <cellStyle name="Valuta 2 3 6 2 2 2" xfId="6404" xr:uid="{00000000-0005-0000-0000-000015150000}"/>
    <cellStyle name="Valuta 2 3 6 2 2 2 2" xfId="27541" xr:uid="{76DB92DE-E81C-4A54-AC05-1636D6C3102A}"/>
    <cellStyle name="Valuta 2 3 6 2 2 2 3" xfId="27540" xr:uid="{87D50FF5-FF9F-44A8-A785-FA6D5EAF38B7}"/>
    <cellStyle name="Valuta 2 3 6 2 2 3" xfId="27542" xr:uid="{30ADC79D-5FDD-4252-A85E-F60051DDE7AF}"/>
    <cellStyle name="Valuta 2 3 6 2 2 3 2" xfId="27543" xr:uid="{07A71E9C-C910-4FF8-B6D4-19D6026BE4CB}"/>
    <cellStyle name="Valuta 2 3 6 2 2 4" xfId="27544" xr:uid="{E89D672D-4DA4-4905-AC86-B60E8F5484D2}"/>
    <cellStyle name="Valuta 2 3 6 2 2 5" xfId="27539" xr:uid="{A81E8A27-A0EA-44EB-82FF-3DC4AC348231}"/>
    <cellStyle name="Valuta 2 3 6 2 2 6" xfId="34977" xr:uid="{F29B4674-438D-4AC9-9B89-5129B94ED0BC}"/>
    <cellStyle name="Valuta 2 3 6 2 3" xfId="3593" xr:uid="{00000000-0005-0000-0000-000016150000}"/>
    <cellStyle name="Valuta 2 3 6 2 3 2" xfId="6405" xr:uid="{00000000-0005-0000-0000-000017150000}"/>
    <cellStyle name="Valuta 2 3 6 2 3 2 2" xfId="27547" xr:uid="{F46E87D3-F4A8-4E31-A405-D4F49BC403D0}"/>
    <cellStyle name="Valuta 2 3 6 2 3 2 3" xfId="27546" xr:uid="{47D8A91F-9F97-4DD6-AD6D-406B26256AFE}"/>
    <cellStyle name="Valuta 2 3 6 2 3 3" xfId="27548" xr:uid="{1075BE3A-E77D-432C-93CB-B0725BAB05CA}"/>
    <cellStyle name="Valuta 2 3 6 2 3 3 2" xfId="27549" xr:uid="{F33E0282-E5CE-4A51-A920-00AEA37E7A2C}"/>
    <cellStyle name="Valuta 2 3 6 2 3 4" xfId="27550" xr:uid="{AEA62620-AA6B-4033-8C96-927900676148}"/>
    <cellStyle name="Valuta 2 3 6 2 3 5" xfId="27545" xr:uid="{104C7E11-29DA-4ECF-98E0-A9802675B0F2}"/>
    <cellStyle name="Valuta 2 3 6 2 3 6" xfId="34978" xr:uid="{8FEF3C3D-3B7F-4BD6-8CD9-D4C6B10CD861}"/>
    <cellStyle name="Valuta 2 3 6 2 4" xfId="3594" xr:uid="{00000000-0005-0000-0000-000018150000}"/>
    <cellStyle name="Valuta 2 3 6 2 4 2" xfId="6406" xr:uid="{00000000-0005-0000-0000-000019150000}"/>
    <cellStyle name="Valuta 2 3 6 2 4 2 2" xfId="27553" xr:uid="{39DA2AF8-CC06-4AEE-8AD2-4524FA904600}"/>
    <cellStyle name="Valuta 2 3 6 2 4 2 3" xfId="27552" xr:uid="{767B23B2-50C8-482F-B681-88A6BAC44A6A}"/>
    <cellStyle name="Valuta 2 3 6 2 4 3" xfId="27554" xr:uid="{52ED5F59-AFC9-42A9-A902-92AE8A36B65C}"/>
    <cellStyle name="Valuta 2 3 6 2 4 3 2" xfId="27555" xr:uid="{E300B467-F8EA-4E0C-B6B4-4D9C4DD9E8C3}"/>
    <cellStyle name="Valuta 2 3 6 2 4 4" xfId="27556" xr:uid="{1C79E2C0-813F-4D66-BC36-055AF9215DE8}"/>
    <cellStyle name="Valuta 2 3 6 2 4 5" xfId="27551" xr:uid="{602E6BF6-EF8D-40D2-AE32-3D3753A7EDDD}"/>
    <cellStyle name="Valuta 2 3 6 2 4 6" xfId="34979" xr:uid="{833A9F95-30B9-4861-A568-CE9BA78BC0E2}"/>
    <cellStyle name="Valuta 2 3 6 2 5" xfId="3595" xr:uid="{00000000-0005-0000-0000-00001A150000}"/>
    <cellStyle name="Valuta 2 3 6 2 5 2" xfId="27558" xr:uid="{811E722B-471B-4185-A368-154C5BC34EDE}"/>
    <cellStyle name="Valuta 2 3 6 2 5 2 2" xfId="27559" xr:uid="{872938B5-2241-4D40-A789-3299A117C0B3}"/>
    <cellStyle name="Valuta 2 3 6 2 5 3" xfId="27560" xr:uid="{BB5CE738-5141-4374-BF9E-186CF88A469F}"/>
    <cellStyle name="Valuta 2 3 6 2 5 4" xfId="27557" xr:uid="{D611DF1A-8AF8-4650-8723-ACBA11249DDB}"/>
    <cellStyle name="Valuta 2 3 6 2 6" xfId="6403" xr:uid="{00000000-0005-0000-0000-00001B150000}"/>
    <cellStyle name="Valuta 2 3 6 2 6 2" xfId="27562" xr:uid="{318A88B9-5F09-4BDE-93E3-C1C9E3535B21}"/>
    <cellStyle name="Valuta 2 3 6 2 6 2 2" xfId="27563" xr:uid="{456C538C-05D5-43EB-8AAF-B81650140D52}"/>
    <cellStyle name="Valuta 2 3 6 2 6 3" xfId="27564" xr:uid="{A378B73F-6624-44BB-BCC5-6FF3C7362D11}"/>
    <cellStyle name="Valuta 2 3 6 2 6 4" xfId="27561" xr:uid="{CC7A59A9-1D7A-42CE-98B6-B54DA726524C}"/>
    <cellStyle name="Valuta 2 3 6 2 7" xfId="27565" xr:uid="{65B1E152-D048-4EB7-AD48-2F91B2D3CDD7}"/>
    <cellStyle name="Valuta 2 3 6 2 7 2" xfId="27566" xr:uid="{575BF2B5-D133-4802-9999-42E5375BD496}"/>
    <cellStyle name="Valuta 2 3 6 2 8" xfId="27567" xr:uid="{E70209E9-8648-43DC-846A-4B1CEBB77D90}"/>
    <cellStyle name="Valuta 2 3 6 2 8 2" xfId="27568" xr:uid="{0B8DCD4A-A01D-4652-BD9D-C6A541502853}"/>
    <cellStyle name="Valuta 2 3 6 2 9" xfId="27569" xr:uid="{650FF43B-DE0B-4AC4-947F-41EE007E0329}"/>
    <cellStyle name="Valuta 2 3 6 2 9 2" xfId="27570" xr:uid="{B6B204F9-D6C3-47F3-BE1A-AC1BC7951D5C}"/>
    <cellStyle name="Valuta 2 3 6 3" xfId="3596" xr:uid="{00000000-0005-0000-0000-00001C150000}"/>
    <cellStyle name="Valuta 2 3 6 3 10" xfId="27572" xr:uid="{34A917EC-C86F-4D3E-B044-8FE49960E325}"/>
    <cellStyle name="Valuta 2 3 6 3 11" xfId="27571" xr:uid="{89456C96-F885-4D77-A9C2-4A0C3C3E509A}"/>
    <cellStyle name="Valuta 2 3 6 3 12" xfId="34980" xr:uid="{6EC450B1-7268-42A2-98ED-E90F73DF84EB}"/>
    <cellStyle name="Valuta 2 3 6 3 13" xfId="36591" xr:uid="{F52627C4-15E4-4A9F-BDD6-BC47A37EEEA2}"/>
    <cellStyle name="Valuta 2 3 6 3 2" xfId="3597" xr:uid="{00000000-0005-0000-0000-00001D150000}"/>
    <cellStyle name="Valuta 2 3 6 3 2 2" xfId="6408" xr:uid="{00000000-0005-0000-0000-00001E150000}"/>
    <cellStyle name="Valuta 2 3 6 3 2 2 2" xfId="27575" xr:uid="{27F34803-3CC6-48DC-A4AA-C9721FE77B6E}"/>
    <cellStyle name="Valuta 2 3 6 3 2 2 3" xfId="27574" xr:uid="{92040BEA-35A6-48D7-92FD-1DD219451F89}"/>
    <cellStyle name="Valuta 2 3 6 3 2 3" xfId="27576" xr:uid="{837F7457-E371-46EF-B7BD-21B4E6B0F757}"/>
    <cellStyle name="Valuta 2 3 6 3 2 3 2" xfId="27577" xr:uid="{F5B6CF9E-B416-46DF-B1D4-CF6D9273BF30}"/>
    <cellStyle name="Valuta 2 3 6 3 2 4" xfId="27578" xr:uid="{3C8EFA26-B5BF-4349-BFB1-7DAAE0CC4779}"/>
    <cellStyle name="Valuta 2 3 6 3 2 5" xfId="27573" xr:uid="{019EDA4D-0079-41C2-A357-1A488E460EC0}"/>
    <cellStyle name="Valuta 2 3 6 3 2 6" xfId="34981" xr:uid="{4E720B5C-050B-4035-9327-B40C8CC25409}"/>
    <cellStyle name="Valuta 2 3 6 3 3" xfId="3598" xr:uid="{00000000-0005-0000-0000-00001F150000}"/>
    <cellStyle name="Valuta 2 3 6 3 3 2" xfId="6409" xr:uid="{00000000-0005-0000-0000-000020150000}"/>
    <cellStyle name="Valuta 2 3 6 3 3 2 2" xfId="27581" xr:uid="{944A5743-9F37-45C3-B1C3-48641973699B}"/>
    <cellStyle name="Valuta 2 3 6 3 3 2 3" xfId="27580" xr:uid="{FDC48199-26FB-4D23-A678-3889D9840989}"/>
    <cellStyle name="Valuta 2 3 6 3 3 3" xfId="27582" xr:uid="{E7B79F68-B583-4727-BEC8-0687CC208488}"/>
    <cellStyle name="Valuta 2 3 6 3 3 3 2" xfId="27583" xr:uid="{C9899B49-4DE1-4065-A9EE-47924D5FB556}"/>
    <cellStyle name="Valuta 2 3 6 3 3 4" xfId="27584" xr:uid="{E11B5AF3-6559-4923-A785-C91352D61690}"/>
    <cellStyle name="Valuta 2 3 6 3 3 5" xfId="27579" xr:uid="{438B2EB8-EA4B-4936-A661-6BBDF05385B5}"/>
    <cellStyle name="Valuta 2 3 6 3 3 6" xfId="34982" xr:uid="{05EE01E1-31BB-4F11-9EE9-D463D8C9E8E1}"/>
    <cellStyle name="Valuta 2 3 6 3 4" xfId="3599" xr:uid="{00000000-0005-0000-0000-000021150000}"/>
    <cellStyle name="Valuta 2 3 6 3 4 2" xfId="6410" xr:uid="{00000000-0005-0000-0000-000022150000}"/>
    <cellStyle name="Valuta 2 3 6 3 4 2 2" xfId="27587" xr:uid="{3D4C802D-960E-4801-90B1-7D0102A1FB9D}"/>
    <cellStyle name="Valuta 2 3 6 3 4 2 3" xfId="27586" xr:uid="{B5226BDE-F371-4800-87DF-F7EE385C664C}"/>
    <cellStyle name="Valuta 2 3 6 3 4 3" xfId="27588" xr:uid="{C539E32F-B5C4-48AA-BA3D-8F5FC3474D05}"/>
    <cellStyle name="Valuta 2 3 6 3 4 3 2" xfId="27589" xr:uid="{B48C2910-5130-4080-897B-E9E87E42193A}"/>
    <cellStyle name="Valuta 2 3 6 3 4 4" xfId="27590" xr:uid="{E7386AE0-BCE4-48DA-AE9E-E576E31D7F78}"/>
    <cellStyle name="Valuta 2 3 6 3 4 5" xfId="27585" xr:uid="{C87B8BD1-6B46-4185-A4C1-25D74633B7BD}"/>
    <cellStyle name="Valuta 2 3 6 3 4 6" xfId="34983" xr:uid="{7371BE33-3505-4E49-BB44-A30BC1BDD71F}"/>
    <cellStyle name="Valuta 2 3 6 3 5" xfId="3600" xr:uid="{00000000-0005-0000-0000-000023150000}"/>
    <cellStyle name="Valuta 2 3 6 3 5 2" xfId="27592" xr:uid="{8EB4E7BA-08AB-42A8-ADDE-A817316E610C}"/>
    <cellStyle name="Valuta 2 3 6 3 5 2 2" xfId="27593" xr:uid="{1DEE2FB2-18ED-4D09-8807-A003ADBDF7AD}"/>
    <cellStyle name="Valuta 2 3 6 3 5 3" xfId="27594" xr:uid="{9A0A55BC-0EA8-47EA-AC7C-886E28E30A40}"/>
    <cellStyle name="Valuta 2 3 6 3 5 4" xfId="27591" xr:uid="{4C0B0D2D-8BD8-4807-BB7C-FC8584C3C486}"/>
    <cellStyle name="Valuta 2 3 6 3 6" xfId="6407" xr:uid="{00000000-0005-0000-0000-000024150000}"/>
    <cellStyle name="Valuta 2 3 6 3 6 2" xfId="27596" xr:uid="{60445FDC-E80B-4726-A959-D844A9FC3BB9}"/>
    <cellStyle name="Valuta 2 3 6 3 6 2 2" xfId="27597" xr:uid="{58DF8088-D762-4C72-B6F5-841D40AF02E0}"/>
    <cellStyle name="Valuta 2 3 6 3 6 3" xfId="27598" xr:uid="{9CE44F24-CE5E-416C-8955-6E83258B43F2}"/>
    <cellStyle name="Valuta 2 3 6 3 6 4" xfId="27595" xr:uid="{AEEB2134-2ABB-4FA9-AD17-C12EDA68E43E}"/>
    <cellStyle name="Valuta 2 3 6 3 7" xfId="27599" xr:uid="{F87532B7-AB14-4D77-B64A-9C185FE396CE}"/>
    <cellStyle name="Valuta 2 3 6 3 7 2" xfId="27600" xr:uid="{00FA89FE-EA85-4179-AE33-45C0FBF4CC2F}"/>
    <cellStyle name="Valuta 2 3 6 3 8" xfId="27601" xr:uid="{E3DAD19F-35B4-48DA-B973-C1AF11BC925D}"/>
    <cellStyle name="Valuta 2 3 6 3 8 2" xfId="27602" xr:uid="{671AE51F-37F1-4ACC-B972-A40D050A535B}"/>
    <cellStyle name="Valuta 2 3 6 3 9" xfId="27603" xr:uid="{45950689-D60C-44EA-89AC-2BAA43660DEA}"/>
    <cellStyle name="Valuta 2 3 6 3 9 2" xfId="27604" xr:uid="{0D84AA23-02CD-4A76-88DB-D79A2EB4F1AA}"/>
    <cellStyle name="Valuta 2 3 6 4" xfId="3601" xr:uid="{00000000-0005-0000-0000-000025150000}"/>
    <cellStyle name="Valuta 2 3 6 4 2" xfId="6411" xr:uid="{00000000-0005-0000-0000-000026150000}"/>
    <cellStyle name="Valuta 2 3 6 4 2 2" xfId="27607" xr:uid="{9801071F-4119-49DA-9CC9-A4B7AE7789ED}"/>
    <cellStyle name="Valuta 2 3 6 4 2 3" xfId="27606" xr:uid="{C6097B6B-334B-4FB9-A05B-0358AC57F491}"/>
    <cellStyle name="Valuta 2 3 6 4 3" xfId="27608" xr:uid="{E9C7AF1D-28C5-456F-8C79-3E030A18AACF}"/>
    <cellStyle name="Valuta 2 3 6 4 3 2" xfId="27609" xr:uid="{16694858-1D49-4919-B028-76746ED33D8A}"/>
    <cellStyle name="Valuta 2 3 6 4 4" xfId="27610" xr:uid="{B4F5EC86-2D7F-4D19-988F-E0B177B4AFDA}"/>
    <cellStyle name="Valuta 2 3 6 4 5" xfId="27611" xr:uid="{6FE5FA4C-A163-44A0-BA42-CE17AC59D0A9}"/>
    <cellStyle name="Valuta 2 3 6 4 6" xfId="27605" xr:uid="{1908E307-03F1-4AE9-B2B5-FA484D1D1767}"/>
    <cellStyle name="Valuta 2 3 6 4 7" xfId="34984" xr:uid="{ABD07B66-55EE-4DC5-924F-147653BC600F}"/>
    <cellStyle name="Valuta 2 3 6 5" xfId="3602" xr:uid="{00000000-0005-0000-0000-000027150000}"/>
    <cellStyle name="Valuta 2 3 6 5 2" xfId="6412" xr:uid="{00000000-0005-0000-0000-000028150000}"/>
    <cellStyle name="Valuta 2 3 6 5 2 2" xfId="27614" xr:uid="{41FD9E26-B8A9-476E-A288-C8F9FB81E3D1}"/>
    <cellStyle name="Valuta 2 3 6 5 2 3" xfId="27613" xr:uid="{7EC189B4-59B5-4F13-8AB7-3E74028B408E}"/>
    <cellStyle name="Valuta 2 3 6 5 3" xfId="27615" xr:uid="{E125E5B9-BEF7-4DEA-95E1-0212B31760D8}"/>
    <cellStyle name="Valuta 2 3 6 5 3 2" xfId="27616" xr:uid="{39EF2F62-80CE-4847-B6C7-50D7AEB7AE88}"/>
    <cellStyle name="Valuta 2 3 6 5 4" xfId="27617" xr:uid="{F15FD34C-6EB5-4B07-96C4-5A6826003EB8}"/>
    <cellStyle name="Valuta 2 3 6 5 5" xfId="27612" xr:uid="{31576126-C4C0-4F51-BCC1-3724C3352899}"/>
    <cellStyle name="Valuta 2 3 6 5 6" xfId="34985" xr:uid="{B82F3B8D-FD05-40FB-B14B-760502434DEA}"/>
    <cellStyle name="Valuta 2 3 6 6" xfId="3603" xr:uid="{00000000-0005-0000-0000-000029150000}"/>
    <cellStyle name="Valuta 2 3 6 6 2" xfId="6413" xr:uid="{00000000-0005-0000-0000-00002A150000}"/>
    <cellStyle name="Valuta 2 3 6 6 2 2" xfId="27620" xr:uid="{E214A011-C42D-4AD1-A5EE-0A06A893D66C}"/>
    <cellStyle name="Valuta 2 3 6 6 2 3" xfId="27619" xr:uid="{16553836-FEE9-47D6-BD7B-28B20D34EFE9}"/>
    <cellStyle name="Valuta 2 3 6 6 3" xfId="27621" xr:uid="{E0DF134F-7B0A-4217-8E9E-4EFF2FC20AB5}"/>
    <cellStyle name="Valuta 2 3 6 6 3 2" xfId="27622" xr:uid="{82FF811A-7CBF-4F4C-A6E7-09172EE67350}"/>
    <cellStyle name="Valuta 2 3 6 6 4" xfId="27623" xr:uid="{458B034B-4C15-4EEB-8585-8912DA8890C4}"/>
    <cellStyle name="Valuta 2 3 6 6 5" xfId="27618" xr:uid="{0FDEFE1C-10DF-4A37-B3C7-9C816417CAE5}"/>
    <cellStyle name="Valuta 2 3 6 6 6" xfId="34986" xr:uid="{17D9FEDF-2CE8-4BEB-9BCE-078410D6AE6D}"/>
    <cellStyle name="Valuta 2 3 6 7" xfId="3604" xr:uid="{00000000-0005-0000-0000-00002B150000}"/>
    <cellStyle name="Valuta 2 3 6 7 2" xfId="27625" xr:uid="{001B9F51-B47E-4CAB-B8C5-511E67FAF00E}"/>
    <cellStyle name="Valuta 2 3 6 7 2 2" xfId="27626" xr:uid="{2DD8E5B2-B85F-46E8-A896-1E300CCAF934}"/>
    <cellStyle name="Valuta 2 3 6 7 3" xfId="27627" xr:uid="{29C5663A-E232-46A4-8272-7F96032CC066}"/>
    <cellStyle name="Valuta 2 3 6 7 4" xfId="27624" xr:uid="{522B11F2-58BB-44D0-B762-C4E7888B0CB6}"/>
    <cellStyle name="Valuta 2 3 6 8" xfId="6402" xr:uid="{00000000-0005-0000-0000-00002C150000}"/>
    <cellStyle name="Valuta 2 3 6 8 2" xfId="27629" xr:uid="{F791BDC1-FE9E-4C4D-95D0-C6F0A468E55D}"/>
    <cellStyle name="Valuta 2 3 6 8 2 2" xfId="27630" xr:uid="{7E49F81A-F6C8-45F0-B2E5-34DDF008DBDB}"/>
    <cellStyle name="Valuta 2 3 6 8 3" xfId="27631" xr:uid="{676E49E7-DAD9-4674-AE40-8A4A0639E97C}"/>
    <cellStyle name="Valuta 2 3 6 8 4" xfId="27628" xr:uid="{EC7683CB-A12F-4446-BAE1-178BD4E0CCD0}"/>
    <cellStyle name="Valuta 2 3 6 9" xfId="27632" xr:uid="{6F7DB0CE-B38D-4611-BFC2-1E1242DF0E47}"/>
    <cellStyle name="Valuta 2 3 6 9 2" xfId="27633" xr:uid="{6AD4C99B-0DED-4EF0-92DE-52FDB6215DD5}"/>
    <cellStyle name="Valuta 2 3 7" xfId="3605" xr:uid="{00000000-0005-0000-0000-00002D150000}"/>
    <cellStyle name="Valuta 2 3 7 10" xfId="27635" xr:uid="{0228546E-A8D1-408C-B3D1-3E6D0760D75B}"/>
    <cellStyle name="Valuta 2 3 7 10 2" xfId="27636" xr:uid="{A1EA8A1F-96B1-4105-B6E9-56AFE8D86100}"/>
    <cellStyle name="Valuta 2 3 7 11" xfId="27637" xr:uid="{8E7D77D2-FBEB-4DD0-BED4-CB5D071247B9}"/>
    <cellStyle name="Valuta 2 3 7 11 2" xfId="27638" xr:uid="{82E14BCB-F4AE-424F-9353-FD5D1D233F26}"/>
    <cellStyle name="Valuta 2 3 7 12" xfId="27639" xr:uid="{AE825BC7-919C-4ED8-A2CA-20B62BF36678}"/>
    <cellStyle name="Valuta 2 3 7 13" xfId="27634" xr:uid="{C745363E-51A2-49FC-B278-63BEF71683BA}"/>
    <cellStyle name="Valuta 2 3 7 14" xfId="34987" xr:uid="{66F27A11-DCA3-44F2-85B0-3207BDB30E1B}"/>
    <cellStyle name="Valuta 2 3 7 15" xfId="35917" xr:uid="{9F92F03F-CED3-4880-BCF0-73EB919FE52A}"/>
    <cellStyle name="Valuta 2 3 7 2" xfId="3606" xr:uid="{00000000-0005-0000-0000-00002E150000}"/>
    <cellStyle name="Valuta 2 3 7 2 10" xfId="27641" xr:uid="{3A3F073E-6946-40B7-9B65-BB19B61D643F}"/>
    <cellStyle name="Valuta 2 3 7 2 11" xfId="27640" xr:uid="{3DA44C1F-E026-43B7-A201-8E7075C48BBC}"/>
    <cellStyle name="Valuta 2 3 7 2 12" xfId="34988" xr:uid="{A3EFBCB3-0EB2-4AC2-B481-739058C72C7F}"/>
    <cellStyle name="Valuta 2 3 7 2 13" xfId="36299" xr:uid="{CF9099C0-B236-44BD-9EE1-B2F17FEC9A3D}"/>
    <cellStyle name="Valuta 2 3 7 2 2" xfId="3607" xr:uid="{00000000-0005-0000-0000-00002F150000}"/>
    <cellStyle name="Valuta 2 3 7 2 2 2" xfId="6416" xr:uid="{00000000-0005-0000-0000-000030150000}"/>
    <cellStyle name="Valuta 2 3 7 2 2 2 2" xfId="27644" xr:uid="{D15CF535-E716-4AF4-B786-A5515E5399D4}"/>
    <cellStyle name="Valuta 2 3 7 2 2 2 3" xfId="27643" xr:uid="{77D96577-6C55-4C19-B12C-940249C6E198}"/>
    <cellStyle name="Valuta 2 3 7 2 2 3" xfId="27645" xr:uid="{82DB696F-2F41-40C8-AA21-836E98DEAFBF}"/>
    <cellStyle name="Valuta 2 3 7 2 2 3 2" xfId="27646" xr:uid="{4218A0EA-C00C-4A1F-98E8-10498197B3BB}"/>
    <cellStyle name="Valuta 2 3 7 2 2 4" xfId="27647" xr:uid="{760C823D-3885-4455-90BB-B0434ED89A0A}"/>
    <cellStyle name="Valuta 2 3 7 2 2 5" xfId="27642" xr:uid="{E3828DC1-BE36-416C-A6A5-FD6B33858C8A}"/>
    <cellStyle name="Valuta 2 3 7 2 2 6" xfId="34989" xr:uid="{68E49D6E-14B3-4F90-A925-ABE0A4B8B1B8}"/>
    <cellStyle name="Valuta 2 3 7 2 3" xfId="3608" xr:uid="{00000000-0005-0000-0000-000031150000}"/>
    <cellStyle name="Valuta 2 3 7 2 3 2" xfId="6417" xr:uid="{00000000-0005-0000-0000-000032150000}"/>
    <cellStyle name="Valuta 2 3 7 2 3 2 2" xfId="27650" xr:uid="{70DA46C1-7136-401F-95F6-636A72130EE4}"/>
    <cellStyle name="Valuta 2 3 7 2 3 2 3" xfId="27649" xr:uid="{9437B212-FACB-4497-9B65-B64316B3D8D8}"/>
    <cellStyle name="Valuta 2 3 7 2 3 3" xfId="27651" xr:uid="{98A29266-0B60-4A23-9480-512F9C922BDD}"/>
    <cellStyle name="Valuta 2 3 7 2 3 3 2" xfId="27652" xr:uid="{DC307040-FBAA-4BA2-A4A0-01A7C604C8E5}"/>
    <cellStyle name="Valuta 2 3 7 2 3 4" xfId="27653" xr:uid="{30C4C56D-AD07-4365-851A-D95B8CDA6090}"/>
    <cellStyle name="Valuta 2 3 7 2 3 5" xfId="27648" xr:uid="{AE070A9B-DC0A-45C7-9921-B1BC7BB8AAE5}"/>
    <cellStyle name="Valuta 2 3 7 2 3 6" xfId="34990" xr:uid="{968D8294-2405-4A38-A983-179EEFFD8AAF}"/>
    <cellStyle name="Valuta 2 3 7 2 4" xfId="3609" xr:uid="{00000000-0005-0000-0000-000033150000}"/>
    <cellStyle name="Valuta 2 3 7 2 4 2" xfId="6418" xr:uid="{00000000-0005-0000-0000-000034150000}"/>
    <cellStyle name="Valuta 2 3 7 2 4 2 2" xfId="27656" xr:uid="{8989C4BA-9CFB-448A-94BE-4158ECD196D1}"/>
    <cellStyle name="Valuta 2 3 7 2 4 2 3" xfId="27655" xr:uid="{83EA1898-6F0B-4213-A7C9-A006D6C515A1}"/>
    <cellStyle name="Valuta 2 3 7 2 4 3" xfId="27657" xr:uid="{249CF3C8-9F56-4738-88DC-998F1D58B70C}"/>
    <cellStyle name="Valuta 2 3 7 2 4 3 2" xfId="27658" xr:uid="{30ECAA2B-D875-4D8E-AFCD-E8567E450FE8}"/>
    <cellStyle name="Valuta 2 3 7 2 4 4" xfId="27659" xr:uid="{B75B5BEF-3CB9-4AFB-9430-916CC5FE1768}"/>
    <cellStyle name="Valuta 2 3 7 2 4 5" xfId="27654" xr:uid="{2281181C-A3D4-4E36-8145-2B5CBC4475DE}"/>
    <cellStyle name="Valuta 2 3 7 2 4 6" xfId="34991" xr:uid="{88D30670-D017-4DFF-B647-353CFF52E5FA}"/>
    <cellStyle name="Valuta 2 3 7 2 5" xfId="3610" xr:uid="{00000000-0005-0000-0000-000035150000}"/>
    <cellStyle name="Valuta 2 3 7 2 5 2" xfId="27661" xr:uid="{344E6663-1990-4FDA-AEB2-0EBBB5E08171}"/>
    <cellStyle name="Valuta 2 3 7 2 5 2 2" xfId="27662" xr:uid="{4675E80C-FF90-459B-A3DD-1844D5B94BA1}"/>
    <cellStyle name="Valuta 2 3 7 2 5 3" xfId="27663" xr:uid="{F940C788-B3F9-4D2D-8A89-5230A95A462D}"/>
    <cellStyle name="Valuta 2 3 7 2 5 4" xfId="27660" xr:uid="{FF871E99-3E06-4A30-AB05-65F7138CF83B}"/>
    <cellStyle name="Valuta 2 3 7 2 6" xfId="6415" xr:uid="{00000000-0005-0000-0000-000036150000}"/>
    <cellStyle name="Valuta 2 3 7 2 6 2" xfId="27665" xr:uid="{9D0DF382-0E88-4D2D-ADD0-A3189942EA47}"/>
    <cellStyle name="Valuta 2 3 7 2 6 2 2" xfId="27666" xr:uid="{43FFA35D-84B6-4D9E-BD01-BF5508ABC973}"/>
    <cellStyle name="Valuta 2 3 7 2 6 3" xfId="27667" xr:uid="{A16D8ED8-B314-4E6E-9E7D-7C48F338E2F6}"/>
    <cellStyle name="Valuta 2 3 7 2 6 4" xfId="27664" xr:uid="{621C8FBC-B829-4843-9F8F-B869215CB53D}"/>
    <cellStyle name="Valuta 2 3 7 2 7" xfId="27668" xr:uid="{61740C08-9322-4622-908B-1ED8833EF414}"/>
    <cellStyle name="Valuta 2 3 7 2 7 2" xfId="27669" xr:uid="{DE8835E5-EEFA-47E8-A91C-FA7A695C791E}"/>
    <cellStyle name="Valuta 2 3 7 2 8" xfId="27670" xr:uid="{918FA2B3-9FC8-4AA0-B988-7BE2253594F4}"/>
    <cellStyle name="Valuta 2 3 7 2 8 2" xfId="27671" xr:uid="{97D8B002-3668-4AEC-A4A5-370B3C7AE5B8}"/>
    <cellStyle name="Valuta 2 3 7 2 9" xfId="27672" xr:uid="{F0A5D7E4-46FE-4545-9554-7ECA1EF007EA}"/>
    <cellStyle name="Valuta 2 3 7 2 9 2" xfId="27673" xr:uid="{234AD630-4293-4CB9-A315-D925A2FF05E5}"/>
    <cellStyle name="Valuta 2 3 7 3" xfId="3611" xr:uid="{00000000-0005-0000-0000-000037150000}"/>
    <cellStyle name="Valuta 2 3 7 3 10" xfId="27675" xr:uid="{21879568-D55D-4B19-A922-63792FDD1818}"/>
    <cellStyle name="Valuta 2 3 7 3 11" xfId="27674" xr:uid="{2295CE96-6509-498A-9614-28C19AE3AFF6}"/>
    <cellStyle name="Valuta 2 3 7 3 12" xfId="34992" xr:uid="{AF046D39-C3EF-490A-BE09-2B32FA68467C}"/>
    <cellStyle name="Valuta 2 3 7 3 13" xfId="36592" xr:uid="{0DD37C3B-223F-4103-936D-D194971568BC}"/>
    <cellStyle name="Valuta 2 3 7 3 2" xfId="3612" xr:uid="{00000000-0005-0000-0000-000038150000}"/>
    <cellStyle name="Valuta 2 3 7 3 2 2" xfId="6420" xr:uid="{00000000-0005-0000-0000-000039150000}"/>
    <cellStyle name="Valuta 2 3 7 3 2 2 2" xfId="27678" xr:uid="{B5352610-9D97-4FFB-BD9F-0EFFC45B7B20}"/>
    <cellStyle name="Valuta 2 3 7 3 2 2 3" xfId="27677" xr:uid="{D3A413AD-244C-4ACD-B9F8-8B3EE2805F1B}"/>
    <cellStyle name="Valuta 2 3 7 3 2 3" xfId="27679" xr:uid="{E512634B-0FEC-4989-83D6-5714A343CBB4}"/>
    <cellStyle name="Valuta 2 3 7 3 2 3 2" xfId="27680" xr:uid="{6994EEC5-9636-459C-B0A2-43753C1129B0}"/>
    <cellStyle name="Valuta 2 3 7 3 2 4" xfId="27681" xr:uid="{E1CE76CD-55D3-4877-989D-D721A4AF3E83}"/>
    <cellStyle name="Valuta 2 3 7 3 2 5" xfId="27676" xr:uid="{A9130B5E-07C9-4265-BC48-A148274BFA91}"/>
    <cellStyle name="Valuta 2 3 7 3 2 6" xfId="34993" xr:uid="{ED545EEC-F680-4EB8-BBCE-4BAABF4A9921}"/>
    <cellStyle name="Valuta 2 3 7 3 3" xfId="3613" xr:uid="{00000000-0005-0000-0000-00003A150000}"/>
    <cellStyle name="Valuta 2 3 7 3 3 2" xfId="6421" xr:uid="{00000000-0005-0000-0000-00003B150000}"/>
    <cellStyle name="Valuta 2 3 7 3 3 2 2" xfId="27684" xr:uid="{C238276D-8842-4F29-9CA7-D9BD70A53917}"/>
    <cellStyle name="Valuta 2 3 7 3 3 2 3" xfId="27683" xr:uid="{C5B2AA79-1E85-4727-B176-D1FA43A69B1D}"/>
    <cellStyle name="Valuta 2 3 7 3 3 3" xfId="27685" xr:uid="{9F648C59-D4AC-4382-ABEC-DB96912E5DA9}"/>
    <cellStyle name="Valuta 2 3 7 3 3 3 2" xfId="27686" xr:uid="{192730ED-150D-423D-A082-5ADB0F033833}"/>
    <cellStyle name="Valuta 2 3 7 3 3 4" xfId="27687" xr:uid="{1A4A818C-2323-4F8C-89B3-6A44424B06C6}"/>
    <cellStyle name="Valuta 2 3 7 3 3 5" xfId="27682" xr:uid="{96AFEDD4-D8A9-4178-AC79-A47BE4F17316}"/>
    <cellStyle name="Valuta 2 3 7 3 3 6" xfId="34994" xr:uid="{BD53EEA0-DF22-42AD-BD57-8203DB2830C3}"/>
    <cellStyle name="Valuta 2 3 7 3 4" xfId="3614" xr:uid="{00000000-0005-0000-0000-00003C150000}"/>
    <cellStyle name="Valuta 2 3 7 3 4 2" xfId="6422" xr:uid="{00000000-0005-0000-0000-00003D150000}"/>
    <cellStyle name="Valuta 2 3 7 3 4 2 2" xfId="27690" xr:uid="{7F6672DA-CD0D-4D98-81E8-2C39E9A3DD83}"/>
    <cellStyle name="Valuta 2 3 7 3 4 2 3" xfId="27689" xr:uid="{AF278093-1A15-426E-BEF9-5EB58783878F}"/>
    <cellStyle name="Valuta 2 3 7 3 4 3" xfId="27691" xr:uid="{BE1AD6B4-C493-4F90-B6DF-190F1BBF0EBF}"/>
    <cellStyle name="Valuta 2 3 7 3 4 3 2" xfId="27692" xr:uid="{E01128D9-BA90-4F6F-95CB-355A5B2E1993}"/>
    <cellStyle name="Valuta 2 3 7 3 4 4" xfId="27693" xr:uid="{95CA3265-2498-43F8-8C67-664F806412C5}"/>
    <cellStyle name="Valuta 2 3 7 3 4 5" xfId="27688" xr:uid="{1753BCA4-E4D2-42D3-A328-3E45FFFBB32B}"/>
    <cellStyle name="Valuta 2 3 7 3 4 6" xfId="34995" xr:uid="{1E0D7B1D-A907-4726-8498-C7F555C82D9D}"/>
    <cellStyle name="Valuta 2 3 7 3 5" xfId="3615" xr:uid="{00000000-0005-0000-0000-00003E150000}"/>
    <cellStyle name="Valuta 2 3 7 3 5 2" xfId="27695" xr:uid="{C425F77D-C9A6-4C95-A112-23F43DCDB92C}"/>
    <cellStyle name="Valuta 2 3 7 3 5 2 2" xfId="27696" xr:uid="{4EB57AA8-D37F-4E00-B1FD-5698B3991B9F}"/>
    <cellStyle name="Valuta 2 3 7 3 5 3" xfId="27697" xr:uid="{B3EC8710-9C28-43B2-9018-CBD2E52F1BA4}"/>
    <cellStyle name="Valuta 2 3 7 3 5 4" xfId="27694" xr:uid="{2CBB0F76-E74E-461D-83F3-65AE07DE8875}"/>
    <cellStyle name="Valuta 2 3 7 3 6" xfId="6419" xr:uid="{00000000-0005-0000-0000-00003F150000}"/>
    <cellStyle name="Valuta 2 3 7 3 6 2" xfId="27699" xr:uid="{7C48E9DF-FD80-4F04-B375-243902F0C3D3}"/>
    <cellStyle name="Valuta 2 3 7 3 6 2 2" xfId="27700" xr:uid="{DC464C54-1237-4A77-9D86-212BF64BFA58}"/>
    <cellStyle name="Valuta 2 3 7 3 6 3" xfId="27701" xr:uid="{8821BE84-EFCF-4F1E-B708-8065552CE7BA}"/>
    <cellStyle name="Valuta 2 3 7 3 6 4" xfId="27698" xr:uid="{AF375683-BD5A-4946-87B9-8A8EF0AC6FD0}"/>
    <cellStyle name="Valuta 2 3 7 3 7" xfId="27702" xr:uid="{B15B2E90-98FE-480D-8AF8-FE4A72109801}"/>
    <cellStyle name="Valuta 2 3 7 3 7 2" xfId="27703" xr:uid="{AD7F7E03-366D-41D5-A17F-40ECB2227E18}"/>
    <cellStyle name="Valuta 2 3 7 3 8" xfId="27704" xr:uid="{750486FB-FB92-4B4F-828F-F6BE7D31064C}"/>
    <cellStyle name="Valuta 2 3 7 3 8 2" xfId="27705" xr:uid="{BFE073D8-DF7E-4D2B-87BE-C60B44458509}"/>
    <cellStyle name="Valuta 2 3 7 3 9" xfId="27706" xr:uid="{8F72A596-6540-4CC7-B42F-74F20312052E}"/>
    <cellStyle name="Valuta 2 3 7 3 9 2" xfId="27707" xr:uid="{1F56029E-46E1-4E08-A000-72CDCC3E8BBE}"/>
    <cellStyle name="Valuta 2 3 7 4" xfId="3616" xr:uid="{00000000-0005-0000-0000-000040150000}"/>
    <cellStyle name="Valuta 2 3 7 4 2" xfId="6423" xr:uid="{00000000-0005-0000-0000-000041150000}"/>
    <cellStyle name="Valuta 2 3 7 4 2 2" xfId="27710" xr:uid="{C7FED1DC-7CC6-4607-8C1E-A25F2F858C25}"/>
    <cellStyle name="Valuta 2 3 7 4 2 3" xfId="27709" xr:uid="{FFBC7625-971F-4DB5-8C46-085ADC206FC5}"/>
    <cellStyle name="Valuta 2 3 7 4 3" xfId="27711" xr:uid="{3D8B09D4-CB43-4F95-8015-9F550219FEA2}"/>
    <cellStyle name="Valuta 2 3 7 4 3 2" xfId="27712" xr:uid="{9EBC2660-E2A6-40B2-8590-D1142CE14CB3}"/>
    <cellStyle name="Valuta 2 3 7 4 4" xfId="27713" xr:uid="{C51796F0-8AC3-4955-B535-7F21599F5795}"/>
    <cellStyle name="Valuta 2 3 7 4 5" xfId="27714" xr:uid="{4715A2F9-E774-4715-8F2C-CEA5F606E77A}"/>
    <cellStyle name="Valuta 2 3 7 4 6" xfId="27708" xr:uid="{147C1C45-581B-46B0-9B36-59FE96198F2D}"/>
    <cellStyle name="Valuta 2 3 7 4 7" xfId="34996" xr:uid="{AFB48984-1D4B-4C17-A093-EBC9783C74CE}"/>
    <cellStyle name="Valuta 2 3 7 5" xfId="3617" xr:uid="{00000000-0005-0000-0000-000042150000}"/>
    <cellStyle name="Valuta 2 3 7 5 2" xfId="6424" xr:uid="{00000000-0005-0000-0000-000043150000}"/>
    <cellStyle name="Valuta 2 3 7 5 2 2" xfId="27717" xr:uid="{9A17307D-8DD2-4C4E-9751-A985F313A7B1}"/>
    <cellStyle name="Valuta 2 3 7 5 2 3" xfId="27716" xr:uid="{F8D2A633-FEBC-4C92-8C50-04F51E688BF3}"/>
    <cellStyle name="Valuta 2 3 7 5 3" xfId="27718" xr:uid="{9E6206D0-1D3D-43D5-8B89-7A94E4DF4BB3}"/>
    <cellStyle name="Valuta 2 3 7 5 3 2" xfId="27719" xr:uid="{4A1AE861-933B-4BC3-B7C3-B55AA6C71BBB}"/>
    <cellStyle name="Valuta 2 3 7 5 4" xfId="27720" xr:uid="{CEBD9EFD-3C5A-4C74-8708-196B429A3AC7}"/>
    <cellStyle name="Valuta 2 3 7 5 5" xfId="27715" xr:uid="{A207966C-B606-431E-9133-86B5B16354B0}"/>
    <cellStyle name="Valuta 2 3 7 5 6" xfId="34997" xr:uid="{E3362E80-2C33-45B8-A144-D5CD2720C7EA}"/>
    <cellStyle name="Valuta 2 3 7 6" xfId="3618" xr:uid="{00000000-0005-0000-0000-000044150000}"/>
    <cellStyle name="Valuta 2 3 7 6 2" xfId="6425" xr:uid="{00000000-0005-0000-0000-000045150000}"/>
    <cellStyle name="Valuta 2 3 7 6 2 2" xfId="27723" xr:uid="{2BC3986F-CCA4-4D48-8298-9396E7852B9E}"/>
    <cellStyle name="Valuta 2 3 7 6 2 3" xfId="27722" xr:uid="{4B06EC82-DF76-423B-9E4B-8E4B06781A6F}"/>
    <cellStyle name="Valuta 2 3 7 6 3" xfId="27724" xr:uid="{1435DC8D-5675-4157-A84E-69E0B3F3FCC2}"/>
    <cellStyle name="Valuta 2 3 7 6 3 2" xfId="27725" xr:uid="{BD4544FE-9191-435B-8F24-82EE1562D5CB}"/>
    <cellStyle name="Valuta 2 3 7 6 4" xfId="27726" xr:uid="{6CC57FFD-4F80-433C-9118-FCFB4DC3F4FC}"/>
    <cellStyle name="Valuta 2 3 7 6 5" xfId="27721" xr:uid="{AC8E20A2-6DE9-4C93-AFB1-CBBB15737977}"/>
    <cellStyle name="Valuta 2 3 7 6 6" xfId="34998" xr:uid="{064B245E-FE81-4053-97FF-445D7CB7B948}"/>
    <cellStyle name="Valuta 2 3 7 7" xfId="3619" xr:uid="{00000000-0005-0000-0000-000046150000}"/>
    <cellStyle name="Valuta 2 3 7 7 2" xfId="27728" xr:uid="{832A9DE3-E53C-4B02-A41E-D07F61F28CC3}"/>
    <cellStyle name="Valuta 2 3 7 7 2 2" xfId="27729" xr:uid="{1FA59FFE-F82F-4D63-814A-64146763E423}"/>
    <cellStyle name="Valuta 2 3 7 7 3" xfId="27730" xr:uid="{2877D1E8-A3B6-4522-AE4A-DE0EEA874794}"/>
    <cellStyle name="Valuta 2 3 7 7 4" xfId="27727" xr:uid="{EF003437-F82A-4DE0-834E-DF4B321DE696}"/>
    <cellStyle name="Valuta 2 3 7 8" xfId="6414" xr:uid="{00000000-0005-0000-0000-000047150000}"/>
    <cellStyle name="Valuta 2 3 7 8 2" xfId="27732" xr:uid="{AAA45CFF-09F5-4F41-8E8A-8B656362C501}"/>
    <cellStyle name="Valuta 2 3 7 8 2 2" xfId="27733" xr:uid="{CA681F24-1951-4F3D-B7A5-AB8842082A06}"/>
    <cellStyle name="Valuta 2 3 7 8 3" xfId="27734" xr:uid="{282596FA-0347-42EF-B421-FE3FB1F243D0}"/>
    <cellStyle name="Valuta 2 3 7 8 4" xfId="27731" xr:uid="{F53A3BF2-0E03-4878-A79C-EEEF30B32CDC}"/>
    <cellStyle name="Valuta 2 3 7 9" xfId="27735" xr:uid="{3C761D0A-11B5-4058-A87F-5D30EB9284AA}"/>
    <cellStyle name="Valuta 2 3 7 9 2" xfId="27736" xr:uid="{B29E219E-219C-42AE-897C-451CFB1BECBE}"/>
    <cellStyle name="Valuta 2 3 8" xfId="3620" xr:uid="{00000000-0005-0000-0000-000048150000}"/>
    <cellStyle name="Valuta 2 3 8 10" xfId="27738" xr:uid="{C25D9C55-7E7D-4AF9-BBFA-6A6AA0E710CD}"/>
    <cellStyle name="Valuta 2 3 8 10 2" xfId="27739" xr:uid="{8DEE70EE-7744-428D-B5A6-E239C60C7C8D}"/>
    <cellStyle name="Valuta 2 3 8 11" xfId="27740" xr:uid="{FA4F9771-832A-48C0-87FE-49BD8261452D}"/>
    <cellStyle name="Valuta 2 3 8 11 2" xfId="27741" xr:uid="{19169400-7AF1-46D0-81B7-2D9A79C5A23B}"/>
    <cellStyle name="Valuta 2 3 8 12" xfId="27742" xr:uid="{CB8DCA1A-AC66-4CAD-9277-6FDAF5C0B324}"/>
    <cellStyle name="Valuta 2 3 8 13" xfId="27737" xr:uid="{BFE0FC79-7D3F-456C-9488-091703561852}"/>
    <cellStyle name="Valuta 2 3 8 14" xfId="34999" xr:uid="{7BFC3D72-BF71-4885-991E-E9A2FAED8E1A}"/>
    <cellStyle name="Valuta 2 3 8 15" xfId="35918" xr:uid="{CD2A8512-0906-427B-9788-0E757ABD365E}"/>
    <cellStyle name="Valuta 2 3 8 2" xfId="3621" xr:uid="{00000000-0005-0000-0000-000049150000}"/>
    <cellStyle name="Valuta 2 3 8 2 10" xfId="27744" xr:uid="{0047B7F0-064B-4BDD-8452-FCF0A7AE71EC}"/>
    <cellStyle name="Valuta 2 3 8 2 11" xfId="27743" xr:uid="{F0586DD1-C7E3-4E68-88A9-2780523CF497}"/>
    <cellStyle name="Valuta 2 3 8 2 12" xfId="35000" xr:uid="{2292C5C8-30D8-43C9-9067-551050D56283}"/>
    <cellStyle name="Valuta 2 3 8 2 13" xfId="36300" xr:uid="{B32113A8-E3CB-4F37-A688-62C733F5D0E1}"/>
    <cellStyle name="Valuta 2 3 8 2 2" xfId="3622" xr:uid="{00000000-0005-0000-0000-00004A150000}"/>
    <cellStyle name="Valuta 2 3 8 2 2 2" xfId="6428" xr:uid="{00000000-0005-0000-0000-00004B150000}"/>
    <cellStyle name="Valuta 2 3 8 2 2 2 2" xfId="27747" xr:uid="{F5BFF9E2-64E2-4336-A7E7-7BACFA867F3A}"/>
    <cellStyle name="Valuta 2 3 8 2 2 2 3" xfId="27746" xr:uid="{31827A5B-9527-4CAA-A1BB-50B466000246}"/>
    <cellStyle name="Valuta 2 3 8 2 2 3" xfId="27748" xr:uid="{B9612517-7E71-4D97-A302-0B6B63E3347D}"/>
    <cellStyle name="Valuta 2 3 8 2 2 3 2" xfId="27749" xr:uid="{43762CDA-46C4-44EC-880D-BE6D4420FB2D}"/>
    <cellStyle name="Valuta 2 3 8 2 2 4" xfId="27750" xr:uid="{C5A3C2FF-5271-4233-8A89-D8C36DD7A25B}"/>
    <cellStyle name="Valuta 2 3 8 2 2 5" xfId="27745" xr:uid="{689FE018-A96C-4043-9253-C4833AC06085}"/>
    <cellStyle name="Valuta 2 3 8 2 2 6" xfId="35001" xr:uid="{68B855A9-4ED5-4F81-989C-A06234864EFC}"/>
    <cellStyle name="Valuta 2 3 8 2 3" xfId="3623" xr:uid="{00000000-0005-0000-0000-00004C150000}"/>
    <cellStyle name="Valuta 2 3 8 2 3 2" xfId="6429" xr:uid="{00000000-0005-0000-0000-00004D150000}"/>
    <cellStyle name="Valuta 2 3 8 2 3 2 2" xfId="27753" xr:uid="{4268D688-D144-4649-AD01-8FB69996A35F}"/>
    <cellStyle name="Valuta 2 3 8 2 3 2 3" xfId="27752" xr:uid="{CB45872D-F57E-46A7-A4AD-426211BAD411}"/>
    <cellStyle name="Valuta 2 3 8 2 3 3" xfId="27754" xr:uid="{8E9E0735-58AA-42FA-B850-0F70CB91752E}"/>
    <cellStyle name="Valuta 2 3 8 2 3 3 2" xfId="27755" xr:uid="{705853D4-1A4D-49E7-9127-645FA91977F1}"/>
    <cellStyle name="Valuta 2 3 8 2 3 4" xfId="27756" xr:uid="{0CC84151-0ED0-427C-976A-86AD82CA5165}"/>
    <cellStyle name="Valuta 2 3 8 2 3 5" xfId="27751" xr:uid="{9E235852-41EB-46B4-8167-B4BE72F145F5}"/>
    <cellStyle name="Valuta 2 3 8 2 3 6" xfId="35002" xr:uid="{897D5D4F-EF74-4722-B3F7-68AB2C8A9093}"/>
    <cellStyle name="Valuta 2 3 8 2 4" xfId="3624" xr:uid="{00000000-0005-0000-0000-00004E150000}"/>
    <cellStyle name="Valuta 2 3 8 2 4 2" xfId="6430" xr:uid="{00000000-0005-0000-0000-00004F150000}"/>
    <cellStyle name="Valuta 2 3 8 2 4 2 2" xfId="27759" xr:uid="{29BB433F-1D86-4623-996F-C255D8ECB58F}"/>
    <cellStyle name="Valuta 2 3 8 2 4 2 3" xfId="27758" xr:uid="{FD3659A3-835F-4F1C-8D2D-C32AA61FFE2F}"/>
    <cellStyle name="Valuta 2 3 8 2 4 3" xfId="27760" xr:uid="{F1653AD3-9F6E-4BF4-BB3F-7C8D0D2A1786}"/>
    <cellStyle name="Valuta 2 3 8 2 4 3 2" xfId="27761" xr:uid="{26428939-6A86-4C15-9130-0BACBF641D39}"/>
    <cellStyle name="Valuta 2 3 8 2 4 4" xfId="27762" xr:uid="{6F36E757-6446-4E79-B172-A8B4325DF560}"/>
    <cellStyle name="Valuta 2 3 8 2 4 5" xfId="27757" xr:uid="{41FBC230-56FC-4E1A-BCE6-8060A7B92FCC}"/>
    <cellStyle name="Valuta 2 3 8 2 4 6" xfId="35003" xr:uid="{4661B10C-CC74-4365-ADBD-2E86F7EFAABE}"/>
    <cellStyle name="Valuta 2 3 8 2 5" xfId="3625" xr:uid="{00000000-0005-0000-0000-000050150000}"/>
    <cellStyle name="Valuta 2 3 8 2 5 2" xfId="27764" xr:uid="{5574C715-41A6-4AF3-87C1-8AF16BC9A947}"/>
    <cellStyle name="Valuta 2 3 8 2 5 2 2" xfId="27765" xr:uid="{A9231EE3-0042-4CC3-A149-4D44C80BE167}"/>
    <cellStyle name="Valuta 2 3 8 2 5 3" xfId="27766" xr:uid="{509BF006-0428-47A1-920B-6A08383107C2}"/>
    <cellStyle name="Valuta 2 3 8 2 5 4" xfId="27763" xr:uid="{626D9408-CAA9-424E-AB4F-1B8699013829}"/>
    <cellStyle name="Valuta 2 3 8 2 6" xfId="6427" xr:uid="{00000000-0005-0000-0000-000051150000}"/>
    <cellStyle name="Valuta 2 3 8 2 6 2" xfId="27768" xr:uid="{4F3BD7EF-5106-4BF4-ABFD-618A1F4D5F34}"/>
    <cellStyle name="Valuta 2 3 8 2 6 2 2" xfId="27769" xr:uid="{468E37DF-51CE-4D83-9085-4516F04A0280}"/>
    <cellStyle name="Valuta 2 3 8 2 6 3" xfId="27770" xr:uid="{452D1D12-FBA5-46F0-8387-196BD1B4DEC8}"/>
    <cellStyle name="Valuta 2 3 8 2 6 4" xfId="27767" xr:uid="{D71EB81C-5B84-4EB1-9854-DAB94E4F1D35}"/>
    <cellStyle name="Valuta 2 3 8 2 7" xfId="27771" xr:uid="{D0A0F362-109C-438A-94BD-42A1D7B8196B}"/>
    <cellStyle name="Valuta 2 3 8 2 7 2" xfId="27772" xr:uid="{2BB7A9B0-CEFC-4677-BC0B-3EBC8AAB7631}"/>
    <cellStyle name="Valuta 2 3 8 2 8" xfId="27773" xr:uid="{52D66215-7E1D-45C0-A3F3-ED2B01D252E5}"/>
    <cellStyle name="Valuta 2 3 8 2 8 2" xfId="27774" xr:uid="{D8DA8F95-F143-4AB8-8592-4D4A33D7D6B1}"/>
    <cellStyle name="Valuta 2 3 8 2 9" xfId="27775" xr:uid="{938F8FC2-9EBC-4CBD-87BB-61CDE6404781}"/>
    <cellStyle name="Valuta 2 3 8 2 9 2" xfId="27776" xr:uid="{0F8B5CBA-C5A8-4C0D-9C4F-FA973A46B191}"/>
    <cellStyle name="Valuta 2 3 8 3" xfId="3626" xr:uid="{00000000-0005-0000-0000-000052150000}"/>
    <cellStyle name="Valuta 2 3 8 3 10" xfId="27778" xr:uid="{5F1CF623-DEBB-4F81-9F6F-D8B81688A5B1}"/>
    <cellStyle name="Valuta 2 3 8 3 11" xfId="27777" xr:uid="{57B667AD-21FB-4223-9FE6-DB54AE194039}"/>
    <cellStyle name="Valuta 2 3 8 3 12" xfId="35004" xr:uid="{ECDA18C6-0AF3-4E55-BDDB-F1983AE26E4A}"/>
    <cellStyle name="Valuta 2 3 8 3 13" xfId="36593" xr:uid="{5867DF97-8F7C-4ADE-8ACE-B0260E1A88BB}"/>
    <cellStyle name="Valuta 2 3 8 3 2" xfId="3627" xr:uid="{00000000-0005-0000-0000-000053150000}"/>
    <cellStyle name="Valuta 2 3 8 3 2 2" xfId="6432" xr:uid="{00000000-0005-0000-0000-000054150000}"/>
    <cellStyle name="Valuta 2 3 8 3 2 2 2" xfId="27781" xr:uid="{24BA21FA-D523-4F95-87BC-B338BDA27F3D}"/>
    <cellStyle name="Valuta 2 3 8 3 2 2 3" xfId="27780" xr:uid="{6347B50E-920B-49B0-A986-9CAF45D5621D}"/>
    <cellStyle name="Valuta 2 3 8 3 2 3" xfId="27782" xr:uid="{F551A7E5-C73D-4DCB-9C87-AC98C75B63B0}"/>
    <cellStyle name="Valuta 2 3 8 3 2 3 2" xfId="27783" xr:uid="{03D56561-9CF4-4F3E-85C6-809115DF21F1}"/>
    <cellStyle name="Valuta 2 3 8 3 2 4" xfId="27784" xr:uid="{512E4CB6-532D-41A9-8754-B7F7D0615789}"/>
    <cellStyle name="Valuta 2 3 8 3 2 5" xfId="27779" xr:uid="{CAB114E3-CAA3-49F6-9243-3D13578AD779}"/>
    <cellStyle name="Valuta 2 3 8 3 2 6" xfId="35005" xr:uid="{4ECEE1E1-B79F-4AA8-A08E-8A3B6F06942C}"/>
    <cellStyle name="Valuta 2 3 8 3 3" xfId="3628" xr:uid="{00000000-0005-0000-0000-000055150000}"/>
    <cellStyle name="Valuta 2 3 8 3 3 2" xfId="6433" xr:uid="{00000000-0005-0000-0000-000056150000}"/>
    <cellStyle name="Valuta 2 3 8 3 3 2 2" xfId="27787" xr:uid="{E9B91BCE-C80D-4B4D-AF0E-5339B36A6FCF}"/>
    <cellStyle name="Valuta 2 3 8 3 3 2 3" xfId="27786" xr:uid="{7918367D-18AE-4103-BB9B-0455AEF9CE68}"/>
    <cellStyle name="Valuta 2 3 8 3 3 3" xfId="27788" xr:uid="{D707A7E3-AE35-40CA-8F5C-B2C4D7DDBB88}"/>
    <cellStyle name="Valuta 2 3 8 3 3 3 2" xfId="27789" xr:uid="{F898EB84-F3E2-47C8-B7AB-65FD7E1C7842}"/>
    <cellStyle name="Valuta 2 3 8 3 3 4" xfId="27790" xr:uid="{40666E95-878F-4ADB-B5D2-71A03FADF05F}"/>
    <cellStyle name="Valuta 2 3 8 3 3 5" xfId="27785" xr:uid="{AAB4B5DF-8FEA-4CFA-838D-DC5D9C47C4A1}"/>
    <cellStyle name="Valuta 2 3 8 3 3 6" xfId="35006" xr:uid="{2D3D8A8B-8174-4BE7-A2B4-8CD736B791B9}"/>
    <cellStyle name="Valuta 2 3 8 3 4" xfId="3629" xr:uid="{00000000-0005-0000-0000-000057150000}"/>
    <cellStyle name="Valuta 2 3 8 3 4 2" xfId="6434" xr:uid="{00000000-0005-0000-0000-000058150000}"/>
    <cellStyle name="Valuta 2 3 8 3 4 2 2" xfId="27793" xr:uid="{F67E8E97-6DAF-4121-AF0B-BB92651D5CDD}"/>
    <cellStyle name="Valuta 2 3 8 3 4 2 3" xfId="27792" xr:uid="{15A81C50-FE12-4FFB-BB52-73EEB36F9795}"/>
    <cellStyle name="Valuta 2 3 8 3 4 3" xfId="27794" xr:uid="{C6530A55-0DAD-44B5-9AA5-6E26F0BA93C4}"/>
    <cellStyle name="Valuta 2 3 8 3 4 3 2" xfId="27795" xr:uid="{082F4E4E-E1DD-4082-A405-1B65CE8B5BA6}"/>
    <cellStyle name="Valuta 2 3 8 3 4 4" xfId="27796" xr:uid="{D5E4FF72-F50D-4652-8914-DF3B3963DDCE}"/>
    <cellStyle name="Valuta 2 3 8 3 4 5" xfId="27791" xr:uid="{7D790F5E-9752-43BC-AB12-5C1321B2CA3E}"/>
    <cellStyle name="Valuta 2 3 8 3 4 6" xfId="35007" xr:uid="{8D0367D4-17BC-482B-A04B-93EB6940C6D0}"/>
    <cellStyle name="Valuta 2 3 8 3 5" xfId="3630" xr:uid="{00000000-0005-0000-0000-000059150000}"/>
    <cellStyle name="Valuta 2 3 8 3 5 2" xfId="27798" xr:uid="{BA19D801-D4D2-417B-9F29-73CEFD3BEDCE}"/>
    <cellStyle name="Valuta 2 3 8 3 5 2 2" xfId="27799" xr:uid="{446AA9E0-B5D5-4BD7-AB2B-B61C35390C96}"/>
    <cellStyle name="Valuta 2 3 8 3 5 3" xfId="27800" xr:uid="{033FEBD2-E206-4464-92D3-ED6D904CCF4B}"/>
    <cellStyle name="Valuta 2 3 8 3 5 4" xfId="27797" xr:uid="{3B61A8C4-FE23-49D0-BFA7-937BD2E98DC6}"/>
    <cellStyle name="Valuta 2 3 8 3 6" xfId="6431" xr:uid="{00000000-0005-0000-0000-00005A150000}"/>
    <cellStyle name="Valuta 2 3 8 3 6 2" xfId="27802" xr:uid="{A3CD8B18-8332-4915-854F-CC3A850E09B8}"/>
    <cellStyle name="Valuta 2 3 8 3 6 2 2" xfId="27803" xr:uid="{70F01950-6B49-4E9F-84AA-274D94AEFA1F}"/>
    <cellStyle name="Valuta 2 3 8 3 6 3" xfId="27804" xr:uid="{C39900B1-35EF-4978-9271-186455C72B1F}"/>
    <cellStyle name="Valuta 2 3 8 3 6 4" xfId="27801" xr:uid="{748DA822-442A-4815-8951-61BF1859FDC8}"/>
    <cellStyle name="Valuta 2 3 8 3 7" xfId="27805" xr:uid="{C0443E89-596A-4123-AE4C-B7F14CCA15BA}"/>
    <cellStyle name="Valuta 2 3 8 3 7 2" xfId="27806" xr:uid="{69E2E5BE-D19A-4109-B389-82367A5EA454}"/>
    <cellStyle name="Valuta 2 3 8 3 8" xfId="27807" xr:uid="{820E5512-6244-4665-84F2-62E3BF2516A0}"/>
    <cellStyle name="Valuta 2 3 8 3 8 2" xfId="27808" xr:uid="{47269498-4C0E-4310-94B5-768779CA5720}"/>
    <cellStyle name="Valuta 2 3 8 3 9" xfId="27809" xr:uid="{37A879A7-B55C-431C-B3D3-C93BE2F55BEC}"/>
    <cellStyle name="Valuta 2 3 8 3 9 2" xfId="27810" xr:uid="{168E0B0E-4046-49E7-B8CC-0ED5E00718FA}"/>
    <cellStyle name="Valuta 2 3 8 4" xfId="3631" xr:uid="{00000000-0005-0000-0000-00005B150000}"/>
    <cellStyle name="Valuta 2 3 8 4 2" xfId="6435" xr:uid="{00000000-0005-0000-0000-00005C150000}"/>
    <cellStyle name="Valuta 2 3 8 4 2 2" xfId="27813" xr:uid="{28F02C39-BF93-4D00-9A73-398374BB7C52}"/>
    <cellStyle name="Valuta 2 3 8 4 2 3" xfId="27812" xr:uid="{38FB51D5-4366-4939-A700-CCC649FD5043}"/>
    <cellStyle name="Valuta 2 3 8 4 3" xfId="27814" xr:uid="{987A0FC9-128B-4B1E-8707-22BD6580071B}"/>
    <cellStyle name="Valuta 2 3 8 4 3 2" xfId="27815" xr:uid="{66C24129-E947-4306-B8D2-12618D272602}"/>
    <cellStyle name="Valuta 2 3 8 4 4" xfId="27816" xr:uid="{3AE55E85-3CB1-4FFA-A1E8-62AE6D83861F}"/>
    <cellStyle name="Valuta 2 3 8 4 5" xfId="27817" xr:uid="{CE32BAE5-746E-4586-8250-C26A7C34BB83}"/>
    <cellStyle name="Valuta 2 3 8 4 6" xfId="27811" xr:uid="{9BA507F7-111D-4294-98DA-BA5E6B300787}"/>
    <cellStyle name="Valuta 2 3 8 4 7" xfId="35008" xr:uid="{A01C086F-31B4-440A-BD29-5A8446895792}"/>
    <cellStyle name="Valuta 2 3 8 5" xfId="3632" xr:uid="{00000000-0005-0000-0000-00005D150000}"/>
    <cellStyle name="Valuta 2 3 8 5 2" xfId="6436" xr:uid="{00000000-0005-0000-0000-00005E150000}"/>
    <cellStyle name="Valuta 2 3 8 5 2 2" xfId="27820" xr:uid="{99D41129-5391-4EE0-8B5C-934AFBAB1D2B}"/>
    <cellStyle name="Valuta 2 3 8 5 2 3" xfId="27819" xr:uid="{BAC72C34-15D6-4E50-9705-B4AAC70FBDED}"/>
    <cellStyle name="Valuta 2 3 8 5 3" xfId="27821" xr:uid="{457F6F7B-D027-413C-A873-2784D38C9700}"/>
    <cellStyle name="Valuta 2 3 8 5 3 2" xfId="27822" xr:uid="{4F20CAD1-69D9-4453-8F87-484FBE651698}"/>
    <cellStyle name="Valuta 2 3 8 5 4" xfId="27823" xr:uid="{F9EE57CC-98C5-4BEF-B6E2-93964AA70ACD}"/>
    <cellStyle name="Valuta 2 3 8 5 5" xfId="27818" xr:uid="{5F2D697D-FFF2-4778-9B88-B862AEDBFFE0}"/>
    <cellStyle name="Valuta 2 3 8 5 6" xfId="35009" xr:uid="{C99FCAD5-BBCB-4A7B-B86F-DC83B2CFAF8F}"/>
    <cellStyle name="Valuta 2 3 8 6" xfId="3633" xr:uid="{00000000-0005-0000-0000-00005F150000}"/>
    <cellStyle name="Valuta 2 3 8 6 2" xfId="6437" xr:uid="{00000000-0005-0000-0000-000060150000}"/>
    <cellStyle name="Valuta 2 3 8 6 2 2" xfId="27826" xr:uid="{102AA462-01BD-49E1-B91E-EA8E8E911D28}"/>
    <cellStyle name="Valuta 2 3 8 6 2 3" xfId="27825" xr:uid="{F8CEF83F-9F74-4F7C-96DD-6EA53DB2DF6F}"/>
    <cellStyle name="Valuta 2 3 8 6 3" xfId="27827" xr:uid="{8D36C5CC-8B17-4777-87F8-C3433B783D4C}"/>
    <cellStyle name="Valuta 2 3 8 6 3 2" xfId="27828" xr:uid="{7D6581F7-05AB-4E32-919C-70293F5BDD18}"/>
    <cellStyle name="Valuta 2 3 8 6 4" xfId="27829" xr:uid="{F4D1CD2A-D01B-44F4-A6E9-290C1489055B}"/>
    <cellStyle name="Valuta 2 3 8 6 5" xfId="27824" xr:uid="{E4879863-230A-4FA9-B422-B3C8175D5EB0}"/>
    <cellStyle name="Valuta 2 3 8 6 6" xfId="35010" xr:uid="{C5B4407E-DE89-45F3-9284-C731D6493E02}"/>
    <cellStyle name="Valuta 2 3 8 7" xfId="3634" xr:uid="{00000000-0005-0000-0000-000061150000}"/>
    <cellStyle name="Valuta 2 3 8 7 2" xfId="27831" xr:uid="{4116DCD8-3EBF-4707-A812-955AB72D7AB0}"/>
    <cellStyle name="Valuta 2 3 8 7 2 2" xfId="27832" xr:uid="{B97E73AF-E8F2-41C0-A675-D3463F9A8BD1}"/>
    <cellStyle name="Valuta 2 3 8 7 3" xfId="27833" xr:uid="{820377C8-23CC-42FD-8113-9CCCD904EE2D}"/>
    <cellStyle name="Valuta 2 3 8 7 4" xfId="27830" xr:uid="{E5489804-891B-41D3-94CF-5AA62AC26070}"/>
    <cellStyle name="Valuta 2 3 8 8" xfId="6426" xr:uid="{00000000-0005-0000-0000-000062150000}"/>
    <cellStyle name="Valuta 2 3 8 8 2" xfId="27835" xr:uid="{0466CA54-A379-4649-A54A-6DEDED63F704}"/>
    <cellStyle name="Valuta 2 3 8 8 2 2" xfId="27836" xr:uid="{FA77CDBB-8886-4AAA-A347-5CDFC3223283}"/>
    <cellStyle name="Valuta 2 3 8 8 3" xfId="27837" xr:uid="{BAA96B4E-4A6F-4184-BC0D-3AD1430F5B82}"/>
    <cellStyle name="Valuta 2 3 8 8 4" xfId="27834" xr:uid="{85568CB7-D89C-44C9-BA5D-43556498C314}"/>
    <cellStyle name="Valuta 2 3 8 9" xfId="27838" xr:uid="{BFC81173-D285-42B4-9D4D-EE3CF8863915}"/>
    <cellStyle name="Valuta 2 3 8 9 2" xfId="27839" xr:uid="{EEDC1BD5-98C1-4B1E-8F4E-77A9266905C8}"/>
    <cellStyle name="Valuta 2 3 9" xfId="3635" xr:uid="{00000000-0005-0000-0000-000063150000}"/>
    <cellStyle name="Valuta 2 3 9 10" xfId="27841" xr:uid="{9CD72603-E0A6-467E-B08C-360E72A84C44}"/>
    <cellStyle name="Valuta 2 3 9 10 2" xfId="27842" xr:uid="{1B068EE1-735C-4F93-9AB8-B49752584D21}"/>
    <cellStyle name="Valuta 2 3 9 11" xfId="27843" xr:uid="{E2BDD248-1A66-4242-9CC4-D6F056569022}"/>
    <cellStyle name="Valuta 2 3 9 11 2" xfId="27844" xr:uid="{542A1736-CD97-4042-94EA-4D8DA768133C}"/>
    <cellStyle name="Valuta 2 3 9 12" xfId="27845" xr:uid="{F0827D5C-7468-4593-9D88-90EE6ACAD299}"/>
    <cellStyle name="Valuta 2 3 9 13" xfId="27840" xr:uid="{1740F66F-5986-447A-AC14-78C0E14D05B1}"/>
    <cellStyle name="Valuta 2 3 9 14" xfId="35011" xr:uid="{93CAB972-6C2B-4375-96AF-ED626579B0A4}"/>
    <cellStyle name="Valuta 2 3 9 15" xfId="35919" xr:uid="{B58E27D9-BA5E-4957-88B1-212E8599085A}"/>
    <cellStyle name="Valuta 2 3 9 2" xfId="3636" xr:uid="{00000000-0005-0000-0000-000064150000}"/>
    <cellStyle name="Valuta 2 3 9 2 10" xfId="27847" xr:uid="{A01080BD-AA1B-446D-BB79-81F483E1DC54}"/>
    <cellStyle name="Valuta 2 3 9 2 11" xfId="27846" xr:uid="{26D5797C-64BF-4FE6-8201-962938D5012E}"/>
    <cellStyle name="Valuta 2 3 9 2 12" xfId="35012" xr:uid="{5A3E57E2-4634-45BC-AB66-D25844B138BE}"/>
    <cellStyle name="Valuta 2 3 9 2 13" xfId="36301" xr:uid="{2B8518E1-CE31-4EE6-8C0A-9A183FF70588}"/>
    <cellStyle name="Valuta 2 3 9 2 2" xfId="3637" xr:uid="{00000000-0005-0000-0000-000065150000}"/>
    <cellStyle name="Valuta 2 3 9 2 2 2" xfId="6440" xr:uid="{00000000-0005-0000-0000-000066150000}"/>
    <cellStyle name="Valuta 2 3 9 2 2 2 2" xfId="27850" xr:uid="{448BE121-F6EC-4344-A84D-CF4215E90533}"/>
    <cellStyle name="Valuta 2 3 9 2 2 2 3" xfId="27849" xr:uid="{C7835AF2-FFEF-4D4C-8D8D-528A09A4299F}"/>
    <cellStyle name="Valuta 2 3 9 2 2 3" xfId="27851" xr:uid="{82F8751A-08BA-405C-9EA5-49CA49BBAD64}"/>
    <cellStyle name="Valuta 2 3 9 2 2 3 2" xfId="27852" xr:uid="{AB172FAC-4B89-4D30-BB68-B025C41D477A}"/>
    <cellStyle name="Valuta 2 3 9 2 2 4" xfId="27853" xr:uid="{E550A5B1-5B17-4119-B4D1-66AFFA66E1D2}"/>
    <cellStyle name="Valuta 2 3 9 2 2 5" xfId="27848" xr:uid="{F87B3732-5EB2-4428-AC28-CD29B6D8125F}"/>
    <cellStyle name="Valuta 2 3 9 2 2 6" xfId="35013" xr:uid="{C99FD240-7E62-4019-AB18-60966EB9AB89}"/>
    <cellStyle name="Valuta 2 3 9 2 3" xfId="3638" xr:uid="{00000000-0005-0000-0000-000067150000}"/>
    <cellStyle name="Valuta 2 3 9 2 3 2" xfId="6441" xr:uid="{00000000-0005-0000-0000-000068150000}"/>
    <cellStyle name="Valuta 2 3 9 2 3 2 2" xfId="27856" xr:uid="{DF923280-B7CD-4A3E-B778-DCBCC21D1EB9}"/>
    <cellStyle name="Valuta 2 3 9 2 3 2 3" xfId="27855" xr:uid="{946A7F27-8B55-46D3-B6BD-E87EC68DD7BF}"/>
    <cellStyle name="Valuta 2 3 9 2 3 3" xfId="27857" xr:uid="{56DF8E55-AAFC-496E-B6B9-A7D771F6008F}"/>
    <cellStyle name="Valuta 2 3 9 2 3 3 2" xfId="27858" xr:uid="{8D9D4FD8-BCE5-4F9F-8997-1B0F6FB9A30F}"/>
    <cellStyle name="Valuta 2 3 9 2 3 4" xfId="27859" xr:uid="{0089C32D-90A2-4069-B9D2-BF1C641275B3}"/>
    <cellStyle name="Valuta 2 3 9 2 3 5" xfId="27854" xr:uid="{56A9577F-E288-4F27-84C7-50131D12B9CD}"/>
    <cellStyle name="Valuta 2 3 9 2 3 6" xfId="35014" xr:uid="{5ABBB77C-48AA-410A-8A6A-7454ADF0F00B}"/>
    <cellStyle name="Valuta 2 3 9 2 4" xfId="3639" xr:uid="{00000000-0005-0000-0000-000069150000}"/>
    <cellStyle name="Valuta 2 3 9 2 4 2" xfId="6442" xr:uid="{00000000-0005-0000-0000-00006A150000}"/>
    <cellStyle name="Valuta 2 3 9 2 4 2 2" xfId="27862" xr:uid="{E2FF532D-BD0A-4F47-93C5-3159F6C096ED}"/>
    <cellStyle name="Valuta 2 3 9 2 4 2 3" xfId="27861" xr:uid="{CD0F6466-06C2-44A7-ACD1-7329B0DCF668}"/>
    <cellStyle name="Valuta 2 3 9 2 4 3" xfId="27863" xr:uid="{0688063C-5769-4B64-8666-3F2F60FC8C5B}"/>
    <cellStyle name="Valuta 2 3 9 2 4 3 2" xfId="27864" xr:uid="{46F9E06A-DAFA-47A9-B153-9C487CF6AB95}"/>
    <cellStyle name="Valuta 2 3 9 2 4 4" xfId="27865" xr:uid="{C4A2A621-2DE5-48E8-BD70-F522349A1B6F}"/>
    <cellStyle name="Valuta 2 3 9 2 4 5" xfId="27860" xr:uid="{8BE32863-A845-4030-BC7D-9ECCF1BB74B9}"/>
    <cellStyle name="Valuta 2 3 9 2 4 6" xfId="35015" xr:uid="{BF60CFB3-4DD3-4172-8C06-ED7397A6E726}"/>
    <cellStyle name="Valuta 2 3 9 2 5" xfId="3640" xr:uid="{00000000-0005-0000-0000-00006B150000}"/>
    <cellStyle name="Valuta 2 3 9 2 5 2" xfId="27867" xr:uid="{AE59E523-1C1B-4813-AB20-DACA5E0F9DB6}"/>
    <cellStyle name="Valuta 2 3 9 2 5 2 2" xfId="27868" xr:uid="{1D54C29E-850A-440A-827D-74E0D71B27C3}"/>
    <cellStyle name="Valuta 2 3 9 2 5 3" xfId="27869" xr:uid="{BF656657-466F-4B12-A7AB-C9EEC8515D67}"/>
    <cellStyle name="Valuta 2 3 9 2 5 4" xfId="27866" xr:uid="{98C65857-2C48-44B9-861D-EA2DC645E40A}"/>
    <cellStyle name="Valuta 2 3 9 2 6" xfId="6439" xr:uid="{00000000-0005-0000-0000-00006C150000}"/>
    <cellStyle name="Valuta 2 3 9 2 6 2" xfId="27871" xr:uid="{8DF2E10D-9010-4A18-98CC-446CC95CA246}"/>
    <cellStyle name="Valuta 2 3 9 2 6 2 2" xfId="27872" xr:uid="{084AB8A8-F1EB-463D-9D61-63F39F86E9A4}"/>
    <cellStyle name="Valuta 2 3 9 2 6 3" xfId="27873" xr:uid="{2FCF9289-A6A4-4005-84FA-626937957613}"/>
    <cellStyle name="Valuta 2 3 9 2 6 4" xfId="27870" xr:uid="{40E46D9F-3067-40D7-B5CF-579D81880A51}"/>
    <cellStyle name="Valuta 2 3 9 2 7" xfId="27874" xr:uid="{363F5BCD-0DC0-46F9-B63D-1DC5672B0C30}"/>
    <cellStyle name="Valuta 2 3 9 2 7 2" xfId="27875" xr:uid="{BFE0EE37-03CB-4B21-A88D-F2AE78152251}"/>
    <cellStyle name="Valuta 2 3 9 2 8" xfId="27876" xr:uid="{FDC5A393-5848-4301-8C8E-245D218656A6}"/>
    <cellStyle name="Valuta 2 3 9 2 8 2" xfId="27877" xr:uid="{30E03F01-75D4-4544-8856-C38269774E4F}"/>
    <cellStyle name="Valuta 2 3 9 2 9" xfId="27878" xr:uid="{E53CD35F-BBC2-468F-8850-B95CDEE4FC02}"/>
    <cellStyle name="Valuta 2 3 9 2 9 2" xfId="27879" xr:uid="{43CB490D-552D-4AE1-9FB5-8D51270D690F}"/>
    <cellStyle name="Valuta 2 3 9 3" xfId="3641" xr:uid="{00000000-0005-0000-0000-00006D150000}"/>
    <cellStyle name="Valuta 2 3 9 3 10" xfId="27881" xr:uid="{75251F8E-FF32-4FBC-89D5-D450BC6DD4FC}"/>
    <cellStyle name="Valuta 2 3 9 3 11" xfId="27880" xr:uid="{F8326FFC-62F1-4CF9-B292-5AA0F3FAE3EE}"/>
    <cellStyle name="Valuta 2 3 9 3 12" xfId="35016" xr:uid="{6BE39F95-8C6E-477F-86A0-CE128584A3CA}"/>
    <cellStyle name="Valuta 2 3 9 3 13" xfId="36594" xr:uid="{6FD50E11-156A-413C-A5B3-D7EAC88A93DC}"/>
    <cellStyle name="Valuta 2 3 9 3 2" xfId="3642" xr:uid="{00000000-0005-0000-0000-00006E150000}"/>
    <cellStyle name="Valuta 2 3 9 3 2 2" xfId="6444" xr:uid="{00000000-0005-0000-0000-00006F150000}"/>
    <cellStyle name="Valuta 2 3 9 3 2 2 2" xfId="27884" xr:uid="{4DC5F282-A486-4ECC-A06B-A060CAE430E1}"/>
    <cellStyle name="Valuta 2 3 9 3 2 2 3" xfId="27883" xr:uid="{91B7B536-C441-49BF-B4A0-4E0A0DE4B29D}"/>
    <cellStyle name="Valuta 2 3 9 3 2 3" xfId="27885" xr:uid="{1B445321-67B8-4ADA-BD92-825BA90C39FA}"/>
    <cellStyle name="Valuta 2 3 9 3 2 3 2" xfId="27886" xr:uid="{EFB47157-BF08-464E-AD59-150C9040FACA}"/>
    <cellStyle name="Valuta 2 3 9 3 2 4" xfId="27887" xr:uid="{FEC390ED-34CC-49DD-BE0E-AECAB2F43722}"/>
    <cellStyle name="Valuta 2 3 9 3 2 5" xfId="27882" xr:uid="{5CF7E68E-C4F5-41AF-B4AF-DFAB55A29F0B}"/>
    <cellStyle name="Valuta 2 3 9 3 2 6" xfId="35017" xr:uid="{E708A5D9-ED79-4B14-BA26-0CBEA019F53E}"/>
    <cellStyle name="Valuta 2 3 9 3 3" xfId="3643" xr:uid="{00000000-0005-0000-0000-000070150000}"/>
    <cellStyle name="Valuta 2 3 9 3 3 2" xfId="6445" xr:uid="{00000000-0005-0000-0000-000071150000}"/>
    <cellStyle name="Valuta 2 3 9 3 3 2 2" xfId="27890" xr:uid="{81591E42-D0C2-42D5-87AF-B979CBCB526F}"/>
    <cellStyle name="Valuta 2 3 9 3 3 2 3" xfId="27889" xr:uid="{21C41709-8D92-4822-8D3D-005B9F0DD427}"/>
    <cellStyle name="Valuta 2 3 9 3 3 3" xfId="27891" xr:uid="{3240AA17-8BE3-4676-8E78-1B17A1F35D63}"/>
    <cellStyle name="Valuta 2 3 9 3 3 3 2" xfId="27892" xr:uid="{64B1E74D-0C19-4634-AC5D-E088FAAFCD58}"/>
    <cellStyle name="Valuta 2 3 9 3 3 4" xfId="27893" xr:uid="{FC52651B-F40E-4C09-88BF-B2E5CA0BAA6D}"/>
    <cellStyle name="Valuta 2 3 9 3 3 5" xfId="27888" xr:uid="{434D3327-DEC0-4B2B-8DAE-C0071A4810B2}"/>
    <cellStyle name="Valuta 2 3 9 3 3 6" xfId="35018" xr:uid="{427D4D88-18CF-416E-87DC-358E6E47E60B}"/>
    <cellStyle name="Valuta 2 3 9 3 4" xfId="3644" xr:uid="{00000000-0005-0000-0000-000072150000}"/>
    <cellStyle name="Valuta 2 3 9 3 4 2" xfId="6446" xr:uid="{00000000-0005-0000-0000-000073150000}"/>
    <cellStyle name="Valuta 2 3 9 3 4 2 2" xfId="27896" xr:uid="{7CE3049D-84E3-4F33-B088-5C6DDE4029C9}"/>
    <cellStyle name="Valuta 2 3 9 3 4 2 3" xfId="27895" xr:uid="{2523B070-E222-4CC0-9446-72ED56B0293D}"/>
    <cellStyle name="Valuta 2 3 9 3 4 3" xfId="27897" xr:uid="{DA6E44CD-B413-4CB0-A9E6-AB2E910BC1A3}"/>
    <cellStyle name="Valuta 2 3 9 3 4 3 2" xfId="27898" xr:uid="{42466AE1-E673-4C90-AE9A-9B584EB12423}"/>
    <cellStyle name="Valuta 2 3 9 3 4 4" xfId="27899" xr:uid="{7C8B54ED-19A8-46B8-8909-18E6D4C56A41}"/>
    <cellStyle name="Valuta 2 3 9 3 4 5" xfId="27894" xr:uid="{27FBA4B8-C0BF-4079-8D75-C27F0A0E1B64}"/>
    <cellStyle name="Valuta 2 3 9 3 4 6" xfId="35019" xr:uid="{637BB348-A115-4886-AD63-56E219A8A927}"/>
    <cellStyle name="Valuta 2 3 9 3 5" xfId="3645" xr:uid="{00000000-0005-0000-0000-000074150000}"/>
    <cellStyle name="Valuta 2 3 9 3 5 2" xfId="27901" xr:uid="{35987FAF-41DC-43DA-BF11-5DF4F1C1F323}"/>
    <cellStyle name="Valuta 2 3 9 3 5 2 2" xfId="27902" xr:uid="{F7EB60C8-16F6-492C-B7F7-5D8B0A6B7123}"/>
    <cellStyle name="Valuta 2 3 9 3 5 3" xfId="27903" xr:uid="{01456E0D-4930-45F1-A706-CA320AC51E6B}"/>
    <cellStyle name="Valuta 2 3 9 3 5 4" xfId="27900" xr:uid="{006F93E1-F09A-4168-9146-845877B7E486}"/>
    <cellStyle name="Valuta 2 3 9 3 6" xfId="6443" xr:uid="{00000000-0005-0000-0000-000075150000}"/>
    <cellStyle name="Valuta 2 3 9 3 6 2" xfId="27905" xr:uid="{97EFCAF0-733E-44A7-B0CC-078C559F6F57}"/>
    <cellStyle name="Valuta 2 3 9 3 6 2 2" xfId="27906" xr:uid="{A7B4E96F-48F8-4ECC-BC41-CDF15FD3884D}"/>
    <cellStyle name="Valuta 2 3 9 3 6 3" xfId="27907" xr:uid="{99DEF71F-2D2C-4DF7-8389-1DB86FEB52B7}"/>
    <cellStyle name="Valuta 2 3 9 3 6 4" xfId="27904" xr:uid="{9C532599-D2B2-4EB7-9719-D880E1CC2A93}"/>
    <cellStyle name="Valuta 2 3 9 3 7" xfId="27908" xr:uid="{67A4BB4F-8DAA-4C28-A8D7-E390FA1219E0}"/>
    <cellStyle name="Valuta 2 3 9 3 7 2" xfId="27909" xr:uid="{84DCF687-37AA-45B1-ABCD-3ED3AE756C25}"/>
    <cellStyle name="Valuta 2 3 9 3 8" xfId="27910" xr:uid="{BCA23633-944C-4CC0-85CD-2F948144AFB7}"/>
    <cellStyle name="Valuta 2 3 9 3 8 2" xfId="27911" xr:uid="{956CCF42-9B52-4A0A-B5C9-7AD39A8D5754}"/>
    <cellStyle name="Valuta 2 3 9 3 9" xfId="27912" xr:uid="{27AEE250-136E-4681-904A-7AE1CED4A3BB}"/>
    <cellStyle name="Valuta 2 3 9 3 9 2" xfId="27913" xr:uid="{7F3BFED1-D300-43E9-AD21-1BF604820168}"/>
    <cellStyle name="Valuta 2 3 9 4" xfId="3646" xr:uid="{00000000-0005-0000-0000-000076150000}"/>
    <cellStyle name="Valuta 2 3 9 4 2" xfId="6447" xr:uid="{00000000-0005-0000-0000-000077150000}"/>
    <cellStyle name="Valuta 2 3 9 4 2 2" xfId="27916" xr:uid="{D53AF645-D65F-429F-9F3F-A1CDC1EB0343}"/>
    <cellStyle name="Valuta 2 3 9 4 2 3" xfId="27915" xr:uid="{B21113F1-E338-44F5-852E-DF22282372B2}"/>
    <cellStyle name="Valuta 2 3 9 4 3" xfId="27917" xr:uid="{BA6ECBBA-E95A-48C1-814D-FAA64A6B53B2}"/>
    <cellStyle name="Valuta 2 3 9 4 3 2" xfId="27918" xr:uid="{0C9552B3-276F-47FF-A6FB-C33E43EFCABD}"/>
    <cellStyle name="Valuta 2 3 9 4 4" xfId="27919" xr:uid="{8C82FAA3-591B-422B-8F65-DCB7DAC5D4FD}"/>
    <cellStyle name="Valuta 2 3 9 4 5" xfId="27920" xr:uid="{53204B01-3658-49C4-B29B-91A67CDAB7C8}"/>
    <cellStyle name="Valuta 2 3 9 4 6" xfId="27914" xr:uid="{C6CA6A44-3952-457F-8FC1-C9CCB7423A5E}"/>
    <cellStyle name="Valuta 2 3 9 4 7" xfId="35020" xr:uid="{2DDAB2E5-6AA5-4CBA-B076-2A36FCEC173C}"/>
    <cellStyle name="Valuta 2 3 9 5" xfId="3647" xr:uid="{00000000-0005-0000-0000-000078150000}"/>
    <cellStyle name="Valuta 2 3 9 5 2" xfId="6448" xr:uid="{00000000-0005-0000-0000-000079150000}"/>
    <cellStyle name="Valuta 2 3 9 5 2 2" xfId="27923" xr:uid="{837ED68D-AE1E-49FB-A962-759C6C7C4856}"/>
    <cellStyle name="Valuta 2 3 9 5 2 3" xfId="27922" xr:uid="{459F490D-601B-4CCE-B4CB-F296A3F3E99C}"/>
    <cellStyle name="Valuta 2 3 9 5 3" xfId="27924" xr:uid="{8D6E66E7-EE95-4F28-B652-BEDD7470BB0A}"/>
    <cellStyle name="Valuta 2 3 9 5 3 2" xfId="27925" xr:uid="{4C7F05CE-640C-405A-938F-6637C032F3FD}"/>
    <cellStyle name="Valuta 2 3 9 5 4" xfId="27926" xr:uid="{A8A4603C-933E-4060-A8D0-1284D3A72CA7}"/>
    <cellStyle name="Valuta 2 3 9 5 5" xfId="27921" xr:uid="{3A4895D7-ABAC-4C6C-8531-079703315662}"/>
    <cellStyle name="Valuta 2 3 9 5 6" xfId="35021" xr:uid="{4000A8FE-FDCF-4FF4-88EB-3E9E4B762B11}"/>
    <cellStyle name="Valuta 2 3 9 6" xfId="3648" xr:uid="{00000000-0005-0000-0000-00007A150000}"/>
    <cellStyle name="Valuta 2 3 9 6 2" xfId="6449" xr:uid="{00000000-0005-0000-0000-00007B150000}"/>
    <cellStyle name="Valuta 2 3 9 6 2 2" xfId="27929" xr:uid="{8A88428E-290A-4888-AE62-E86915486A60}"/>
    <cellStyle name="Valuta 2 3 9 6 2 3" xfId="27928" xr:uid="{21C3F57A-4F5D-478E-AF42-A94D0697A539}"/>
    <cellStyle name="Valuta 2 3 9 6 3" xfId="27930" xr:uid="{19E9D0D0-9CB1-4BC3-8199-C64898EA4250}"/>
    <cellStyle name="Valuta 2 3 9 6 3 2" xfId="27931" xr:uid="{86DF8247-9215-4071-82C9-9E95E40E8DE4}"/>
    <cellStyle name="Valuta 2 3 9 6 4" xfId="27932" xr:uid="{EFFE6335-2DB5-4BCB-BA03-57AA416120F4}"/>
    <cellStyle name="Valuta 2 3 9 6 5" xfId="27927" xr:uid="{01B9824D-05BF-4B54-BFE4-39F241274387}"/>
    <cellStyle name="Valuta 2 3 9 6 6" xfId="35022" xr:uid="{DABE1F2D-D37C-4759-BF86-341F66F0DA87}"/>
    <cellStyle name="Valuta 2 3 9 7" xfId="3649" xr:uid="{00000000-0005-0000-0000-00007C150000}"/>
    <cellStyle name="Valuta 2 3 9 7 2" xfId="27934" xr:uid="{44390885-E5B3-4F5B-BF37-567F0000E664}"/>
    <cellStyle name="Valuta 2 3 9 7 2 2" xfId="27935" xr:uid="{9B324B10-4BB8-4D21-818E-6083155FEAFC}"/>
    <cellStyle name="Valuta 2 3 9 7 3" xfId="27936" xr:uid="{44E12EA7-D9E6-4A3D-AEC4-B2014C454D01}"/>
    <cellStyle name="Valuta 2 3 9 7 4" xfId="27933" xr:uid="{1534F290-770E-46A1-975F-2D9DB31CD75D}"/>
    <cellStyle name="Valuta 2 3 9 8" xfId="6438" xr:uid="{00000000-0005-0000-0000-00007D150000}"/>
    <cellStyle name="Valuta 2 3 9 8 2" xfId="27938" xr:uid="{FA3F0AD2-37DE-44B9-9BF4-00BE745349EE}"/>
    <cellStyle name="Valuta 2 3 9 8 2 2" xfId="27939" xr:uid="{12939EBF-09AF-4E92-8993-33A6448E521B}"/>
    <cellStyle name="Valuta 2 3 9 8 3" xfId="27940" xr:uid="{0F22B71C-2B99-4B8F-BAAA-7AF4058D3157}"/>
    <cellStyle name="Valuta 2 3 9 8 4" xfId="27937" xr:uid="{4566A02B-8B65-4EA4-A56F-E99A66E213F3}"/>
    <cellStyle name="Valuta 2 3 9 9" xfId="27941" xr:uid="{8167FEBA-8CFE-4105-A5F9-10ADC72C1394}"/>
    <cellStyle name="Valuta 2 3 9 9 2" xfId="27942" xr:uid="{CF1267B9-E640-4D7D-9606-88EA890A677F}"/>
    <cellStyle name="Valuta 2 4" xfId="3650" xr:uid="{00000000-0005-0000-0000-00007E150000}"/>
    <cellStyle name="Valuta 2 4 10" xfId="3651" xr:uid="{00000000-0005-0000-0000-00007F150000}"/>
    <cellStyle name="Valuta 2 4 10 10" xfId="27945" xr:uid="{26F8869F-87AE-448C-BDB9-5B1103E73CF0}"/>
    <cellStyle name="Valuta 2 4 10 11" xfId="27944" xr:uid="{4677D45F-AD44-4FC1-88E4-440D6C4A8137}"/>
    <cellStyle name="Valuta 2 4 10 12" xfId="35024" xr:uid="{8069A871-3048-4EB0-9956-44239A654C36}"/>
    <cellStyle name="Valuta 2 4 10 13" xfId="36049" xr:uid="{1555FD6E-0460-46B2-80A9-72338A14784C}"/>
    <cellStyle name="Valuta 2 4 10 2" xfId="3652" xr:uid="{00000000-0005-0000-0000-000080150000}"/>
    <cellStyle name="Valuta 2 4 10 2 2" xfId="6452" xr:uid="{00000000-0005-0000-0000-000081150000}"/>
    <cellStyle name="Valuta 2 4 10 2 2 2" xfId="27948" xr:uid="{930A4613-45B2-408A-BFF4-D2CFE7910AB4}"/>
    <cellStyle name="Valuta 2 4 10 2 2 3" xfId="27947" xr:uid="{D51D6380-D2B7-41F5-82CD-8A987EF5165B}"/>
    <cellStyle name="Valuta 2 4 10 2 3" xfId="27949" xr:uid="{D46A4903-93F2-44C4-81FF-3817880389FC}"/>
    <cellStyle name="Valuta 2 4 10 2 3 2" xfId="27950" xr:uid="{D4B2376A-AF15-4166-A1F4-4FD2995B22DD}"/>
    <cellStyle name="Valuta 2 4 10 2 4" xfId="27951" xr:uid="{2CC206F1-D6F7-48EE-BB2C-AC7B91B883AE}"/>
    <cellStyle name="Valuta 2 4 10 2 5" xfId="27946" xr:uid="{298442CE-65CF-4A4B-B25C-899EC8AB273B}"/>
    <cellStyle name="Valuta 2 4 10 2 6" xfId="35025" xr:uid="{C79993B4-CA8E-4914-81BA-5D67106FD9F9}"/>
    <cellStyle name="Valuta 2 4 10 3" xfId="3653" xr:uid="{00000000-0005-0000-0000-000082150000}"/>
    <cellStyle name="Valuta 2 4 10 3 2" xfId="6453" xr:uid="{00000000-0005-0000-0000-000083150000}"/>
    <cellStyle name="Valuta 2 4 10 3 2 2" xfId="27954" xr:uid="{8E533F0D-C83E-468F-9986-CDA38C1DC2BA}"/>
    <cellStyle name="Valuta 2 4 10 3 2 3" xfId="27953" xr:uid="{B4966A47-AFB4-41D5-AFCD-97E20F1E8610}"/>
    <cellStyle name="Valuta 2 4 10 3 3" xfId="27955" xr:uid="{921821A3-79C7-4951-8197-07D6FCF7E5A4}"/>
    <cellStyle name="Valuta 2 4 10 3 3 2" xfId="27956" xr:uid="{E77C5B9E-02AF-49C3-A884-0D5392B7BAD0}"/>
    <cellStyle name="Valuta 2 4 10 3 4" xfId="27957" xr:uid="{D9AADB79-CF4D-497A-92AA-A115CBA9DB54}"/>
    <cellStyle name="Valuta 2 4 10 3 5" xfId="27952" xr:uid="{C7E06878-D418-4C62-A926-4B00035E8BC2}"/>
    <cellStyle name="Valuta 2 4 10 3 6" xfId="35026" xr:uid="{68F3F828-14B6-4FF9-B11F-336473F551C1}"/>
    <cellStyle name="Valuta 2 4 10 4" xfId="3654" xr:uid="{00000000-0005-0000-0000-000084150000}"/>
    <cellStyle name="Valuta 2 4 10 4 2" xfId="6454" xr:uid="{00000000-0005-0000-0000-000085150000}"/>
    <cellStyle name="Valuta 2 4 10 4 2 2" xfId="27960" xr:uid="{06FB88BA-5D4A-4BFF-BFBC-FD46E8597351}"/>
    <cellStyle name="Valuta 2 4 10 4 2 3" xfId="27959" xr:uid="{BE6B6772-67A4-49E5-BA21-AC7410FB0016}"/>
    <cellStyle name="Valuta 2 4 10 4 3" xfId="27961" xr:uid="{561E8A11-783A-4527-88D6-313A1F594828}"/>
    <cellStyle name="Valuta 2 4 10 4 3 2" xfId="27962" xr:uid="{150E7F8F-EB16-49E6-837F-373FA0B2DBE6}"/>
    <cellStyle name="Valuta 2 4 10 4 4" xfId="27963" xr:uid="{B8EDBD71-3AF1-48A5-9046-17E948FC94D0}"/>
    <cellStyle name="Valuta 2 4 10 4 5" xfId="27958" xr:uid="{D42C9E9C-0B31-416A-9F89-307A8D4B9E73}"/>
    <cellStyle name="Valuta 2 4 10 4 6" xfId="35027" xr:uid="{34D5C0C8-150A-4421-AFE4-09B7BB1485BF}"/>
    <cellStyle name="Valuta 2 4 10 5" xfId="3655" xr:uid="{00000000-0005-0000-0000-000086150000}"/>
    <cellStyle name="Valuta 2 4 10 5 2" xfId="27965" xr:uid="{6536F826-3B34-4EAE-B006-B484D9ADD1B2}"/>
    <cellStyle name="Valuta 2 4 10 5 2 2" xfId="27966" xr:uid="{C8EA1F88-AFA3-48D5-9CDC-8541184E027B}"/>
    <cellStyle name="Valuta 2 4 10 5 3" xfId="27967" xr:uid="{EBCB1CEA-4EB7-49F5-91B7-F74F42FA6EA0}"/>
    <cellStyle name="Valuta 2 4 10 5 4" xfId="27964" xr:uid="{7F5593D1-ABDF-4909-AF01-01F924321F57}"/>
    <cellStyle name="Valuta 2 4 10 6" xfId="6451" xr:uid="{00000000-0005-0000-0000-000087150000}"/>
    <cellStyle name="Valuta 2 4 10 6 2" xfId="27969" xr:uid="{C16ADE11-0BBC-4626-B13F-E362E631DD9B}"/>
    <cellStyle name="Valuta 2 4 10 6 2 2" xfId="27970" xr:uid="{D46D6BC3-7550-4D85-B531-5955D2550B14}"/>
    <cellStyle name="Valuta 2 4 10 6 3" xfId="27971" xr:uid="{D0164BEC-8C4C-4006-9409-4B5B92669869}"/>
    <cellStyle name="Valuta 2 4 10 6 4" xfId="27968" xr:uid="{3496564B-E537-4866-9DA3-4F06E9F614AD}"/>
    <cellStyle name="Valuta 2 4 10 7" xfId="27972" xr:uid="{3CA8EAC8-56EC-4841-AEB1-754352D5EF85}"/>
    <cellStyle name="Valuta 2 4 10 7 2" xfId="27973" xr:uid="{63982D00-98C4-4764-8030-4292D712AD19}"/>
    <cellStyle name="Valuta 2 4 10 8" xfId="27974" xr:uid="{08E8D419-02F6-4F99-A430-AD41EDF5A6FC}"/>
    <cellStyle name="Valuta 2 4 10 8 2" xfId="27975" xr:uid="{B2E1A63C-37C0-4268-81AB-55A826E37F74}"/>
    <cellStyle name="Valuta 2 4 10 9" xfId="27976" xr:uid="{FD224955-6560-40BD-8044-91F6519A8AC4}"/>
    <cellStyle name="Valuta 2 4 10 9 2" xfId="27977" xr:uid="{A821765D-806A-45C7-AE5C-AAC01E8FC454}"/>
    <cellStyle name="Valuta 2 4 11" xfId="3656" xr:uid="{00000000-0005-0000-0000-000088150000}"/>
    <cellStyle name="Valuta 2 4 11 10" xfId="27979" xr:uid="{8838280E-C88D-4ABE-AFB0-1CF075CE8290}"/>
    <cellStyle name="Valuta 2 4 11 11" xfId="27978" xr:uid="{F1B9A019-7F75-4D9F-80EA-A2FE289FE92B}"/>
    <cellStyle name="Valuta 2 4 11 12" xfId="35028" xr:uid="{E09E9CDF-3F3C-4864-8363-0A72E265588B}"/>
    <cellStyle name="Valuta 2 4 11 13" xfId="36151" xr:uid="{57D5803D-6922-4D46-A6AE-D2357CCD906E}"/>
    <cellStyle name="Valuta 2 4 11 2" xfId="3657" xr:uid="{00000000-0005-0000-0000-000089150000}"/>
    <cellStyle name="Valuta 2 4 11 2 2" xfId="6456" xr:uid="{00000000-0005-0000-0000-00008A150000}"/>
    <cellStyle name="Valuta 2 4 11 2 2 2" xfId="27982" xr:uid="{00FE841C-0E65-46A6-B9E5-9EEB6084F2A5}"/>
    <cellStyle name="Valuta 2 4 11 2 2 3" xfId="27981" xr:uid="{7CB2D5BC-D4B8-4EBD-9E20-70554C00BF2C}"/>
    <cellStyle name="Valuta 2 4 11 2 3" xfId="27983" xr:uid="{5AF540E7-F6A3-4E06-B768-4FAC34B31882}"/>
    <cellStyle name="Valuta 2 4 11 2 3 2" xfId="27984" xr:uid="{967AF71B-40F9-4A63-811D-CF9E50BF8932}"/>
    <cellStyle name="Valuta 2 4 11 2 4" xfId="27985" xr:uid="{3E396CD8-C773-4D09-B617-906A4E3E2FBC}"/>
    <cellStyle name="Valuta 2 4 11 2 5" xfId="27980" xr:uid="{06B13BE8-D8C4-4DF7-96D5-C489D6ECF37F}"/>
    <cellStyle name="Valuta 2 4 11 2 6" xfId="35029" xr:uid="{87D0E2FE-C9BE-4D88-AA3A-193076FEF905}"/>
    <cellStyle name="Valuta 2 4 11 3" xfId="3658" xr:uid="{00000000-0005-0000-0000-00008B150000}"/>
    <cellStyle name="Valuta 2 4 11 3 2" xfId="6457" xr:uid="{00000000-0005-0000-0000-00008C150000}"/>
    <cellStyle name="Valuta 2 4 11 3 2 2" xfId="27988" xr:uid="{47B7B38B-4930-445C-B971-02266CC1DD22}"/>
    <cellStyle name="Valuta 2 4 11 3 2 3" xfId="27987" xr:uid="{C71A34AA-2A71-434E-9829-1787B83C068B}"/>
    <cellStyle name="Valuta 2 4 11 3 3" xfId="27989" xr:uid="{BA7E32D2-EED2-459E-B74C-7E2CC78282BD}"/>
    <cellStyle name="Valuta 2 4 11 3 3 2" xfId="27990" xr:uid="{49F906B0-C75C-4FA4-A4DB-D99CB0428519}"/>
    <cellStyle name="Valuta 2 4 11 3 4" xfId="27991" xr:uid="{22CDF69A-5231-4AC3-9AC7-ADF9F5667861}"/>
    <cellStyle name="Valuta 2 4 11 3 5" xfId="27986" xr:uid="{056D3DEB-C2A0-48C9-9DC2-0BA41EFFE4EF}"/>
    <cellStyle name="Valuta 2 4 11 3 6" xfId="35030" xr:uid="{9043BB1B-1758-4622-AA7E-70393478324E}"/>
    <cellStyle name="Valuta 2 4 11 4" xfId="3659" xr:uid="{00000000-0005-0000-0000-00008D150000}"/>
    <cellStyle name="Valuta 2 4 11 4 2" xfId="6458" xr:uid="{00000000-0005-0000-0000-00008E150000}"/>
    <cellStyle name="Valuta 2 4 11 4 2 2" xfId="27994" xr:uid="{08A4A511-7437-4284-A9DB-2D6CE0DC753E}"/>
    <cellStyle name="Valuta 2 4 11 4 2 3" xfId="27993" xr:uid="{6858E88F-9E33-496A-8AAE-68DA7EF4871F}"/>
    <cellStyle name="Valuta 2 4 11 4 3" xfId="27995" xr:uid="{7F0D44F0-165D-4319-834C-10B64F5E304D}"/>
    <cellStyle name="Valuta 2 4 11 4 3 2" xfId="27996" xr:uid="{7F10F60D-073C-41AE-9FD7-0E1001B2CFE1}"/>
    <cellStyle name="Valuta 2 4 11 4 4" xfId="27997" xr:uid="{AF95CB76-08AD-4776-8E5B-8BADAB1A4A87}"/>
    <cellStyle name="Valuta 2 4 11 4 5" xfId="27992" xr:uid="{F320059B-1CD3-4D07-9972-8502728B803B}"/>
    <cellStyle name="Valuta 2 4 11 4 6" xfId="35031" xr:uid="{E77B4E70-A859-4040-92CD-195EB3A92E11}"/>
    <cellStyle name="Valuta 2 4 11 5" xfId="3660" xr:uid="{00000000-0005-0000-0000-00008F150000}"/>
    <cellStyle name="Valuta 2 4 11 5 2" xfId="27999" xr:uid="{6FB399F5-57F1-49C9-A386-5EA2D92CE00B}"/>
    <cellStyle name="Valuta 2 4 11 5 2 2" xfId="28000" xr:uid="{20EDE030-52BE-4D27-ACFB-65227E1F7215}"/>
    <cellStyle name="Valuta 2 4 11 5 3" xfId="28001" xr:uid="{DAFDC433-8C27-4350-A8BC-3994E41A4E79}"/>
    <cellStyle name="Valuta 2 4 11 5 4" xfId="27998" xr:uid="{A0834299-3EE0-4C5B-B58D-9781861F8A13}"/>
    <cellStyle name="Valuta 2 4 11 6" xfId="6455" xr:uid="{00000000-0005-0000-0000-000090150000}"/>
    <cellStyle name="Valuta 2 4 11 6 2" xfId="28003" xr:uid="{288A3B43-73B4-493A-9662-C3D520AC22A3}"/>
    <cellStyle name="Valuta 2 4 11 6 2 2" xfId="28004" xr:uid="{3F1EAD85-711C-47AF-8CB4-E01F75218BC7}"/>
    <cellStyle name="Valuta 2 4 11 6 3" xfId="28005" xr:uid="{558533ED-1EC0-4FEC-9571-C750DFE54F10}"/>
    <cellStyle name="Valuta 2 4 11 6 4" xfId="28002" xr:uid="{BF541BD1-A7F6-4DC7-BC25-F448EF61C833}"/>
    <cellStyle name="Valuta 2 4 11 7" xfId="28006" xr:uid="{FB8A25A1-EF14-4E4B-AF70-B6485C38524D}"/>
    <cellStyle name="Valuta 2 4 11 7 2" xfId="28007" xr:uid="{3F0A97E9-3B79-4B12-AD50-F7A29D7D7A13}"/>
    <cellStyle name="Valuta 2 4 11 8" xfId="28008" xr:uid="{B74C1B43-4E21-47EE-AD09-7F337F5651CF}"/>
    <cellStyle name="Valuta 2 4 11 8 2" xfId="28009" xr:uid="{C876E290-F738-48FF-83E6-5B0B2A480AD9}"/>
    <cellStyle name="Valuta 2 4 11 9" xfId="28010" xr:uid="{6F7EF003-17CE-48E4-A8CA-ADB22B61EFF3}"/>
    <cellStyle name="Valuta 2 4 11 9 2" xfId="28011" xr:uid="{7D998003-F05D-4D8A-8C15-8E16C00BDEBC}"/>
    <cellStyle name="Valuta 2 4 12" xfId="3661" xr:uid="{00000000-0005-0000-0000-000091150000}"/>
    <cellStyle name="Valuta 2 4 12 10" xfId="28013" xr:uid="{DEAC149E-5389-4ECD-B4AB-12D04E554868}"/>
    <cellStyle name="Valuta 2 4 12 11" xfId="28012" xr:uid="{689BEE4D-79DD-43D2-ACFD-1C00BCFF7642}"/>
    <cellStyle name="Valuta 2 4 12 12" xfId="35032" xr:uid="{EBA844B1-0B06-495A-A840-2BC5181007D6}"/>
    <cellStyle name="Valuta 2 4 12 13" xfId="36595" xr:uid="{50AA986D-97F4-4E3E-9B01-C9E8E25A2BDA}"/>
    <cellStyle name="Valuta 2 4 12 2" xfId="3662" xr:uid="{00000000-0005-0000-0000-000092150000}"/>
    <cellStyle name="Valuta 2 4 12 2 2" xfId="6460" xr:uid="{00000000-0005-0000-0000-000093150000}"/>
    <cellStyle name="Valuta 2 4 12 2 2 2" xfId="28016" xr:uid="{18DE5C24-D222-4EB4-A05E-05BE1F9F883C}"/>
    <cellStyle name="Valuta 2 4 12 2 2 3" xfId="28015" xr:uid="{EB829D2F-48E1-40A5-8168-34F72B946BA7}"/>
    <cellStyle name="Valuta 2 4 12 2 3" xfId="28017" xr:uid="{62C2FEB0-DAFA-42D3-B25C-3E0D88891ADB}"/>
    <cellStyle name="Valuta 2 4 12 2 3 2" xfId="28018" xr:uid="{792F002D-EA71-46FE-96FA-B5192EF27D1A}"/>
    <cellStyle name="Valuta 2 4 12 2 4" xfId="28019" xr:uid="{ED039FA7-A56C-4AC0-9DF0-8E339CB9C592}"/>
    <cellStyle name="Valuta 2 4 12 2 5" xfId="28014" xr:uid="{C2CC6370-0346-4E87-A0EF-3A9E5F5B9703}"/>
    <cellStyle name="Valuta 2 4 12 2 6" xfId="35033" xr:uid="{51955AF2-D292-468B-A247-C5AD8BA86735}"/>
    <cellStyle name="Valuta 2 4 12 3" xfId="3663" xr:uid="{00000000-0005-0000-0000-000094150000}"/>
    <cellStyle name="Valuta 2 4 12 3 2" xfId="6461" xr:uid="{00000000-0005-0000-0000-000095150000}"/>
    <cellStyle name="Valuta 2 4 12 3 2 2" xfId="28022" xr:uid="{C1F22892-4AEA-46F3-A842-C57E5B9C8556}"/>
    <cellStyle name="Valuta 2 4 12 3 2 3" xfId="28021" xr:uid="{ED3FE715-D806-4B55-AD57-06EE242AA92C}"/>
    <cellStyle name="Valuta 2 4 12 3 3" xfId="28023" xr:uid="{069DB452-B848-4299-93C7-069BCF95827A}"/>
    <cellStyle name="Valuta 2 4 12 3 3 2" xfId="28024" xr:uid="{961BCA6E-9E97-4568-BEFC-F9ECA10670E1}"/>
    <cellStyle name="Valuta 2 4 12 3 4" xfId="28025" xr:uid="{C931681A-BE4E-4F82-8E13-4623C323732B}"/>
    <cellStyle name="Valuta 2 4 12 3 5" xfId="28020" xr:uid="{1D048AF9-0415-4E3E-B6D3-4ED8D1572364}"/>
    <cellStyle name="Valuta 2 4 12 3 6" xfId="35034" xr:uid="{70E2236F-F792-4F59-9556-F2208FB958BB}"/>
    <cellStyle name="Valuta 2 4 12 4" xfId="3664" xr:uid="{00000000-0005-0000-0000-000096150000}"/>
    <cellStyle name="Valuta 2 4 12 4 2" xfId="6462" xr:uid="{00000000-0005-0000-0000-000097150000}"/>
    <cellStyle name="Valuta 2 4 12 4 2 2" xfId="28028" xr:uid="{94E39825-3F4C-4953-9FB5-684C3090BC39}"/>
    <cellStyle name="Valuta 2 4 12 4 2 3" xfId="28027" xr:uid="{F85128BA-EE20-4A4A-9F89-4DEE7C87D77F}"/>
    <cellStyle name="Valuta 2 4 12 4 3" xfId="28029" xr:uid="{F477323C-7BD3-4955-811F-9A04FFED2140}"/>
    <cellStyle name="Valuta 2 4 12 4 3 2" xfId="28030" xr:uid="{8298366B-47BE-421A-9AB5-71FC36E81D7D}"/>
    <cellStyle name="Valuta 2 4 12 4 4" xfId="28031" xr:uid="{B8350CE4-7DB8-4D9B-8197-17222A815C89}"/>
    <cellStyle name="Valuta 2 4 12 4 5" xfId="28026" xr:uid="{C1A04A59-8F04-42F2-9E9D-10F8EC12026B}"/>
    <cellStyle name="Valuta 2 4 12 4 6" xfId="35035" xr:uid="{8583BA9E-5D8C-499E-9B56-3D9C4BFFC1EE}"/>
    <cellStyle name="Valuta 2 4 12 5" xfId="3665" xr:uid="{00000000-0005-0000-0000-000098150000}"/>
    <cellStyle name="Valuta 2 4 12 5 2" xfId="28033" xr:uid="{813459F2-36D9-4517-BF5F-B8950839FB3F}"/>
    <cellStyle name="Valuta 2 4 12 5 2 2" xfId="28034" xr:uid="{1D983A87-75AE-4120-8323-9390CD131951}"/>
    <cellStyle name="Valuta 2 4 12 5 3" xfId="28035" xr:uid="{626B4494-7CBC-4D2C-86AC-1D64567DA823}"/>
    <cellStyle name="Valuta 2 4 12 5 4" xfId="28032" xr:uid="{02CEC0E7-B7DA-4803-A08C-77F7FED59FFB}"/>
    <cellStyle name="Valuta 2 4 12 6" xfId="6459" xr:uid="{00000000-0005-0000-0000-000099150000}"/>
    <cellStyle name="Valuta 2 4 12 6 2" xfId="28037" xr:uid="{D6F708A4-D41F-473A-9852-90654E1E69EB}"/>
    <cellStyle name="Valuta 2 4 12 6 2 2" xfId="28038" xr:uid="{7D33BF1F-653B-44F8-99F4-F9690919898A}"/>
    <cellStyle name="Valuta 2 4 12 6 3" xfId="28039" xr:uid="{1ADE4FA9-FD43-4257-B73D-E74106DAF249}"/>
    <cellStyle name="Valuta 2 4 12 6 4" xfId="28036" xr:uid="{BDA0593F-8B7F-4DB0-B496-E801B16C4912}"/>
    <cellStyle name="Valuta 2 4 12 7" xfId="28040" xr:uid="{B50D0E37-3977-4A49-8FE9-983E24D28087}"/>
    <cellStyle name="Valuta 2 4 12 7 2" xfId="28041" xr:uid="{66DA9224-4400-4D01-BF83-F1F5CC3B4CD4}"/>
    <cellStyle name="Valuta 2 4 12 8" xfId="28042" xr:uid="{9426E075-9FC0-4090-B170-B54D76D7E236}"/>
    <cellStyle name="Valuta 2 4 12 8 2" xfId="28043" xr:uid="{05E0484A-CA60-4CD4-8534-AFB53308AA15}"/>
    <cellStyle name="Valuta 2 4 12 9" xfId="28044" xr:uid="{B262AE1F-6CA6-43AA-8247-EBAEF50DE98B}"/>
    <cellStyle name="Valuta 2 4 12 9 2" xfId="28045" xr:uid="{F43AB332-3BC6-47CE-90AD-36E440D64471}"/>
    <cellStyle name="Valuta 2 4 13" xfId="3666" xr:uid="{00000000-0005-0000-0000-00009A150000}"/>
    <cellStyle name="Valuta 2 4 13 2" xfId="6463" xr:uid="{00000000-0005-0000-0000-00009B150000}"/>
    <cellStyle name="Valuta 2 4 13 2 2" xfId="28048" xr:uid="{5C6C0379-3FE2-418F-86D4-B28E8967695B}"/>
    <cellStyle name="Valuta 2 4 13 2 3" xfId="28047" xr:uid="{5295408D-74DE-454A-BDDD-0CDAEBE7B88D}"/>
    <cellStyle name="Valuta 2 4 13 3" xfId="28049" xr:uid="{B40AECEB-905A-4DE3-B6F0-9B6F6A04C459}"/>
    <cellStyle name="Valuta 2 4 13 3 2" xfId="28050" xr:uid="{32766C8C-C64E-4C54-91B0-814A47388A08}"/>
    <cellStyle name="Valuta 2 4 13 4" xfId="28051" xr:uid="{12BD97F5-79EE-4019-897D-ED3903120786}"/>
    <cellStyle name="Valuta 2 4 13 5" xfId="28052" xr:uid="{C704269D-45DD-4F71-B447-C64E6E223B8B}"/>
    <cellStyle name="Valuta 2 4 13 6" xfId="28046" xr:uid="{4154F5E1-750C-440F-9AFF-1528358B1527}"/>
    <cellStyle name="Valuta 2 4 13 7" xfId="35036" xr:uid="{7DDF7090-8C47-42BE-BAEF-9C2101D9E9B4}"/>
    <cellStyle name="Valuta 2 4 14" xfId="3667" xr:uid="{00000000-0005-0000-0000-00009C150000}"/>
    <cellStyle name="Valuta 2 4 14 2" xfId="6464" xr:uid="{00000000-0005-0000-0000-00009D150000}"/>
    <cellStyle name="Valuta 2 4 14 2 2" xfId="28055" xr:uid="{FCA12A9E-8DD3-4B29-BEFE-24DB2CF4B4C1}"/>
    <cellStyle name="Valuta 2 4 14 2 3" xfId="28054" xr:uid="{300ED9FA-36D2-4D2C-B7F8-F4EE65B0984E}"/>
    <cellStyle name="Valuta 2 4 14 3" xfId="28056" xr:uid="{FAD09873-D37B-414D-88AF-119D24F9DFF8}"/>
    <cellStyle name="Valuta 2 4 14 3 2" xfId="28057" xr:uid="{33A68C99-5554-4DE1-B545-A41FC9C82ACD}"/>
    <cellStyle name="Valuta 2 4 14 4" xfId="28058" xr:uid="{5A7825A5-E99C-46D6-AB5B-4EC5D189B987}"/>
    <cellStyle name="Valuta 2 4 14 5" xfId="28053" xr:uid="{1885E793-7B6A-4DDA-9F4F-B57EC692A958}"/>
    <cellStyle name="Valuta 2 4 14 6" xfId="35037" xr:uid="{1FB0D266-570A-46B2-812D-9F4E31A5F8A6}"/>
    <cellStyle name="Valuta 2 4 15" xfId="3668" xr:uid="{00000000-0005-0000-0000-00009E150000}"/>
    <cellStyle name="Valuta 2 4 15 2" xfId="6465" xr:uid="{00000000-0005-0000-0000-00009F150000}"/>
    <cellStyle name="Valuta 2 4 15 2 2" xfId="28061" xr:uid="{8A6954EA-612C-4FC0-B938-7DA455B93DBB}"/>
    <cellStyle name="Valuta 2 4 15 2 3" xfId="28060" xr:uid="{D7F220BC-4EB3-4A7E-8281-778149F45617}"/>
    <cellStyle name="Valuta 2 4 15 3" xfId="28062" xr:uid="{99998DDC-301C-409B-9DDC-75A1391FBE8F}"/>
    <cellStyle name="Valuta 2 4 15 3 2" xfId="28063" xr:uid="{834FAF21-1A86-4E9C-AF1C-A0373285029F}"/>
    <cellStyle name="Valuta 2 4 15 4" xfId="28064" xr:uid="{765622C7-A0E4-45D5-84DA-949987A21B00}"/>
    <cellStyle name="Valuta 2 4 15 5" xfId="28059" xr:uid="{213789F8-3E96-44E9-BF58-88A4142F23FE}"/>
    <cellStyle name="Valuta 2 4 15 6" xfId="35038" xr:uid="{521AA3EB-5CAE-44B3-8D3A-9D00353EEBA4}"/>
    <cellStyle name="Valuta 2 4 16" xfId="3669" xr:uid="{00000000-0005-0000-0000-0000A0150000}"/>
    <cellStyle name="Valuta 2 4 16 2" xfId="28066" xr:uid="{A2F16AC9-50F1-475A-9DE6-2C9C39C0E9AB}"/>
    <cellStyle name="Valuta 2 4 16 2 2" xfId="28067" xr:uid="{6226E3AB-22B8-4B74-BA6A-D20D1C5A1CDB}"/>
    <cellStyle name="Valuta 2 4 16 3" xfId="28068" xr:uid="{70D1E022-756F-4BBA-B113-397027F7FB65}"/>
    <cellStyle name="Valuta 2 4 16 4" xfId="28065" xr:uid="{E29E8962-E236-4A5B-9DFA-6F2932D18277}"/>
    <cellStyle name="Valuta 2 4 17" xfId="6450" xr:uid="{00000000-0005-0000-0000-0000A1150000}"/>
    <cellStyle name="Valuta 2 4 17 2" xfId="28070" xr:uid="{2AFEFCE3-4E4B-436F-914F-B737EEF8FAB3}"/>
    <cellStyle name="Valuta 2 4 17 2 2" xfId="28071" xr:uid="{8246D08A-2448-463D-A315-B6D7C2B56BEB}"/>
    <cellStyle name="Valuta 2 4 17 3" xfId="28072" xr:uid="{7E388B1C-B8B8-4955-998A-0490E921D4C0}"/>
    <cellStyle name="Valuta 2 4 17 4" xfId="28069" xr:uid="{7E0D0F0E-3C1A-490E-BD9F-B5948E202284}"/>
    <cellStyle name="Valuta 2 4 18" xfId="28073" xr:uid="{4ED2137C-E654-415F-92DA-C9404F7194A2}"/>
    <cellStyle name="Valuta 2 4 18 2" xfId="28074" xr:uid="{F5794FC3-7790-4CB9-892B-C8F7ADEB96CC}"/>
    <cellStyle name="Valuta 2 4 19" xfId="28075" xr:uid="{C93A50B6-F93E-4285-9D8A-430B5039E0DA}"/>
    <cellStyle name="Valuta 2 4 19 2" xfId="28076" xr:uid="{144CAF43-CD3B-4867-9E9C-61C66529BDAB}"/>
    <cellStyle name="Valuta 2 4 2" xfId="3670" xr:uid="{00000000-0005-0000-0000-0000A2150000}"/>
    <cellStyle name="Valuta 2 4 2 10" xfId="3671" xr:uid="{00000000-0005-0000-0000-0000A3150000}"/>
    <cellStyle name="Valuta 2 4 2 10 2" xfId="6467" xr:uid="{00000000-0005-0000-0000-0000A4150000}"/>
    <cellStyle name="Valuta 2 4 2 10 2 2" xfId="28080" xr:uid="{239AF125-DEE9-4AC4-B75A-81C00C7BFD56}"/>
    <cellStyle name="Valuta 2 4 2 10 2 3" xfId="28079" xr:uid="{832B4DF9-0586-4896-A56D-5CD68D5251A3}"/>
    <cellStyle name="Valuta 2 4 2 10 3" xfId="28081" xr:uid="{BB74061A-F405-40BE-B92C-787D8E9E0359}"/>
    <cellStyle name="Valuta 2 4 2 10 3 2" xfId="28082" xr:uid="{8DFA515B-3311-4F49-85AA-9C24825E12A2}"/>
    <cellStyle name="Valuta 2 4 2 10 4" xfId="28083" xr:uid="{A81D7508-D294-40CB-9A69-FFA69C903BEA}"/>
    <cellStyle name="Valuta 2 4 2 10 5" xfId="28078" xr:uid="{E89140E8-6358-442E-A498-CCFE4EDEB424}"/>
    <cellStyle name="Valuta 2 4 2 10 6" xfId="35040" xr:uid="{C787BB31-3B7B-4D8A-8550-8D5C2628136E}"/>
    <cellStyle name="Valuta 2 4 2 11" xfId="3672" xr:uid="{00000000-0005-0000-0000-0000A5150000}"/>
    <cellStyle name="Valuta 2 4 2 11 2" xfId="28085" xr:uid="{D3CFCF3D-56AA-478E-9AD2-D3AD5B518D72}"/>
    <cellStyle name="Valuta 2 4 2 11 2 2" xfId="28086" xr:uid="{7BD58171-7DC7-47AE-B8C2-730EA8CD9B19}"/>
    <cellStyle name="Valuta 2 4 2 11 3" xfId="28087" xr:uid="{5E371DBD-8563-4BDA-BE5D-4769F17EF156}"/>
    <cellStyle name="Valuta 2 4 2 11 4" xfId="28084" xr:uid="{84B3ED17-5D6C-4705-96A3-E6F11280A0AB}"/>
    <cellStyle name="Valuta 2 4 2 12" xfId="6466" xr:uid="{00000000-0005-0000-0000-0000A6150000}"/>
    <cellStyle name="Valuta 2 4 2 12 2" xfId="28089" xr:uid="{3661B3A2-D63B-4B01-B12A-2D82B3B73142}"/>
    <cellStyle name="Valuta 2 4 2 12 2 2" xfId="28090" xr:uid="{C458EBD5-76F3-4CA8-A843-A657B95B1EC3}"/>
    <cellStyle name="Valuta 2 4 2 12 3" xfId="28091" xr:uid="{5890617D-8BF4-40E6-952F-FA859AB7A4BF}"/>
    <cellStyle name="Valuta 2 4 2 12 4" xfId="28088" xr:uid="{77D9DD81-2CBA-43E8-AC1D-75CE05E7C00C}"/>
    <cellStyle name="Valuta 2 4 2 13" xfId="28092" xr:uid="{3C96C8DD-FAE2-4D4B-A752-8B713DD13EB7}"/>
    <cellStyle name="Valuta 2 4 2 13 2" xfId="28093" xr:uid="{B0BE43AC-CE2F-425B-8FC4-72A9BDC799D7}"/>
    <cellStyle name="Valuta 2 4 2 14" xfId="28094" xr:uid="{A9333F70-95EE-4ABF-8F43-973E4AAA54B1}"/>
    <cellStyle name="Valuta 2 4 2 14 2" xfId="28095" xr:uid="{05DD630C-324A-49E6-9842-1F17859F05B1}"/>
    <cellStyle name="Valuta 2 4 2 15" xfId="28096" xr:uid="{B3C93C25-F26E-4F76-837E-4F4A3435BBD0}"/>
    <cellStyle name="Valuta 2 4 2 15 2" xfId="28097" xr:uid="{F200FBE9-D746-46AD-9D55-C925AE17A396}"/>
    <cellStyle name="Valuta 2 4 2 16" xfId="28098" xr:uid="{78800F37-2B32-4B90-B3E3-2A7ECC34D112}"/>
    <cellStyle name="Valuta 2 4 2 17" xfId="28077" xr:uid="{D08270C7-D61A-4AAA-9F08-3494D296831E}"/>
    <cellStyle name="Valuta 2 4 2 18" xfId="35039" xr:uid="{B852DAA0-88B8-4F77-A7D5-ED9D0ABC6161}"/>
    <cellStyle name="Valuta 2 4 2 19" xfId="35757" xr:uid="{705F1B15-D7D7-4947-9703-CE3D3529DD0F}"/>
    <cellStyle name="Valuta 2 4 2 2" xfId="3673" xr:uid="{00000000-0005-0000-0000-0000A7150000}"/>
    <cellStyle name="Valuta 2 4 2 2 10" xfId="28100" xr:uid="{EF9FC145-A9D2-4840-B815-07CC5F1C998F}"/>
    <cellStyle name="Valuta 2 4 2 2 10 2" xfId="28101" xr:uid="{0468EE6A-0248-419D-B206-A4003101CFB9}"/>
    <cellStyle name="Valuta 2 4 2 2 11" xfId="28102" xr:uid="{AC41E301-FCE0-4C9B-B29D-4F3BAA5C6181}"/>
    <cellStyle name="Valuta 2 4 2 2 11 2" xfId="28103" xr:uid="{7FCC12B5-CDFD-447C-A927-7A0781D1B505}"/>
    <cellStyle name="Valuta 2 4 2 2 12" xfId="28104" xr:uid="{FF816240-E73D-45F8-99F6-1ED8257C938D}"/>
    <cellStyle name="Valuta 2 4 2 2 13" xfId="28099" xr:uid="{17771828-77FF-4F27-B2CA-50D10186D641}"/>
    <cellStyle name="Valuta 2 4 2 2 14" xfId="35041" xr:uid="{FE73BE0F-ADC4-4DCB-8A8F-00BBEAD1D164}"/>
    <cellStyle name="Valuta 2 4 2 2 15" xfId="35920" xr:uid="{7D72DFCA-E867-4541-B4B3-9B40375F9EC7}"/>
    <cellStyle name="Valuta 2 4 2 2 2" xfId="3674" xr:uid="{00000000-0005-0000-0000-0000A8150000}"/>
    <cellStyle name="Valuta 2 4 2 2 2 10" xfId="28106" xr:uid="{B922AB72-946C-43DF-B803-45D0CA447936}"/>
    <cellStyle name="Valuta 2 4 2 2 2 11" xfId="28105" xr:uid="{D40AB6A4-399C-4737-9CD5-6481ADF3D508}"/>
    <cellStyle name="Valuta 2 4 2 2 2 12" xfId="35042" xr:uid="{6CD7A78E-3805-4326-B120-3DCE75082E35}"/>
    <cellStyle name="Valuta 2 4 2 2 2 13" xfId="36303" xr:uid="{26C00D8D-DF04-473F-B985-19B5DB609820}"/>
    <cellStyle name="Valuta 2 4 2 2 2 2" xfId="3675" xr:uid="{00000000-0005-0000-0000-0000A9150000}"/>
    <cellStyle name="Valuta 2 4 2 2 2 2 2" xfId="6470" xr:uid="{00000000-0005-0000-0000-0000AA150000}"/>
    <cellStyle name="Valuta 2 4 2 2 2 2 2 2" xfId="28109" xr:uid="{FF92E81F-7867-48D3-BB4E-939567503B98}"/>
    <cellStyle name="Valuta 2 4 2 2 2 2 2 3" xfId="28108" xr:uid="{1621D9B6-ACE2-4B39-8AFB-320033864941}"/>
    <cellStyle name="Valuta 2 4 2 2 2 2 3" xfId="28110" xr:uid="{8387A027-FB4F-4D0C-B0FE-494C49BA6C13}"/>
    <cellStyle name="Valuta 2 4 2 2 2 2 3 2" xfId="28111" xr:uid="{C4CA92E9-F684-405F-9772-C93BA37F124D}"/>
    <cellStyle name="Valuta 2 4 2 2 2 2 4" xfId="28112" xr:uid="{6EB02F8A-99CB-4B32-84FE-33A27B8B10A0}"/>
    <cellStyle name="Valuta 2 4 2 2 2 2 5" xfId="28107" xr:uid="{5FAC9391-E690-4214-9025-580A5B974859}"/>
    <cellStyle name="Valuta 2 4 2 2 2 2 6" xfId="35043" xr:uid="{233362AB-9057-4FA7-B29F-221A398248B6}"/>
    <cellStyle name="Valuta 2 4 2 2 2 3" xfId="3676" xr:uid="{00000000-0005-0000-0000-0000AB150000}"/>
    <cellStyle name="Valuta 2 4 2 2 2 3 2" xfId="6471" xr:uid="{00000000-0005-0000-0000-0000AC150000}"/>
    <cellStyle name="Valuta 2 4 2 2 2 3 2 2" xfId="28115" xr:uid="{F68FD4B9-8FEB-4722-AFE0-F9B5853ED085}"/>
    <cellStyle name="Valuta 2 4 2 2 2 3 2 3" xfId="28114" xr:uid="{C3DD204B-456E-4A33-86F1-C505E4AFDAA2}"/>
    <cellStyle name="Valuta 2 4 2 2 2 3 3" xfId="28116" xr:uid="{F8973D69-D54C-4A28-9CC6-E1746340931E}"/>
    <cellStyle name="Valuta 2 4 2 2 2 3 3 2" xfId="28117" xr:uid="{74CEE0D4-4FA9-4339-AE21-29159E354C64}"/>
    <cellStyle name="Valuta 2 4 2 2 2 3 4" xfId="28118" xr:uid="{1D53BEE3-D3CA-40EF-A7AB-CC913997CF12}"/>
    <cellStyle name="Valuta 2 4 2 2 2 3 5" xfId="28113" xr:uid="{444E10E5-52ED-46A4-AAD6-E51F93954FEB}"/>
    <cellStyle name="Valuta 2 4 2 2 2 3 6" xfId="35044" xr:uid="{A826DD41-17A3-4537-B7A9-3896BA07FF55}"/>
    <cellStyle name="Valuta 2 4 2 2 2 4" xfId="3677" xr:uid="{00000000-0005-0000-0000-0000AD150000}"/>
    <cellStyle name="Valuta 2 4 2 2 2 4 2" xfId="6472" xr:uid="{00000000-0005-0000-0000-0000AE150000}"/>
    <cellStyle name="Valuta 2 4 2 2 2 4 2 2" xfId="28121" xr:uid="{8870E296-DCD7-4293-8114-8DF83051C287}"/>
    <cellStyle name="Valuta 2 4 2 2 2 4 2 3" xfId="28120" xr:uid="{A8BAA55D-899C-4CC2-B52D-0CD62ADC4E36}"/>
    <cellStyle name="Valuta 2 4 2 2 2 4 3" xfId="28122" xr:uid="{C2E39D23-31AA-40E6-9397-01C6825C520C}"/>
    <cellStyle name="Valuta 2 4 2 2 2 4 3 2" xfId="28123" xr:uid="{180F8F53-C3DF-4B0C-820B-0D6E7DD899DA}"/>
    <cellStyle name="Valuta 2 4 2 2 2 4 4" xfId="28124" xr:uid="{9EA8BF47-719B-4F48-92EB-03145CFA3504}"/>
    <cellStyle name="Valuta 2 4 2 2 2 4 5" xfId="28119" xr:uid="{476906A0-75AE-4E2A-8A10-55A17A4BBE7E}"/>
    <cellStyle name="Valuta 2 4 2 2 2 4 6" xfId="35045" xr:uid="{DEA3A831-16B2-4955-BB42-93C89BB0D19B}"/>
    <cellStyle name="Valuta 2 4 2 2 2 5" xfId="3678" xr:uid="{00000000-0005-0000-0000-0000AF150000}"/>
    <cellStyle name="Valuta 2 4 2 2 2 5 2" xfId="28126" xr:uid="{0DAE5236-5178-4EC1-BAC8-F29AF86FCCC8}"/>
    <cellStyle name="Valuta 2 4 2 2 2 5 2 2" xfId="28127" xr:uid="{55FCE6D9-EB93-42E6-BDC9-246A1D0C717A}"/>
    <cellStyle name="Valuta 2 4 2 2 2 5 3" xfId="28128" xr:uid="{27D7ADAF-1183-4BEC-BC84-E72D09ACA3A9}"/>
    <cellStyle name="Valuta 2 4 2 2 2 5 4" xfId="28125" xr:uid="{B6234177-EC59-444D-858D-63B4DBA2585E}"/>
    <cellStyle name="Valuta 2 4 2 2 2 6" xfId="6469" xr:uid="{00000000-0005-0000-0000-0000B0150000}"/>
    <cellStyle name="Valuta 2 4 2 2 2 6 2" xfId="28130" xr:uid="{F7891469-0D4F-4FEC-8516-202EE89672E7}"/>
    <cellStyle name="Valuta 2 4 2 2 2 6 2 2" xfId="28131" xr:uid="{F6B4D80F-DCD6-426C-99DE-FF4CEF68D152}"/>
    <cellStyle name="Valuta 2 4 2 2 2 6 3" xfId="28132" xr:uid="{D9FE4F97-5268-4139-B239-40B9E8364075}"/>
    <cellStyle name="Valuta 2 4 2 2 2 6 4" xfId="28129" xr:uid="{DDBAD5D4-3B89-42D1-A49B-3AF01237168B}"/>
    <cellStyle name="Valuta 2 4 2 2 2 7" xfId="28133" xr:uid="{8A875747-42DF-4BD2-9456-F832778496C8}"/>
    <cellStyle name="Valuta 2 4 2 2 2 7 2" xfId="28134" xr:uid="{56439241-4C50-4B88-84A2-06F27996762B}"/>
    <cellStyle name="Valuta 2 4 2 2 2 8" xfId="28135" xr:uid="{83515279-751E-497E-9C4E-ACF7ECCE992D}"/>
    <cellStyle name="Valuta 2 4 2 2 2 8 2" xfId="28136" xr:uid="{68DB49FA-4CCF-4E04-AB8B-2E37141AFE38}"/>
    <cellStyle name="Valuta 2 4 2 2 2 9" xfId="28137" xr:uid="{86989802-E6B4-4D40-8946-84544AF8CE8D}"/>
    <cellStyle name="Valuta 2 4 2 2 2 9 2" xfId="28138" xr:uid="{1186586B-17BF-4020-9F05-3889BFE39844}"/>
    <cellStyle name="Valuta 2 4 2 2 3" xfId="3679" xr:uid="{00000000-0005-0000-0000-0000B1150000}"/>
    <cellStyle name="Valuta 2 4 2 2 3 10" xfId="28140" xr:uid="{2FFE257F-71A7-4394-ADCD-07EEE23A0E66}"/>
    <cellStyle name="Valuta 2 4 2 2 3 11" xfId="28139" xr:uid="{09530B8C-1C50-4694-8DBD-765E85CE34A0}"/>
    <cellStyle name="Valuta 2 4 2 2 3 12" xfId="35046" xr:uid="{87FA3B3B-1666-48DF-9EE9-7D5B348259F5}"/>
    <cellStyle name="Valuta 2 4 2 2 3 13" xfId="36597" xr:uid="{BFD32917-2ED8-410F-8518-F1D90627693C}"/>
    <cellStyle name="Valuta 2 4 2 2 3 2" xfId="3680" xr:uid="{00000000-0005-0000-0000-0000B2150000}"/>
    <cellStyle name="Valuta 2 4 2 2 3 2 2" xfId="6474" xr:uid="{00000000-0005-0000-0000-0000B3150000}"/>
    <cellStyle name="Valuta 2 4 2 2 3 2 2 2" xfId="28143" xr:uid="{31B2EC5B-9983-4216-961C-044DD9396945}"/>
    <cellStyle name="Valuta 2 4 2 2 3 2 2 3" xfId="28142" xr:uid="{E55632C6-5E93-4019-8A9E-8FFC5D19C798}"/>
    <cellStyle name="Valuta 2 4 2 2 3 2 3" xfId="28144" xr:uid="{698D3429-444B-49F9-8FB2-3550F65229F8}"/>
    <cellStyle name="Valuta 2 4 2 2 3 2 3 2" xfId="28145" xr:uid="{68ECB4FA-E3A8-4CC4-9315-F63A70644A7D}"/>
    <cellStyle name="Valuta 2 4 2 2 3 2 4" xfId="28146" xr:uid="{35E8F868-B077-48C8-AFC6-7FDDDFBD27FF}"/>
    <cellStyle name="Valuta 2 4 2 2 3 2 5" xfId="28141" xr:uid="{1DC47CEC-66F8-4AC7-83D9-C387F11E20B0}"/>
    <cellStyle name="Valuta 2 4 2 2 3 2 6" xfId="35047" xr:uid="{A45F4B06-0FCC-49BD-93D7-D3536279943A}"/>
    <cellStyle name="Valuta 2 4 2 2 3 3" xfId="3681" xr:uid="{00000000-0005-0000-0000-0000B4150000}"/>
    <cellStyle name="Valuta 2 4 2 2 3 3 2" xfId="6475" xr:uid="{00000000-0005-0000-0000-0000B5150000}"/>
    <cellStyle name="Valuta 2 4 2 2 3 3 2 2" xfId="28149" xr:uid="{71BCDF1A-7551-4E47-BD8E-E0994442AD91}"/>
    <cellStyle name="Valuta 2 4 2 2 3 3 2 3" xfId="28148" xr:uid="{034D2E00-A6CA-49A9-A3C7-33BD883FA0BC}"/>
    <cellStyle name="Valuta 2 4 2 2 3 3 3" xfId="28150" xr:uid="{FB599195-BD04-46D3-BD50-D3A8B559FEFD}"/>
    <cellStyle name="Valuta 2 4 2 2 3 3 3 2" xfId="28151" xr:uid="{13A016F2-D236-4088-BA25-9E0E3E480994}"/>
    <cellStyle name="Valuta 2 4 2 2 3 3 4" xfId="28152" xr:uid="{218C1B1A-5A19-4869-A639-D9296C9E31F5}"/>
    <cellStyle name="Valuta 2 4 2 2 3 3 5" xfId="28147" xr:uid="{86D54010-3FA2-4E24-96A7-900DDD81E2F3}"/>
    <cellStyle name="Valuta 2 4 2 2 3 3 6" xfId="35048" xr:uid="{ED427E3B-023B-4472-A5B3-B739453C7D2D}"/>
    <cellStyle name="Valuta 2 4 2 2 3 4" xfId="3682" xr:uid="{00000000-0005-0000-0000-0000B6150000}"/>
    <cellStyle name="Valuta 2 4 2 2 3 4 2" xfId="6476" xr:uid="{00000000-0005-0000-0000-0000B7150000}"/>
    <cellStyle name="Valuta 2 4 2 2 3 4 2 2" xfId="28155" xr:uid="{0AC8230F-1671-4EFC-B48B-35FA3E3F91A4}"/>
    <cellStyle name="Valuta 2 4 2 2 3 4 2 3" xfId="28154" xr:uid="{C4AC6AE3-2CDE-4018-8E06-89806DA670BE}"/>
    <cellStyle name="Valuta 2 4 2 2 3 4 3" xfId="28156" xr:uid="{8DF2D83B-C36C-4292-8ED0-A2472B4ACD9E}"/>
    <cellStyle name="Valuta 2 4 2 2 3 4 3 2" xfId="28157" xr:uid="{1E1C124E-9293-4730-BA0B-EC99DFB3960F}"/>
    <cellStyle name="Valuta 2 4 2 2 3 4 4" xfId="28158" xr:uid="{4F177A54-C5E0-4C8C-A242-ACED4F4D2F7A}"/>
    <cellStyle name="Valuta 2 4 2 2 3 4 5" xfId="28153" xr:uid="{B24C0048-3E34-4347-A536-F34AE358A88D}"/>
    <cellStyle name="Valuta 2 4 2 2 3 4 6" xfId="35049" xr:uid="{935B1A4F-0F9B-4DB0-83A8-44A4F4476F22}"/>
    <cellStyle name="Valuta 2 4 2 2 3 5" xfId="3683" xr:uid="{00000000-0005-0000-0000-0000B8150000}"/>
    <cellStyle name="Valuta 2 4 2 2 3 5 2" xfId="28160" xr:uid="{81DDB56E-48CC-41A5-A4C0-AE620F36924C}"/>
    <cellStyle name="Valuta 2 4 2 2 3 5 2 2" xfId="28161" xr:uid="{19188A64-5465-47E5-B089-C81A25E35A68}"/>
    <cellStyle name="Valuta 2 4 2 2 3 5 3" xfId="28162" xr:uid="{4826E0E2-65F0-4931-AA7B-157581F45A49}"/>
    <cellStyle name="Valuta 2 4 2 2 3 5 4" xfId="28159" xr:uid="{00CF5EA9-C9D8-4E3A-9A04-266D8AA5B062}"/>
    <cellStyle name="Valuta 2 4 2 2 3 6" xfId="6473" xr:uid="{00000000-0005-0000-0000-0000B9150000}"/>
    <cellStyle name="Valuta 2 4 2 2 3 6 2" xfId="28164" xr:uid="{93EB506A-AB68-4B83-88B4-9A3AA6755AF8}"/>
    <cellStyle name="Valuta 2 4 2 2 3 6 2 2" xfId="28165" xr:uid="{C80B7752-149B-4B08-826F-C50EDC7D0BAC}"/>
    <cellStyle name="Valuta 2 4 2 2 3 6 3" xfId="28166" xr:uid="{55E5BD6B-1BA0-47D5-A957-0B549FB3F010}"/>
    <cellStyle name="Valuta 2 4 2 2 3 6 4" xfId="28163" xr:uid="{9F139D76-B695-4D2D-BFB8-E89433A05201}"/>
    <cellStyle name="Valuta 2 4 2 2 3 7" xfId="28167" xr:uid="{84F62D0A-7BAC-43C4-BB94-8E78673C91A7}"/>
    <cellStyle name="Valuta 2 4 2 2 3 7 2" xfId="28168" xr:uid="{071C2FD0-0BE9-46A4-B0F9-199641F47385}"/>
    <cellStyle name="Valuta 2 4 2 2 3 8" xfId="28169" xr:uid="{87A04D2F-FCA2-4341-9E25-E13FE97B1F9D}"/>
    <cellStyle name="Valuta 2 4 2 2 3 8 2" xfId="28170" xr:uid="{0CEF5445-21F9-49AF-92B4-F01F57812EF3}"/>
    <cellStyle name="Valuta 2 4 2 2 3 9" xfId="28171" xr:uid="{6AE7E3E9-2F2B-42DB-85DC-59087418438A}"/>
    <cellStyle name="Valuta 2 4 2 2 3 9 2" xfId="28172" xr:uid="{2B8C84B6-6E56-451A-84F4-ADB9ED5AAD5C}"/>
    <cellStyle name="Valuta 2 4 2 2 4" xfId="3684" xr:uid="{00000000-0005-0000-0000-0000BA150000}"/>
    <cellStyle name="Valuta 2 4 2 2 4 2" xfId="6477" xr:uid="{00000000-0005-0000-0000-0000BB150000}"/>
    <cellStyle name="Valuta 2 4 2 2 4 2 2" xfId="28175" xr:uid="{5C86D069-8B33-4132-9E92-8C2F120B7816}"/>
    <cellStyle name="Valuta 2 4 2 2 4 2 3" xfId="28174" xr:uid="{ADE15AA7-D580-49D1-B203-6D5606732C51}"/>
    <cellStyle name="Valuta 2 4 2 2 4 3" xfId="28176" xr:uid="{2451184C-D35E-4705-9A7E-78BE0CB5296A}"/>
    <cellStyle name="Valuta 2 4 2 2 4 3 2" xfId="28177" xr:uid="{904AF3BC-7C9A-4174-AF95-CF94AC7EB4BA}"/>
    <cellStyle name="Valuta 2 4 2 2 4 4" xfId="28178" xr:uid="{AD3E5228-D5C3-47F8-974A-BCD689732BFE}"/>
    <cellStyle name="Valuta 2 4 2 2 4 5" xfId="28179" xr:uid="{2E1AF808-1E38-432E-847F-6ABE8BF32A98}"/>
    <cellStyle name="Valuta 2 4 2 2 4 6" xfId="28173" xr:uid="{DBA5B439-F9DE-4CC3-96E2-25C323CD0644}"/>
    <cellStyle name="Valuta 2 4 2 2 4 7" xfId="35050" xr:uid="{F42CE3CA-4980-4382-9AE4-900BF6FC8E14}"/>
    <cellStyle name="Valuta 2 4 2 2 5" xfId="3685" xr:uid="{00000000-0005-0000-0000-0000BC150000}"/>
    <cellStyle name="Valuta 2 4 2 2 5 2" xfId="6478" xr:uid="{00000000-0005-0000-0000-0000BD150000}"/>
    <cellStyle name="Valuta 2 4 2 2 5 2 2" xfId="28182" xr:uid="{168C99D4-1061-4379-8CF2-775D29E3A55E}"/>
    <cellStyle name="Valuta 2 4 2 2 5 2 3" xfId="28181" xr:uid="{E8E7FA3D-AFB6-46A9-A584-ED37849AC2D0}"/>
    <cellStyle name="Valuta 2 4 2 2 5 3" xfId="28183" xr:uid="{5CE6453C-BE2F-4448-98CB-F37405D33947}"/>
    <cellStyle name="Valuta 2 4 2 2 5 3 2" xfId="28184" xr:uid="{D0C97330-B6E8-4E70-B398-891F4BB555B8}"/>
    <cellStyle name="Valuta 2 4 2 2 5 4" xfId="28185" xr:uid="{3691E592-5306-443F-9424-964BAC0A3DFF}"/>
    <cellStyle name="Valuta 2 4 2 2 5 5" xfId="28180" xr:uid="{0FEFBC4B-1D31-45EF-9D25-D4E26EF4BE05}"/>
    <cellStyle name="Valuta 2 4 2 2 5 6" xfId="35051" xr:uid="{A3CA665A-45FD-41F7-90A7-028BB5565ECB}"/>
    <cellStyle name="Valuta 2 4 2 2 6" xfId="3686" xr:uid="{00000000-0005-0000-0000-0000BE150000}"/>
    <cellStyle name="Valuta 2 4 2 2 6 2" xfId="6479" xr:uid="{00000000-0005-0000-0000-0000BF150000}"/>
    <cellStyle name="Valuta 2 4 2 2 6 2 2" xfId="28188" xr:uid="{D02D3176-D256-44D4-8779-FF579B232162}"/>
    <cellStyle name="Valuta 2 4 2 2 6 2 3" xfId="28187" xr:uid="{B8386CC6-6F98-4823-91B4-49464C18FC50}"/>
    <cellStyle name="Valuta 2 4 2 2 6 3" xfId="28189" xr:uid="{A89F1E1F-45B2-432B-B3D8-77FD5E7771D6}"/>
    <cellStyle name="Valuta 2 4 2 2 6 3 2" xfId="28190" xr:uid="{D932CA1E-4EFA-4EEA-8B05-008A1F64CD41}"/>
    <cellStyle name="Valuta 2 4 2 2 6 4" xfId="28191" xr:uid="{7D180F24-AA5E-4122-990C-B013FBA36DED}"/>
    <cellStyle name="Valuta 2 4 2 2 6 5" xfId="28186" xr:uid="{B6AB2446-3F29-4599-9768-1D688D5414D8}"/>
    <cellStyle name="Valuta 2 4 2 2 6 6" xfId="35052" xr:uid="{35FBC18C-3EE2-4243-B017-E78FFA65D262}"/>
    <cellStyle name="Valuta 2 4 2 2 7" xfId="3687" xr:uid="{00000000-0005-0000-0000-0000C0150000}"/>
    <cellStyle name="Valuta 2 4 2 2 7 2" xfId="28193" xr:uid="{CAC3F153-877A-4839-B40D-0E896ACF2B3F}"/>
    <cellStyle name="Valuta 2 4 2 2 7 2 2" xfId="28194" xr:uid="{4134FC56-3051-4CE9-850F-E2F493D23CDB}"/>
    <cellStyle name="Valuta 2 4 2 2 7 3" xfId="28195" xr:uid="{7E68AEFC-D442-40FA-8EB8-7E92F3858CFD}"/>
    <cellStyle name="Valuta 2 4 2 2 7 4" xfId="28192" xr:uid="{930B7D6B-D8C5-4408-A983-ED038CD3E6FA}"/>
    <cellStyle name="Valuta 2 4 2 2 8" xfId="6468" xr:uid="{00000000-0005-0000-0000-0000C1150000}"/>
    <cellStyle name="Valuta 2 4 2 2 8 2" xfId="28197" xr:uid="{7E94E296-A8AA-440F-93FA-9AA7B6EBF1EF}"/>
    <cellStyle name="Valuta 2 4 2 2 8 2 2" xfId="28198" xr:uid="{DF7FA49C-41E1-4C9A-AF03-F1B76A2CCBFE}"/>
    <cellStyle name="Valuta 2 4 2 2 8 3" xfId="28199" xr:uid="{EE57DFF3-29CE-455C-873A-27108256D1A3}"/>
    <cellStyle name="Valuta 2 4 2 2 8 4" xfId="28196" xr:uid="{9341E7A2-2521-4DF6-909D-4DA2DFCE98D7}"/>
    <cellStyle name="Valuta 2 4 2 2 9" xfId="28200" xr:uid="{ED41F2B7-046B-45D3-B89A-B625CC1665C6}"/>
    <cellStyle name="Valuta 2 4 2 2 9 2" xfId="28201" xr:uid="{03BF0A1A-D492-4C9E-828C-DC6A7811E6CE}"/>
    <cellStyle name="Valuta 2 4 2 3" xfId="3688" xr:uid="{00000000-0005-0000-0000-0000C2150000}"/>
    <cellStyle name="Valuta 2 4 2 3 10" xfId="28203" xr:uid="{ADD24C4C-E9E6-45B5-AB39-59EE1880841D}"/>
    <cellStyle name="Valuta 2 4 2 3 10 2" xfId="28204" xr:uid="{3E4B2480-662E-4FC6-9666-5558EAB4527E}"/>
    <cellStyle name="Valuta 2 4 2 3 11" xfId="28205" xr:uid="{AAEC6710-645F-4440-BE1E-8B0AA2C406B3}"/>
    <cellStyle name="Valuta 2 4 2 3 11 2" xfId="28206" xr:uid="{0D20AD1F-0D2A-40B4-A56A-A00219C3443B}"/>
    <cellStyle name="Valuta 2 4 2 3 12" xfId="28207" xr:uid="{23FF4A3A-FB7D-4A49-8B55-86B57D61E09E}"/>
    <cellStyle name="Valuta 2 4 2 3 13" xfId="28202" xr:uid="{36984B8A-662B-4E97-9C0E-261F2F6BC7C7}"/>
    <cellStyle name="Valuta 2 4 2 3 14" xfId="35053" xr:uid="{A60B7071-83CB-4B0C-81B7-3983CB37D6AB}"/>
    <cellStyle name="Valuta 2 4 2 3 15" xfId="35921" xr:uid="{D4C0D0D3-D029-4F97-864C-0ED1BA0A8380}"/>
    <cellStyle name="Valuta 2 4 2 3 2" xfId="3689" xr:uid="{00000000-0005-0000-0000-0000C3150000}"/>
    <cellStyle name="Valuta 2 4 2 3 2 10" xfId="28209" xr:uid="{32FF7280-5F70-48C1-B67C-ACBC1E692727}"/>
    <cellStyle name="Valuta 2 4 2 3 2 11" xfId="28208" xr:uid="{839A2A7E-F9CC-44F4-9F8F-7BD7DCB8B23E}"/>
    <cellStyle name="Valuta 2 4 2 3 2 12" xfId="35054" xr:uid="{E497DBCA-90D5-401E-BE55-C4B14C5E3AA1}"/>
    <cellStyle name="Valuta 2 4 2 3 2 13" xfId="36304" xr:uid="{FB56A5B3-706E-494F-9C44-27153589A3AE}"/>
    <cellStyle name="Valuta 2 4 2 3 2 2" xfId="3690" xr:uid="{00000000-0005-0000-0000-0000C4150000}"/>
    <cellStyle name="Valuta 2 4 2 3 2 2 2" xfId="6482" xr:uid="{00000000-0005-0000-0000-0000C5150000}"/>
    <cellStyle name="Valuta 2 4 2 3 2 2 2 2" xfId="28212" xr:uid="{0D423CF0-F574-4740-B407-FB6EB6604DC6}"/>
    <cellStyle name="Valuta 2 4 2 3 2 2 2 3" xfId="28211" xr:uid="{68251E7C-4C7F-4AAC-A114-D7A941FF782F}"/>
    <cellStyle name="Valuta 2 4 2 3 2 2 3" xfId="28213" xr:uid="{43A1D4A8-5725-44FB-8873-4E9D89210AA2}"/>
    <cellStyle name="Valuta 2 4 2 3 2 2 3 2" xfId="28214" xr:uid="{422113DE-224C-4735-86C2-FDFDF91D35F1}"/>
    <cellStyle name="Valuta 2 4 2 3 2 2 4" xfId="28215" xr:uid="{1CD10E6F-CEA0-4A5C-BDD2-09E6003734A8}"/>
    <cellStyle name="Valuta 2 4 2 3 2 2 5" xfId="28210" xr:uid="{AC9CCA84-7E50-471D-82A7-E9FDFB180EE9}"/>
    <cellStyle name="Valuta 2 4 2 3 2 2 6" xfId="35055" xr:uid="{9AF75103-680F-4ECE-8472-A360EF163D8E}"/>
    <cellStyle name="Valuta 2 4 2 3 2 3" xfId="3691" xr:uid="{00000000-0005-0000-0000-0000C6150000}"/>
    <cellStyle name="Valuta 2 4 2 3 2 3 2" xfId="6483" xr:uid="{00000000-0005-0000-0000-0000C7150000}"/>
    <cellStyle name="Valuta 2 4 2 3 2 3 2 2" xfId="28218" xr:uid="{DED24F38-4B09-4E53-89FA-D3BA1860E3B9}"/>
    <cellStyle name="Valuta 2 4 2 3 2 3 2 3" xfId="28217" xr:uid="{1102DA77-B8E8-457A-86B4-09DD5CBFCD84}"/>
    <cellStyle name="Valuta 2 4 2 3 2 3 3" xfId="28219" xr:uid="{0375F410-62E9-4119-AE5F-4625FE9DEB05}"/>
    <cellStyle name="Valuta 2 4 2 3 2 3 3 2" xfId="28220" xr:uid="{BD8B89EF-CD1E-4DC6-A960-0FF878572CA6}"/>
    <cellStyle name="Valuta 2 4 2 3 2 3 4" xfId="28221" xr:uid="{8A4B2884-644C-4087-A73D-C41ABC723035}"/>
    <cellStyle name="Valuta 2 4 2 3 2 3 5" xfId="28216" xr:uid="{DC5D66C7-BC70-4EE2-82D9-632D4B6CCEA4}"/>
    <cellStyle name="Valuta 2 4 2 3 2 3 6" xfId="35056" xr:uid="{5FC3363A-7654-4B00-829D-CDB2061730C1}"/>
    <cellStyle name="Valuta 2 4 2 3 2 4" xfId="3692" xr:uid="{00000000-0005-0000-0000-0000C8150000}"/>
    <cellStyle name="Valuta 2 4 2 3 2 4 2" xfId="6484" xr:uid="{00000000-0005-0000-0000-0000C9150000}"/>
    <cellStyle name="Valuta 2 4 2 3 2 4 2 2" xfId="28224" xr:uid="{2810DEDE-E786-4E9D-8B5B-35DE85F077FF}"/>
    <cellStyle name="Valuta 2 4 2 3 2 4 2 3" xfId="28223" xr:uid="{53D0091F-466C-48D7-A253-0C8B3195D99F}"/>
    <cellStyle name="Valuta 2 4 2 3 2 4 3" xfId="28225" xr:uid="{889043B2-507D-43D0-B6C1-A1FFA340AB59}"/>
    <cellStyle name="Valuta 2 4 2 3 2 4 3 2" xfId="28226" xr:uid="{D6BD2860-B78A-4C9E-834A-A7F1335DCC70}"/>
    <cellStyle name="Valuta 2 4 2 3 2 4 4" xfId="28227" xr:uid="{FCF190BE-9446-44A6-99A6-1083055B1C20}"/>
    <cellStyle name="Valuta 2 4 2 3 2 4 5" xfId="28222" xr:uid="{28FC6BC4-9B2B-4271-9B41-5AEFBC71544F}"/>
    <cellStyle name="Valuta 2 4 2 3 2 4 6" xfId="35057" xr:uid="{DD72E439-9044-459A-B9E6-47345D6A5357}"/>
    <cellStyle name="Valuta 2 4 2 3 2 5" xfId="3693" xr:uid="{00000000-0005-0000-0000-0000CA150000}"/>
    <cellStyle name="Valuta 2 4 2 3 2 5 2" xfId="28229" xr:uid="{F5EDE5EF-FF10-467E-AA40-94E8B85158AE}"/>
    <cellStyle name="Valuta 2 4 2 3 2 5 2 2" xfId="28230" xr:uid="{1903C743-9C3D-4140-A0FA-2727B97A8445}"/>
    <cellStyle name="Valuta 2 4 2 3 2 5 3" xfId="28231" xr:uid="{CFB73C75-2458-4E3D-AF1F-B9E69CC07C20}"/>
    <cellStyle name="Valuta 2 4 2 3 2 5 4" xfId="28228" xr:uid="{9CE18EEA-B90E-4607-A61D-48C6067AFD1E}"/>
    <cellStyle name="Valuta 2 4 2 3 2 6" xfId="6481" xr:uid="{00000000-0005-0000-0000-0000CB150000}"/>
    <cellStyle name="Valuta 2 4 2 3 2 6 2" xfId="28233" xr:uid="{EC155045-0CED-4D48-8968-289F6A88D1F1}"/>
    <cellStyle name="Valuta 2 4 2 3 2 6 2 2" xfId="28234" xr:uid="{7C9D079F-CE4F-4EBD-9ECC-4AC9ABB96BB1}"/>
    <cellStyle name="Valuta 2 4 2 3 2 6 3" xfId="28235" xr:uid="{F6369E9E-D361-4D77-AE2C-6B09E32890B7}"/>
    <cellStyle name="Valuta 2 4 2 3 2 6 4" xfId="28232" xr:uid="{15D60C5D-518F-43B7-9A94-AE1ACE68BB56}"/>
    <cellStyle name="Valuta 2 4 2 3 2 7" xfId="28236" xr:uid="{7D11FDD8-F36A-42A9-ADE1-0BAFFF231B50}"/>
    <cellStyle name="Valuta 2 4 2 3 2 7 2" xfId="28237" xr:uid="{1BA4AB68-4DDA-4A6C-81C2-1DE62F063D0B}"/>
    <cellStyle name="Valuta 2 4 2 3 2 8" xfId="28238" xr:uid="{A2A9DC63-32B6-4B07-9215-133146B88C6A}"/>
    <cellStyle name="Valuta 2 4 2 3 2 8 2" xfId="28239" xr:uid="{5D10CDDA-ECC9-430A-BA99-80525FE5FC6A}"/>
    <cellStyle name="Valuta 2 4 2 3 2 9" xfId="28240" xr:uid="{043956EA-2137-4923-8BFE-BB18E226B51F}"/>
    <cellStyle name="Valuta 2 4 2 3 2 9 2" xfId="28241" xr:uid="{D9406397-B724-4E69-B9C1-45860F67D0D6}"/>
    <cellStyle name="Valuta 2 4 2 3 3" xfId="3694" xr:uid="{00000000-0005-0000-0000-0000CC150000}"/>
    <cellStyle name="Valuta 2 4 2 3 3 10" xfId="28243" xr:uid="{54F420A4-64E1-416A-8103-3C08B7FAD877}"/>
    <cellStyle name="Valuta 2 4 2 3 3 11" xfId="28242" xr:uid="{564742AB-70FD-47AD-B53C-7AF93A8EE6CC}"/>
    <cellStyle name="Valuta 2 4 2 3 3 12" xfId="35058" xr:uid="{12F22C4F-97F9-48D1-8585-91F2F50424D7}"/>
    <cellStyle name="Valuta 2 4 2 3 3 13" xfId="36598" xr:uid="{15DA6F53-5154-40A8-9971-5EA4FD70B1A5}"/>
    <cellStyle name="Valuta 2 4 2 3 3 2" xfId="3695" xr:uid="{00000000-0005-0000-0000-0000CD150000}"/>
    <cellStyle name="Valuta 2 4 2 3 3 2 2" xfId="6486" xr:uid="{00000000-0005-0000-0000-0000CE150000}"/>
    <cellStyle name="Valuta 2 4 2 3 3 2 2 2" xfId="28246" xr:uid="{78F5535B-0817-46B9-8439-7624AF7FB9EC}"/>
    <cellStyle name="Valuta 2 4 2 3 3 2 2 3" xfId="28245" xr:uid="{F89A7C4D-24EC-4383-AC48-DC1D5B65AA86}"/>
    <cellStyle name="Valuta 2 4 2 3 3 2 3" xfId="28247" xr:uid="{E10F86FC-2DDC-4372-A3CC-A7DF23F2BE02}"/>
    <cellStyle name="Valuta 2 4 2 3 3 2 3 2" xfId="28248" xr:uid="{4DCA5693-8E9B-4AD4-B7F7-C32684E41848}"/>
    <cellStyle name="Valuta 2 4 2 3 3 2 4" xfId="28249" xr:uid="{38D0C9FD-2B4F-48BE-BF2F-EFE934C60B6C}"/>
    <cellStyle name="Valuta 2 4 2 3 3 2 5" xfId="28244" xr:uid="{59813658-F20B-411B-8DAD-D05A45FEB367}"/>
    <cellStyle name="Valuta 2 4 2 3 3 2 6" xfId="35059" xr:uid="{54B6988B-EAC6-4547-A780-9523774E43BA}"/>
    <cellStyle name="Valuta 2 4 2 3 3 3" xfId="3696" xr:uid="{00000000-0005-0000-0000-0000CF150000}"/>
    <cellStyle name="Valuta 2 4 2 3 3 3 2" xfId="6487" xr:uid="{00000000-0005-0000-0000-0000D0150000}"/>
    <cellStyle name="Valuta 2 4 2 3 3 3 2 2" xfId="28252" xr:uid="{C3065655-1398-4811-BC53-5DD52564CA92}"/>
    <cellStyle name="Valuta 2 4 2 3 3 3 2 3" xfId="28251" xr:uid="{CF7DBCBE-91FC-4597-A7C9-79A39BEE74F2}"/>
    <cellStyle name="Valuta 2 4 2 3 3 3 3" xfId="28253" xr:uid="{6539138E-1AB5-4AB3-A995-6331605481A9}"/>
    <cellStyle name="Valuta 2 4 2 3 3 3 3 2" xfId="28254" xr:uid="{104C507A-8AE0-4E9E-99DE-2A29C9F5B8C3}"/>
    <cellStyle name="Valuta 2 4 2 3 3 3 4" xfId="28255" xr:uid="{7F1E9E51-BB54-416C-A9B7-CAC194A356BE}"/>
    <cellStyle name="Valuta 2 4 2 3 3 3 5" xfId="28250" xr:uid="{EC84236B-EE68-477A-AC95-A65EEDFCEEEB}"/>
    <cellStyle name="Valuta 2 4 2 3 3 3 6" xfId="35060" xr:uid="{19ADAD31-770A-433E-BE0C-B981ADCEE1A7}"/>
    <cellStyle name="Valuta 2 4 2 3 3 4" xfId="3697" xr:uid="{00000000-0005-0000-0000-0000D1150000}"/>
    <cellStyle name="Valuta 2 4 2 3 3 4 2" xfId="6488" xr:uid="{00000000-0005-0000-0000-0000D2150000}"/>
    <cellStyle name="Valuta 2 4 2 3 3 4 2 2" xfId="28258" xr:uid="{33A9319A-A291-4AB6-AD4E-E5247D660DEF}"/>
    <cellStyle name="Valuta 2 4 2 3 3 4 2 3" xfId="28257" xr:uid="{6A8FE7A9-0F26-4522-ACDC-9DAA8F47782B}"/>
    <cellStyle name="Valuta 2 4 2 3 3 4 3" xfId="28259" xr:uid="{3959D061-293C-441B-9514-A9130B6A1AC5}"/>
    <cellStyle name="Valuta 2 4 2 3 3 4 3 2" xfId="28260" xr:uid="{CA854A8F-3BF0-40EB-B156-FFFE179E99AF}"/>
    <cellStyle name="Valuta 2 4 2 3 3 4 4" xfId="28261" xr:uid="{83FB7A22-0E3C-4737-B23A-8B33E0E2AEDA}"/>
    <cellStyle name="Valuta 2 4 2 3 3 4 5" xfId="28256" xr:uid="{15B545B6-33E0-45D3-B4AF-ED93E6833564}"/>
    <cellStyle name="Valuta 2 4 2 3 3 4 6" xfId="35061" xr:uid="{3C1B1158-ED6D-47E4-830A-BB60E374CD96}"/>
    <cellStyle name="Valuta 2 4 2 3 3 5" xfId="3698" xr:uid="{00000000-0005-0000-0000-0000D3150000}"/>
    <cellStyle name="Valuta 2 4 2 3 3 5 2" xfId="28263" xr:uid="{2D806A81-850D-401B-BB6B-F042643F8F96}"/>
    <cellStyle name="Valuta 2 4 2 3 3 5 2 2" xfId="28264" xr:uid="{AC4A899A-5488-467E-8120-41CC0B01DBE4}"/>
    <cellStyle name="Valuta 2 4 2 3 3 5 3" xfId="28265" xr:uid="{D406D1BE-4917-47D6-ACB3-8873E4D213DA}"/>
    <cellStyle name="Valuta 2 4 2 3 3 5 4" xfId="28262" xr:uid="{9E42F414-BE3F-484F-B1DC-3F36F940432B}"/>
    <cellStyle name="Valuta 2 4 2 3 3 6" xfId="6485" xr:uid="{00000000-0005-0000-0000-0000D4150000}"/>
    <cellStyle name="Valuta 2 4 2 3 3 6 2" xfId="28267" xr:uid="{511FC991-1D5F-4E3A-8C1A-B0881E72810E}"/>
    <cellStyle name="Valuta 2 4 2 3 3 6 2 2" xfId="28268" xr:uid="{A166E174-0A0A-4993-BFCE-47DD4EAE530C}"/>
    <cellStyle name="Valuta 2 4 2 3 3 6 3" xfId="28269" xr:uid="{7977FB56-3ADF-427A-AF79-9B66D7596E0D}"/>
    <cellStyle name="Valuta 2 4 2 3 3 6 4" xfId="28266" xr:uid="{B2C267B1-61E6-4CA4-B0F8-0C0331C0D78F}"/>
    <cellStyle name="Valuta 2 4 2 3 3 7" xfId="28270" xr:uid="{10929217-1C23-48F9-8383-923015B68F82}"/>
    <cellStyle name="Valuta 2 4 2 3 3 7 2" xfId="28271" xr:uid="{2497EED2-1FFC-4BBC-AA7C-8EDBCE562D7E}"/>
    <cellStyle name="Valuta 2 4 2 3 3 8" xfId="28272" xr:uid="{BCEA3220-65D7-4763-8868-7CAE7AFF5AEA}"/>
    <cellStyle name="Valuta 2 4 2 3 3 8 2" xfId="28273" xr:uid="{F081B704-C47E-46F8-9120-945F6A91B5F1}"/>
    <cellStyle name="Valuta 2 4 2 3 3 9" xfId="28274" xr:uid="{A148C183-D3FE-4BD8-A3FB-52410D1310E6}"/>
    <cellStyle name="Valuta 2 4 2 3 3 9 2" xfId="28275" xr:uid="{6247CE85-15E8-4684-9AD6-3DB4FB02089F}"/>
    <cellStyle name="Valuta 2 4 2 3 4" xfId="3699" xr:uid="{00000000-0005-0000-0000-0000D5150000}"/>
    <cellStyle name="Valuta 2 4 2 3 4 2" xfId="6489" xr:uid="{00000000-0005-0000-0000-0000D6150000}"/>
    <cellStyle name="Valuta 2 4 2 3 4 2 2" xfId="28278" xr:uid="{7122B8A1-B055-4CEA-9648-45740C1EF6EA}"/>
    <cellStyle name="Valuta 2 4 2 3 4 2 3" xfId="28277" xr:uid="{04145F85-A1CF-4628-ACB4-60EAAF587DC6}"/>
    <cellStyle name="Valuta 2 4 2 3 4 3" xfId="28279" xr:uid="{36098D5E-0A63-440F-9E58-A5159851CF77}"/>
    <cellStyle name="Valuta 2 4 2 3 4 3 2" xfId="28280" xr:uid="{C252B5D4-8C4D-4164-88CD-23AE87479487}"/>
    <cellStyle name="Valuta 2 4 2 3 4 4" xfId="28281" xr:uid="{06FC1AA5-C01D-4201-92DF-13E8A239DCB1}"/>
    <cellStyle name="Valuta 2 4 2 3 4 5" xfId="28282" xr:uid="{BC2944A5-EC9F-4891-A7B2-BB786152A7D5}"/>
    <cellStyle name="Valuta 2 4 2 3 4 6" xfId="28276" xr:uid="{38B2E75B-7ECC-4B04-9AA7-1C0ABDDBF0BD}"/>
    <cellStyle name="Valuta 2 4 2 3 4 7" xfId="35062" xr:uid="{820BFB0E-A46F-482F-9EEC-CE312848932B}"/>
    <cellStyle name="Valuta 2 4 2 3 5" xfId="3700" xr:uid="{00000000-0005-0000-0000-0000D7150000}"/>
    <cellStyle name="Valuta 2 4 2 3 5 2" xfId="6490" xr:uid="{00000000-0005-0000-0000-0000D8150000}"/>
    <cellStyle name="Valuta 2 4 2 3 5 2 2" xfId="28285" xr:uid="{EA98E017-8489-4D00-8738-326E5BFEAC1B}"/>
    <cellStyle name="Valuta 2 4 2 3 5 2 3" xfId="28284" xr:uid="{7CDCFF35-7857-4B68-9C4A-33743D808DBF}"/>
    <cellStyle name="Valuta 2 4 2 3 5 3" xfId="28286" xr:uid="{88361014-81E0-43CB-B8D6-03E2852BF52B}"/>
    <cellStyle name="Valuta 2 4 2 3 5 3 2" xfId="28287" xr:uid="{83CC30EF-2720-440E-A502-651F2A0866B3}"/>
    <cellStyle name="Valuta 2 4 2 3 5 4" xfId="28288" xr:uid="{FF06943B-64B7-44B5-A8D3-24A9F248E98A}"/>
    <cellStyle name="Valuta 2 4 2 3 5 5" xfId="28283" xr:uid="{764EC1A7-F3E9-40BE-8966-5DDB8F9B6934}"/>
    <cellStyle name="Valuta 2 4 2 3 5 6" xfId="35063" xr:uid="{E8738B35-868E-4A0D-8992-18315B74C7F9}"/>
    <cellStyle name="Valuta 2 4 2 3 6" xfId="3701" xr:uid="{00000000-0005-0000-0000-0000D9150000}"/>
    <cellStyle name="Valuta 2 4 2 3 6 2" xfId="6491" xr:uid="{00000000-0005-0000-0000-0000DA150000}"/>
    <cellStyle name="Valuta 2 4 2 3 6 2 2" xfId="28291" xr:uid="{C0413A63-D0CF-4663-A6C8-5F70B9830D99}"/>
    <cellStyle name="Valuta 2 4 2 3 6 2 3" xfId="28290" xr:uid="{EEDD3ECB-A274-450C-A846-7E7C8F57BDB0}"/>
    <cellStyle name="Valuta 2 4 2 3 6 3" xfId="28292" xr:uid="{4021455E-DEC1-40A6-B439-A0F523A4DC33}"/>
    <cellStyle name="Valuta 2 4 2 3 6 3 2" xfId="28293" xr:uid="{58D28DAB-909F-4FB3-AF59-9E299A4AC82C}"/>
    <cellStyle name="Valuta 2 4 2 3 6 4" xfId="28294" xr:uid="{2F67DD2A-4520-430B-8A8E-3B393367DD1B}"/>
    <cellStyle name="Valuta 2 4 2 3 6 5" xfId="28289" xr:uid="{80DFE635-E019-4AFE-AD6C-237B7FADC0AA}"/>
    <cellStyle name="Valuta 2 4 2 3 6 6" xfId="35064" xr:uid="{1D7046BD-B40E-48DE-A629-29A8663F115B}"/>
    <cellStyle name="Valuta 2 4 2 3 7" xfId="3702" xr:uid="{00000000-0005-0000-0000-0000DB150000}"/>
    <cellStyle name="Valuta 2 4 2 3 7 2" xfId="28296" xr:uid="{0862AD5F-2793-4190-878F-E2AF43DBFBA0}"/>
    <cellStyle name="Valuta 2 4 2 3 7 2 2" xfId="28297" xr:uid="{B929AF48-B97F-4273-92D5-747FC04908FE}"/>
    <cellStyle name="Valuta 2 4 2 3 7 3" xfId="28298" xr:uid="{957A5E77-1778-477C-ACC3-CEF89C65582C}"/>
    <cellStyle name="Valuta 2 4 2 3 7 4" xfId="28295" xr:uid="{B5F383A0-F938-4A68-B123-D48529B7BFE3}"/>
    <cellStyle name="Valuta 2 4 2 3 8" xfId="6480" xr:uid="{00000000-0005-0000-0000-0000DC150000}"/>
    <cellStyle name="Valuta 2 4 2 3 8 2" xfId="28300" xr:uid="{6D73F00B-B4F3-4B6A-91F2-DD7D7A1ECD0D}"/>
    <cellStyle name="Valuta 2 4 2 3 8 2 2" xfId="28301" xr:uid="{942B1D35-737C-4C47-B9D6-5D7BA9BE47A7}"/>
    <cellStyle name="Valuta 2 4 2 3 8 3" xfId="28302" xr:uid="{DABE6553-5B68-4D0C-96E7-A3CB6DFE09DD}"/>
    <cellStyle name="Valuta 2 4 2 3 8 4" xfId="28299" xr:uid="{3BC7A634-2F19-4353-89AA-0BAA46A3EDB7}"/>
    <cellStyle name="Valuta 2 4 2 3 9" xfId="28303" xr:uid="{8238A01F-0773-4082-B4B3-C31D0DBFB2C6}"/>
    <cellStyle name="Valuta 2 4 2 3 9 2" xfId="28304" xr:uid="{6F7CCBB9-30F6-43B2-99D8-22EACF0B8C7E}"/>
    <cellStyle name="Valuta 2 4 2 4" xfId="3703" xr:uid="{00000000-0005-0000-0000-0000DD150000}"/>
    <cellStyle name="Valuta 2 4 2 4 10" xfId="28306" xr:uid="{DCE61D12-B6EA-4F9B-97EF-C5B122C99CFC}"/>
    <cellStyle name="Valuta 2 4 2 4 10 2" xfId="28307" xr:uid="{1DA7F72C-52D0-47CE-81B4-FC102B30CCDB}"/>
    <cellStyle name="Valuta 2 4 2 4 11" xfId="28308" xr:uid="{78BFFFDC-1B30-43B1-972C-65CF6967BE84}"/>
    <cellStyle name="Valuta 2 4 2 4 11 2" xfId="28309" xr:uid="{4674DF6D-0A93-4D16-8060-057913C5F728}"/>
    <cellStyle name="Valuta 2 4 2 4 12" xfId="28310" xr:uid="{A30327A9-E1E0-4290-891F-5414D5756FE1}"/>
    <cellStyle name="Valuta 2 4 2 4 13" xfId="28305" xr:uid="{E8704FDD-BAB5-4575-979C-610A4E3A67B1}"/>
    <cellStyle name="Valuta 2 4 2 4 14" xfId="35065" xr:uid="{124C2B81-0F30-4862-AA2B-41EE2705636B}"/>
    <cellStyle name="Valuta 2 4 2 4 15" xfId="35922" xr:uid="{2705064C-1F10-4572-AD7C-8B32379A5B24}"/>
    <cellStyle name="Valuta 2 4 2 4 2" xfId="3704" xr:uid="{00000000-0005-0000-0000-0000DE150000}"/>
    <cellStyle name="Valuta 2 4 2 4 2 10" xfId="28312" xr:uid="{C4B6FF57-CAFD-4440-B612-2A431AAA587E}"/>
    <cellStyle name="Valuta 2 4 2 4 2 11" xfId="28311" xr:uid="{D3E76D86-E35A-4B89-8F95-81092BAA16E1}"/>
    <cellStyle name="Valuta 2 4 2 4 2 12" xfId="35066" xr:uid="{477BA167-5E53-49EB-AF0D-AC725E7DBE28}"/>
    <cellStyle name="Valuta 2 4 2 4 2 13" xfId="36305" xr:uid="{48DBB825-DD8D-4D14-A651-0B5F75F9E2C3}"/>
    <cellStyle name="Valuta 2 4 2 4 2 2" xfId="3705" xr:uid="{00000000-0005-0000-0000-0000DF150000}"/>
    <cellStyle name="Valuta 2 4 2 4 2 2 2" xfId="6494" xr:uid="{00000000-0005-0000-0000-0000E0150000}"/>
    <cellStyle name="Valuta 2 4 2 4 2 2 2 2" xfId="28315" xr:uid="{32FD7E42-F60F-44FA-BAAE-898E658B7DCA}"/>
    <cellStyle name="Valuta 2 4 2 4 2 2 2 3" xfId="28314" xr:uid="{3D8A9F9C-D1CB-4A20-B742-550751E1B309}"/>
    <cellStyle name="Valuta 2 4 2 4 2 2 3" xfId="28316" xr:uid="{F5E423ED-4A42-4272-B746-63BBF57E9A4E}"/>
    <cellStyle name="Valuta 2 4 2 4 2 2 3 2" xfId="28317" xr:uid="{9CA166F0-2A22-45C1-93C4-095010A435EE}"/>
    <cellStyle name="Valuta 2 4 2 4 2 2 4" xfId="28318" xr:uid="{AE3FCD19-F340-4374-B3A2-3C120D34A948}"/>
    <cellStyle name="Valuta 2 4 2 4 2 2 5" xfId="28313" xr:uid="{0767FD76-8100-4C4E-90DC-47BEC65FA589}"/>
    <cellStyle name="Valuta 2 4 2 4 2 2 6" xfId="35067" xr:uid="{57036218-744A-46A3-BEC9-5827B96EAB59}"/>
    <cellStyle name="Valuta 2 4 2 4 2 3" xfId="3706" xr:uid="{00000000-0005-0000-0000-0000E1150000}"/>
    <cellStyle name="Valuta 2 4 2 4 2 3 2" xfId="6495" xr:uid="{00000000-0005-0000-0000-0000E2150000}"/>
    <cellStyle name="Valuta 2 4 2 4 2 3 2 2" xfId="28321" xr:uid="{847938AC-A3F7-4287-8216-162E20DF8A52}"/>
    <cellStyle name="Valuta 2 4 2 4 2 3 2 3" xfId="28320" xr:uid="{4D21A896-6BAD-4249-99C5-4323DDC81D3E}"/>
    <cellStyle name="Valuta 2 4 2 4 2 3 3" xfId="28322" xr:uid="{C74494A8-4F0C-4EE9-9BDC-22A07C5A262A}"/>
    <cellStyle name="Valuta 2 4 2 4 2 3 3 2" xfId="28323" xr:uid="{94207337-BA97-4E0E-A2A2-F9AAF1BD17D5}"/>
    <cellStyle name="Valuta 2 4 2 4 2 3 4" xfId="28324" xr:uid="{CDAC503A-E5E3-45ED-A6D6-A5FDF9EE6F63}"/>
    <cellStyle name="Valuta 2 4 2 4 2 3 5" xfId="28319" xr:uid="{B587623E-9E28-4B81-A938-C39B4A9BEAA2}"/>
    <cellStyle name="Valuta 2 4 2 4 2 3 6" xfId="35068" xr:uid="{139944DB-7A0C-4CCA-90BB-AB49E88386DF}"/>
    <cellStyle name="Valuta 2 4 2 4 2 4" xfId="3707" xr:uid="{00000000-0005-0000-0000-0000E3150000}"/>
    <cellStyle name="Valuta 2 4 2 4 2 4 2" xfId="6496" xr:uid="{00000000-0005-0000-0000-0000E4150000}"/>
    <cellStyle name="Valuta 2 4 2 4 2 4 2 2" xfId="28327" xr:uid="{2D50A4F5-785B-45AA-86C0-5A5AD17A04C5}"/>
    <cellStyle name="Valuta 2 4 2 4 2 4 2 3" xfId="28326" xr:uid="{772AA037-35E8-4A11-BC5B-C211D073F8D2}"/>
    <cellStyle name="Valuta 2 4 2 4 2 4 3" xfId="28328" xr:uid="{E0881A86-EBC8-4798-9E59-03D9237082AB}"/>
    <cellStyle name="Valuta 2 4 2 4 2 4 3 2" xfId="28329" xr:uid="{097387D4-0575-40AE-A0BC-D3FBA6B626F4}"/>
    <cellStyle name="Valuta 2 4 2 4 2 4 4" xfId="28330" xr:uid="{1F05A89A-43A7-41F6-ABD6-C0F76DBAECB5}"/>
    <cellStyle name="Valuta 2 4 2 4 2 4 5" xfId="28325" xr:uid="{02A2EB93-83C7-4176-B9AD-AF55039BBB78}"/>
    <cellStyle name="Valuta 2 4 2 4 2 4 6" xfId="35069" xr:uid="{90B2CF06-4779-42CE-AC06-D1AB039128C8}"/>
    <cellStyle name="Valuta 2 4 2 4 2 5" xfId="3708" xr:uid="{00000000-0005-0000-0000-0000E5150000}"/>
    <cellStyle name="Valuta 2 4 2 4 2 5 2" xfId="28332" xr:uid="{557EE2E1-D75C-4B22-A98D-83418FA855CA}"/>
    <cellStyle name="Valuta 2 4 2 4 2 5 2 2" xfId="28333" xr:uid="{7C6ED8FC-7602-4DB5-9AEA-D8E15D414473}"/>
    <cellStyle name="Valuta 2 4 2 4 2 5 3" xfId="28334" xr:uid="{BE89681E-3E36-4E9A-B8F0-67CB4DF8AFD3}"/>
    <cellStyle name="Valuta 2 4 2 4 2 5 4" xfId="28331" xr:uid="{CA8A7B30-933D-4CC1-BB45-A2703A5084CC}"/>
    <cellStyle name="Valuta 2 4 2 4 2 6" xfId="6493" xr:uid="{00000000-0005-0000-0000-0000E6150000}"/>
    <cellStyle name="Valuta 2 4 2 4 2 6 2" xfId="28336" xr:uid="{3088FA83-0807-4AA1-B8D5-5098F352206E}"/>
    <cellStyle name="Valuta 2 4 2 4 2 6 2 2" xfId="28337" xr:uid="{B01E04AD-0683-4535-A14D-ED030F874199}"/>
    <cellStyle name="Valuta 2 4 2 4 2 6 3" xfId="28338" xr:uid="{1FB2B066-D8B4-4112-815A-3A95C3456DC7}"/>
    <cellStyle name="Valuta 2 4 2 4 2 6 4" xfId="28335" xr:uid="{5F9BADB8-A137-429B-ACFB-509980FC8BD7}"/>
    <cellStyle name="Valuta 2 4 2 4 2 7" xfId="28339" xr:uid="{40DFB606-668B-4829-903D-3ED219BB6B4A}"/>
    <cellStyle name="Valuta 2 4 2 4 2 7 2" xfId="28340" xr:uid="{86B3A709-66DE-4073-8D75-DB23731E5BF9}"/>
    <cellStyle name="Valuta 2 4 2 4 2 8" xfId="28341" xr:uid="{65C32125-FA9D-4160-A7C5-047DB6FBDA5A}"/>
    <cellStyle name="Valuta 2 4 2 4 2 8 2" xfId="28342" xr:uid="{C0216FBC-E51A-41FA-94DD-91859AF3434B}"/>
    <cellStyle name="Valuta 2 4 2 4 2 9" xfId="28343" xr:uid="{602BADD8-A195-4F2E-B1BD-D0CF367789A8}"/>
    <cellStyle name="Valuta 2 4 2 4 2 9 2" xfId="28344" xr:uid="{ABBF41A4-40CB-45CB-A781-DE4435467D0D}"/>
    <cellStyle name="Valuta 2 4 2 4 3" xfId="3709" xr:uid="{00000000-0005-0000-0000-0000E7150000}"/>
    <cellStyle name="Valuta 2 4 2 4 3 10" xfId="28346" xr:uid="{8F0CD44B-E430-4128-9C2C-4B2A6537B9B7}"/>
    <cellStyle name="Valuta 2 4 2 4 3 11" xfId="28345" xr:uid="{A70AAEFC-F0EF-4410-A865-B3B2979BE49C}"/>
    <cellStyle name="Valuta 2 4 2 4 3 12" xfId="35070" xr:uid="{F8A9592C-1BA9-41C1-86FD-9448715FC925}"/>
    <cellStyle name="Valuta 2 4 2 4 3 13" xfId="36599" xr:uid="{B8E944EB-3575-4A37-BEB3-3B80FD5A2CCE}"/>
    <cellStyle name="Valuta 2 4 2 4 3 2" xfId="3710" xr:uid="{00000000-0005-0000-0000-0000E8150000}"/>
    <cellStyle name="Valuta 2 4 2 4 3 2 2" xfId="6498" xr:uid="{00000000-0005-0000-0000-0000E9150000}"/>
    <cellStyle name="Valuta 2 4 2 4 3 2 2 2" xfId="28349" xr:uid="{9C77227B-FBC7-4324-8BB5-EB8B8072CAB3}"/>
    <cellStyle name="Valuta 2 4 2 4 3 2 2 3" xfId="28348" xr:uid="{49AFE301-8CC6-4E94-B466-DB2B978A86C8}"/>
    <cellStyle name="Valuta 2 4 2 4 3 2 3" xfId="28350" xr:uid="{8DC1F05E-7F1A-4E90-94A5-ECBCAEE86C9A}"/>
    <cellStyle name="Valuta 2 4 2 4 3 2 3 2" xfId="28351" xr:uid="{187CFAB1-07D2-487E-AC2E-326A0126807A}"/>
    <cellStyle name="Valuta 2 4 2 4 3 2 4" xfId="28352" xr:uid="{DE88830B-35EE-462E-8B01-6C8AC9298AA6}"/>
    <cellStyle name="Valuta 2 4 2 4 3 2 5" xfId="28347" xr:uid="{D5DAD471-1F27-4C18-B694-95498FE5E67D}"/>
    <cellStyle name="Valuta 2 4 2 4 3 2 6" xfId="35071" xr:uid="{CA62B346-9FDF-4CC8-9D6D-155A2D4A2136}"/>
    <cellStyle name="Valuta 2 4 2 4 3 3" xfId="3711" xr:uid="{00000000-0005-0000-0000-0000EA150000}"/>
    <cellStyle name="Valuta 2 4 2 4 3 3 2" xfId="6499" xr:uid="{00000000-0005-0000-0000-0000EB150000}"/>
    <cellStyle name="Valuta 2 4 2 4 3 3 2 2" xfId="28355" xr:uid="{3066F116-4032-46EF-AAA3-8607352F8635}"/>
    <cellStyle name="Valuta 2 4 2 4 3 3 2 3" xfId="28354" xr:uid="{FEE0B2CC-31ED-4839-9FBF-7442F14CC125}"/>
    <cellStyle name="Valuta 2 4 2 4 3 3 3" xfId="28356" xr:uid="{C47E3538-0AA9-4191-9B7E-5C5C3BC5C3D5}"/>
    <cellStyle name="Valuta 2 4 2 4 3 3 3 2" xfId="28357" xr:uid="{527B5522-16F4-4FE2-9103-AB4598C004A1}"/>
    <cellStyle name="Valuta 2 4 2 4 3 3 4" xfId="28358" xr:uid="{A8DF1713-43A2-4BAD-8FD0-FEB3EE9CE511}"/>
    <cellStyle name="Valuta 2 4 2 4 3 3 5" xfId="28353" xr:uid="{9773832D-0F2C-489E-8CE5-48844D2E1C78}"/>
    <cellStyle name="Valuta 2 4 2 4 3 3 6" xfId="35072" xr:uid="{C497CDAB-2A4B-4EA5-B18C-1405A8499283}"/>
    <cellStyle name="Valuta 2 4 2 4 3 4" xfId="3712" xr:uid="{00000000-0005-0000-0000-0000EC150000}"/>
    <cellStyle name="Valuta 2 4 2 4 3 4 2" xfId="6500" xr:uid="{00000000-0005-0000-0000-0000ED150000}"/>
    <cellStyle name="Valuta 2 4 2 4 3 4 2 2" xfId="28361" xr:uid="{DDB2E84D-9CFE-451A-BE4F-C667077D9B5E}"/>
    <cellStyle name="Valuta 2 4 2 4 3 4 2 3" xfId="28360" xr:uid="{3D118A2D-B21C-4368-BD80-D9F0E16AE3C3}"/>
    <cellStyle name="Valuta 2 4 2 4 3 4 3" xfId="28362" xr:uid="{C3BBD3FC-63B0-4CE6-94FA-556B0844FFC9}"/>
    <cellStyle name="Valuta 2 4 2 4 3 4 3 2" xfId="28363" xr:uid="{16B656F8-F568-47CC-8C42-5CE4AEDE98CF}"/>
    <cellStyle name="Valuta 2 4 2 4 3 4 4" xfId="28364" xr:uid="{4060FD19-4B7F-4619-9090-F3129C84DE34}"/>
    <cellStyle name="Valuta 2 4 2 4 3 4 5" xfId="28359" xr:uid="{4E5805CC-24E1-4D22-8A74-4EA5AE9DDC92}"/>
    <cellStyle name="Valuta 2 4 2 4 3 4 6" xfId="35073" xr:uid="{421B9399-B52C-4B12-8EA3-021B26E59C72}"/>
    <cellStyle name="Valuta 2 4 2 4 3 5" xfId="3713" xr:uid="{00000000-0005-0000-0000-0000EE150000}"/>
    <cellStyle name="Valuta 2 4 2 4 3 5 2" xfId="28366" xr:uid="{88AF6288-5AD4-43D6-A483-52D71395674B}"/>
    <cellStyle name="Valuta 2 4 2 4 3 5 2 2" xfId="28367" xr:uid="{F8A41E15-A496-47C1-8013-DD7788321B02}"/>
    <cellStyle name="Valuta 2 4 2 4 3 5 3" xfId="28368" xr:uid="{B7B4CE98-53AB-4942-9AF7-9FBE2183248D}"/>
    <cellStyle name="Valuta 2 4 2 4 3 5 4" xfId="28365" xr:uid="{822C1885-D551-40D2-8E72-7504389FD348}"/>
    <cellStyle name="Valuta 2 4 2 4 3 6" xfId="6497" xr:uid="{00000000-0005-0000-0000-0000EF150000}"/>
    <cellStyle name="Valuta 2 4 2 4 3 6 2" xfId="28370" xr:uid="{2AD73DBF-2857-4613-98B3-CC1253058A5D}"/>
    <cellStyle name="Valuta 2 4 2 4 3 6 2 2" xfId="28371" xr:uid="{BBE59D03-006B-47AD-BBE9-040B00B7B325}"/>
    <cellStyle name="Valuta 2 4 2 4 3 6 3" xfId="28372" xr:uid="{FB873BF3-3E03-4D15-8AF5-41D9B9098C83}"/>
    <cellStyle name="Valuta 2 4 2 4 3 6 4" xfId="28369" xr:uid="{04781954-7253-4554-850A-B18EE569BE9F}"/>
    <cellStyle name="Valuta 2 4 2 4 3 7" xfId="28373" xr:uid="{DD739A56-0730-479B-A33C-7243A1B4AE6E}"/>
    <cellStyle name="Valuta 2 4 2 4 3 7 2" xfId="28374" xr:uid="{4D7886A4-C05F-45ED-9D47-4930778A21C8}"/>
    <cellStyle name="Valuta 2 4 2 4 3 8" xfId="28375" xr:uid="{E50E987C-92F6-4CA9-AE9A-346FD4B24619}"/>
    <cellStyle name="Valuta 2 4 2 4 3 8 2" xfId="28376" xr:uid="{10A4DADD-1353-48A8-BB5B-A70D3B3AD5C2}"/>
    <cellStyle name="Valuta 2 4 2 4 3 9" xfId="28377" xr:uid="{DF0258C5-5115-47BD-96BD-8654FB4CA56D}"/>
    <cellStyle name="Valuta 2 4 2 4 3 9 2" xfId="28378" xr:uid="{FB06CFA3-4937-483C-9D61-444224E03FD4}"/>
    <cellStyle name="Valuta 2 4 2 4 4" xfId="3714" xr:uid="{00000000-0005-0000-0000-0000F0150000}"/>
    <cellStyle name="Valuta 2 4 2 4 4 2" xfId="6501" xr:uid="{00000000-0005-0000-0000-0000F1150000}"/>
    <cellStyle name="Valuta 2 4 2 4 4 2 2" xfId="28381" xr:uid="{357741ED-158F-47C5-B7A0-78CA44485D49}"/>
    <cellStyle name="Valuta 2 4 2 4 4 2 3" xfId="28380" xr:uid="{3A4A0324-BA3E-47BC-B557-C21B2180A834}"/>
    <cellStyle name="Valuta 2 4 2 4 4 3" xfId="28382" xr:uid="{E25E029D-E03A-4785-AA0F-A956A9CF1D29}"/>
    <cellStyle name="Valuta 2 4 2 4 4 3 2" xfId="28383" xr:uid="{496B41A4-D731-452E-8855-CD034584197C}"/>
    <cellStyle name="Valuta 2 4 2 4 4 4" xfId="28384" xr:uid="{A8B1ACD5-84BC-4C35-A4A8-00FA1B3C2A76}"/>
    <cellStyle name="Valuta 2 4 2 4 4 5" xfId="28385" xr:uid="{1D8ACE56-69BB-4F76-A7FE-9EEC3D48EF1A}"/>
    <cellStyle name="Valuta 2 4 2 4 4 6" xfId="28379" xr:uid="{009958D5-3942-4B51-9D7E-8AA48EF6565C}"/>
    <cellStyle name="Valuta 2 4 2 4 4 7" xfId="35074" xr:uid="{0A1F9E32-1F34-4870-8DA9-CFDCE9BC3B23}"/>
    <cellStyle name="Valuta 2 4 2 4 5" xfId="3715" xr:uid="{00000000-0005-0000-0000-0000F2150000}"/>
    <cellStyle name="Valuta 2 4 2 4 5 2" xfId="6502" xr:uid="{00000000-0005-0000-0000-0000F3150000}"/>
    <cellStyle name="Valuta 2 4 2 4 5 2 2" xfId="28388" xr:uid="{5CDC20DB-C7E9-4B3A-9923-88B16B5746BA}"/>
    <cellStyle name="Valuta 2 4 2 4 5 2 3" xfId="28387" xr:uid="{8D67E2BB-DF3C-40F8-A5B7-2BA823106C26}"/>
    <cellStyle name="Valuta 2 4 2 4 5 3" xfId="28389" xr:uid="{6AD4655C-C98C-419A-AE6F-5E30D5F22CEF}"/>
    <cellStyle name="Valuta 2 4 2 4 5 3 2" xfId="28390" xr:uid="{C846CFF0-1FAD-47DD-8D56-ADC11D495650}"/>
    <cellStyle name="Valuta 2 4 2 4 5 4" xfId="28391" xr:uid="{2FEC81D5-B4C0-45E2-BFDD-66ACA4CF8124}"/>
    <cellStyle name="Valuta 2 4 2 4 5 5" xfId="28386" xr:uid="{B832383B-DFDA-4CD7-BE2E-C646D22D1DB4}"/>
    <cellStyle name="Valuta 2 4 2 4 5 6" xfId="35075" xr:uid="{1FB68059-873C-4321-A66C-80D0C1EF8937}"/>
    <cellStyle name="Valuta 2 4 2 4 6" xfId="3716" xr:uid="{00000000-0005-0000-0000-0000F4150000}"/>
    <cellStyle name="Valuta 2 4 2 4 6 2" xfId="6503" xr:uid="{00000000-0005-0000-0000-0000F5150000}"/>
    <cellStyle name="Valuta 2 4 2 4 6 2 2" xfId="28394" xr:uid="{A90CBF5E-3AFF-4C98-A7F0-725E1B596309}"/>
    <cellStyle name="Valuta 2 4 2 4 6 2 3" xfId="28393" xr:uid="{909F3FFA-83B5-4CF2-839D-8518FE0F1E05}"/>
    <cellStyle name="Valuta 2 4 2 4 6 3" xfId="28395" xr:uid="{38344F40-15F7-4CD8-8F38-11784699FC89}"/>
    <cellStyle name="Valuta 2 4 2 4 6 3 2" xfId="28396" xr:uid="{4AA5E3EB-E49D-4BA6-A4BA-4FF4DCDDCA33}"/>
    <cellStyle name="Valuta 2 4 2 4 6 4" xfId="28397" xr:uid="{8E08E434-C93C-4642-A5D0-16F1621322AE}"/>
    <cellStyle name="Valuta 2 4 2 4 6 5" xfId="28392" xr:uid="{D62558DC-619B-4681-9755-B30083E20199}"/>
    <cellStyle name="Valuta 2 4 2 4 6 6" xfId="35076" xr:uid="{B02885FE-B2AF-41EA-85E0-019BE10312AE}"/>
    <cellStyle name="Valuta 2 4 2 4 7" xfId="3717" xr:uid="{00000000-0005-0000-0000-0000F6150000}"/>
    <cellStyle name="Valuta 2 4 2 4 7 2" xfId="28399" xr:uid="{4AAFC134-25CB-4CED-B6B9-CF45304DD0AC}"/>
    <cellStyle name="Valuta 2 4 2 4 7 2 2" xfId="28400" xr:uid="{EFBD7BF4-E370-427B-B37A-93899E41756B}"/>
    <cellStyle name="Valuta 2 4 2 4 7 3" xfId="28401" xr:uid="{059E78C2-0E90-4D4B-9FAB-1FF6F722C342}"/>
    <cellStyle name="Valuta 2 4 2 4 7 4" xfId="28398" xr:uid="{007421D4-C5C4-4D54-A669-29465B31197D}"/>
    <cellStyle name="Valuta 2 4 2 4 8" xfId="6492" xr:uid="{00000000-0005-0000-0000-0000F7150000}"/>
    <cellStyle name="Valuta 2 4 2 4 8 2" xfId="28403" xr:uid="{64B1A2E6-7281-4919-BAA9-F942D30F7CEC}"/>
    <cellStyle name="Valuta 2 4 2 4 8 2 2" xfId="28404" xr:uid="{7FD9D17D-898B-4FED-830A-DBF0CE41F46B}"/>
    <cellStyle name="Valuta 2 4 2 4 8 3" xfId="28405" xr:uid="{5E53FB08-F670-489C-B0F9-01A2377F1042}"/>
    <cellStyle name="Valuta 2 4 2 4 8 4" xfId="28402" xr:uid="{563AF657-2FAE-4742-B14A-E52DE17802F0}"/>
    <cellStyle name="Valuta 2 4 2 4 9" xfId="28406" xr:uid="{004FF0F9-3917-41CF-8426-B30D5B609E19}"/>
    <cellStyle name="Valuta 2 4 2 4 9 2" xfId="28407" xr:uid="{6069AF3B-825E-4B85-975E-253F841B5449}"/>
    <cellStyle name="Valuta 2 4 2 5" xfId="3718" xr:uid="{00000000-0005-0000-0000-0000F8150000}"/>
    <cellStyle name="Valuta 2 4 2 5 10" xfId="28409" xr:uid="{495B42F7-4BD1-428D-9AA6-67F9E089592E}"/>
    <cellStyle name="Valuta 2 4 2 5 10 2" xfId="28410" xr:uid="{6F3FBE3D-77A0-4E5E-92DA-57E5D04CA490}"/>
    <cellStyle name="Valuta 2 4 2 5 11" xfId="28411" xr:uid="{BE885172-F570-40A4-A9A8-F21564432D3D}"/>
    <cellStyle name="Valuta 2 4 2 5 11 2" xfId="28412" xr:uid="{1D4A0088-5F9E-4480-9E36-6181D2AD0F66}"/>
    <cellStyle name="Valuta 2 4 2 5 12" xfId="28413" xr:uid="{D47E079F-1F97-48FC-A325-E2A888EC4D5C}"/>
    <cellStyle name="Valuta 2 4 2 5 13" xfId="28408" xr:uid="{3B7624FD-E8A6-476C-AA34-2A25772A82EE}"/>
    <cellStyle name="Valuta 2 4 2 5 14" xfId="35077" xr:uid="{9F64122B-B779-483F-A303-415AA8B3B6A1}"/>
    <cellStyle name="Valuta 2 4 2 5 15" xfId="35923" xr:uid="{0F8679F9-F5B1-4CA6-9D19-9569675B232C}"/>
    <cellStyle name="Valuta 2 4 2 5 2" xfId="3719" xr:uid="{00000000-0005-0000-0000-0000F9150000}"/>
    <cellStyle name="Valuta 2 4 2 5 2 10" xfId="28415" xr:uid="{3988D4BF-3AEA-44FA-B10B-7307DAB712DC}"/>
    <cellStyle name="Valuta 2 4 2 5 2 11" xfId="28414" xr:uid="{ADF99D92-0F2E-4668-A693-952F9202C50C}"/>
    <cellStyle name="Valuta 2 4 2 5 2 12" xfId="35078" xr:uid="{C97BDCBA-785D-4964-95B2-D8B26854FC3D}"/>
    <cellStyle name="Valuta 2 4 2 5 2 13" xfId="36306" xr:uid="{5D71011E-A045-4838-A9F0-609148F2E71A}"/>
    <cellStyle name="Valuta 2 4 2 5 2 2" xfId="3720" xr:uid="{00000000-0005-0000-0000-0000FA150000}"/>
    <cellStyle name="Valuta 2 4 2 5 2 2 2" xfId="6506" xr:uid="{00000000-0005-0000-0000-0000FB150000}"/>
    <cellStyle name="Valuta 2 4 2 5 2 2 2 2" xfId="28418" xr:uid="{F5C01164-C834-44DD-99C0-5F0BA51A7367}"/>
    <cellStyle name="Valuta 2 4 2 5 2 2 2 3" xfId="28417" xr:uid="{B9F34418-6D95-4C12-B0F0-D05D8C86EB8F}"/>
    <cellStyle name="Valuta 2 4 2 5 2 2 3" xfId="28419" xr:uid="{B97214A4-F12A-47CF-989D-8700CB3091E8}"/>
    <cellStyle name="Valuta 2 4 2 5 2 2 3 2" xfId="28420" xr:uid="{278FD085-E8EA-4D55-A10B-E51740C6E419}"/>
    <cellStyle name="Valuta 2 4 2 5 2 2 4" xfId="28421" xr:uid="{C8F4C374-D990-4CD0-B47E-9E4F841D7768}"/>
    <cellStyle name="Valuta 2 4 2 5 2 2 5" xfId="28416" xr:uid="{E8D007D7-00A8-45CF-8688-1E5B2E942F62}"/>
    <cellStyle name="Valuta 2 4 2 5 2 2 6" xfId="35079" xr:uid="{4ECD418A-AC64-49A7-B559-A3CD2AA74CD3}"/>
    <cellStyle name="Valuta 2 4 2 5 2 3" xfId="3721" xr:uid="{00000000-0005-0000-0000-0000FC150000}"/>
    <cellStyle name="Valuta 2 4 2 5 2 3 2" xfId="6507" xr:uid="{00000000-0005-0000-0000-0000FD150000}"/>
    <cellStyle name="Valuta 2 4 2 5 2 3 2 2" xfId="28424" xr:uid="{C0EE58AD-AE75-4B3E-B203-36C19F1DED76}"/>
    <cellStyle name="Valuta 2 4 2 5 2 3 2 3" xfId="28423" xr:uid="{C80C1636-4316-46B4-BA3A-5169E33BFC47}"/>
    <cellStyle name="Valuta 2 4 2 5 2 3 3" xfId="28425" xr:uid="{611C1306-F235-49AE-B587-E8CD89576A6B}"/>
    <cellStyle name="Valuta 2 4 2 5 2 3 3 2" xfId="28426" xr:uid="{20B10E3F-5454-4FDD-84F5-38DAD6498D5E}"/>
    <cellStyle name="Valuta 2 4 2 5 2 3 4" xfId="28427" xr:uid="{1C9B8EF5-536F-4B4F-A843-A7A49EABA548}"/>
    <cellStyle name="Valuta 2 4 2 5 2 3 5" xfId="28422" xr:uid="{A190C601-650A-46F9-958E-5E857842D53E}"/>
    <cellStyle name="Valuta 2 4 2 5 2 3 6" xfId="35080" xr:uid="{D946225C-A098-485D-B15E-8F155194130B}"/>
    <cellStyle name="Valuta 2 4 2 5 2 4" xfId="3722" xr:uid="{00000000-0005-0000-0000-0000FE150000}"/>
    <cellStyle name="Valuta 2 4 2 5 2 4 2" xfId="6508" xr:uid="{00000000-0005-0000-0000-0000FF150000}"/>
    <cellStyle name="Valuta 2 4 2 5 2 4 2 2" xfId="28430" xr:uid="{58980481-EE2F-41E6-9459-6824CD6E494F}"/>
    <cellStyle name="Valuta 2 4 2 5 2 4 2 3" xfId="28429" xr:uid="{3EDB6BC8-F08D-49EF-A4C5-A020754FE7E8}"/>
    <cellStyle name="Valuta 2 4 2 5 2 4 3" xfId="28431" xr:uid="{54AC27C2-D59F-4DF0-86AE-27CB9557EBFA}"/>
    <cellStyle name="Valuta 2 4 2 5 2 4 3 2" xfId="28432" xr:uid="{4C70E379-1EF2-49FD-915B-C52BAEB0A4EF}"/>
    <cellStyle name="Valuta 2 4 2 5 2 4 4" xfId="28433" xr:uid="{BD818DB8-A964-434E-9461-AC134428BC75}"/>
    <cellStyle name="Valuta 2 4 2 5 2 4 5" xfId="28428" xr:uid="{941F7A61-4A7D-46CD-9776-BBAD63A3AA52}"/>
    <cellStyle name="Valuta 2 4 2 5 2 4 6" xfId="35081" xr:uid="{E78E794B-B698-496A-88E4-F5578B686A73}"/>
    <cellStyle name="Valuta 2 4 2 5 2 5" xfId="3723" xr:uid="{00000000-0005-0000-0000-000000160000}"/>
    <cellStyle name="Valuta 2 4 2 5 2 5 2" xfId="28435" xr:uid="{27E26D04-D465-44AC-B651-7AF6A1326D4E}"/>
    <cellStyle name="Valuta 2 4 2 5 2 5 2 2" xfId="28436" xr:uid="{3E3A3618-FFFA-4F76-AF05-9AD63FAFE4F5}"/>
    <cellStyle name="Valuta 2 4 2 5 2 5 3" xfId="28437" xr:uid="{45BCC3C3-2882-464A-8892-B53816EFC8CC}"/>
    <cellStyle name="Valuta 2 4 2 5 2 5 4" xfId="28434" xr:uid="{01E6E024-A407-45B3-BE6A-E6858CCE94A5}"/>
    <cellStyle name="Valuta 2 4 2 5 2 6" xfId="6505" xr:uid="{00000000-0005-0000-0000-000001160000}"/>
    <cellStyle name="Valuta 2 4 2 5 2 6 2" xfId="28439" xr:uid="{6AE26E55-DA94-4DA3-97A5-FD459BAB8B1A}"/>
    <cellStyle name="Valuta 2 4 2 5 2 6 2 2" xfId="28440" xr:uid="{75B20E35-35DF-497F-B624-FD4225595879}"/>
    <cellStyle name="Valuta 2 4 2 5 2 6 3" xfId="28441" xr:uid="{0A90346B-E571-436A-869B-EBD373EE1B44}"/>
    <cellStyle name="Valuta 2 4 2 5 2 6 4" xfId="28438" xr:uid="{34DB506D-6F39-44E6-B261-B55423392DFD}"/>
    <cellStyle name="Valuta 2 4 2 5 2 7" xfId="28442" xr:uid="{F5136C1C-F827-407D-8378-C416D802813B}"/>
    <cellStyle name="Valuta 2 4 2 5 2 7 2" xfId="28443" xr:uid="{6479E704-E61A-4C2E-BFFD-6A3F71C56BCC}"/>
    <cellStyle name="Valuta 2 4 2 5 2 8" xfId="28444" xr:uid="{04CCE332-1639-4BB1-B8D3-ED1C5E3E32BC}"/>
    <cellStyle name="Valuta 2 4 2 5 2 8 2" xfId="28445" xr:uid="{1E7E7E78-632D-47C0-80E0-DB19B6A936AF}"/>
    <cellStyle name="Valuta 2 4 2 5 2 9" xfId="28446" xr:uid="{E43A61AC-ACD7-41A8-9815-874271271C7B}"/>
    <cellStyle name="Valuta 2 4 2 5 2 9 2" xfId="28447" xr:uid="{EA0DB40E-F165-41AD-AE83-FDA1DEC0833C}"/>
    <cellStyle name="Valuta 2 4 2 5 3" xfId="3724" xr:uid="{00000000-0005-0000-0000-000002160000}"/>
    <cellStyle name="Valuta 2 4 2 5 3 10" xfId="28449" xr:uid="{04951DB0-CACA-4C25-8E14-81C522288E00}"/>
    <cellStyle name="Valuta 2 4 2 5 3 11" xfId="28448" xr:uid="{53AFADB7-9A2F-4232-B215-1BB3D256B9FF}"/>
    <cellStyle name="Valuta 2 4 2 5 3 12" xfId="35082" xr:uid="{D43546A4-DFF2-47FD-94B3-B1714FA9D01E}"/>
    <cellStyle name="Valuta 2 4 2 5 3 13" xfId="36600" xr:uid="{E260D29C-BCBE-4A2D-9820-2E60E53E68AA}"/>
    <cellStyle name="Valuta 2 4 2 5 3 2" xfId="3725" xr:uid="{00000000-0005-0000-0000-000003160000}"/>
    <cellStyle name="Valuta 2 4 2 5 3 2 2" xfId="6510" xr:uid="{00000000-0005-0000-0000-000004160000}"/>
    <cellStyle name="Valuta 2 4 2 5 3 2 2 2" xfId="28452" xr:uid="{693E7579-28E4-4A52-B7A5-31F0825B4D3E}"/>
    <cellStyle name="Valuta 2 4 2 5 3 2 2 3" xfId="28451" xr:uid="{04CA60D8-1C63-4461-9EA9-491C65134632}"/>
    <cellStyle name="Valuta 2 4 2 5 3 2 3" xfId="28453" xr:uid="{E4C0D843-A86D-473F-8AF0-338623E9CC54}"/>
    <cellStyle name="Valuta 2 4 2 5 3 2 3 2" xfId="28454" xr:uid="{EABA6762-4762-4F50-80A2-2D6C98B7F5DE}"/>
    <cellStyle name="Valuta 2 4 2 5 3 2 4" xfId="28455" xr:uid="{E9563E89-B7AA-437B-BF39-1B1010861CFF}"/>
    <cellStyle name="Valuta 2 4 2 5 3 2 5" xfId="28450" xr:uid="{5F5460DE-F428-4514-92A9-7C42BBE11D65}"/>
    <cellStyle name="Valuta 2 4 2 5 3 2 6" xfId="35083" xr:uid="{C9F299C2-ECD7-4EF8-B988-9F8FDD91886B}"/>
    <cellStyle name="Valuta 2 4 2 5 3 3" xfId="3726" xr:uid="{00000000-0005-0000-0000-000005160000}"/>
    <cellStyle name="Valuta 2 4 2 5 3 3 2" xfId="6511" xr:uid="{00000000-0005-0000-0000-000006160000}"/>
    <cellStyle name="Valuta 2 4 2 5 3 3 2 2" xfId="28458" xr:uid="{912A1578-9DE9-4847-940B-7A8C5A4D494B}"/>
    <cellStyle name="Valuta 2 4 2 5 3 3 2 3" xfId="28457" xr:uid="{E47826A0-4EFB-4230-A946-83375A4CD6A6}"/>
    <cellStyle name="Valuta 2 4 2 5 3 3 3" xfId="28459" xr:uid="{DEA7F172-C0F6-459D-9E71-6D697078204C}"/>
    <cellStyle name="Valuta 2 4 2 5 3 3 3 2" xfId="28460" xr:uid="{B619C068-E934-4AA9-B0E0-DCFF2267FAF6}"/>
    <cellStyle name="Valuta 2 4 2 5 3 3 4" xfId="28461" xr:uid="{4A1AEC02-3AE0-4509-879C-2E29EAE46B4E}"/>
    <cellStyle name="Valuta 2 4 2 5 3 3 5" xfId="28456" xr:uid="{B2F2851F-661E-45CB-B9F6-57A010B9F5BC}"/>
    <cellStyle name="Valuta 2 4 2 5 3 3 6" xfId="35084" xr:uid="{593D1348-C641-41F7-AE39-E12984921C77}"/>
    <cellStyle name="Valuta 2 4 2 5 3 4" xfId="3727" xr:uid="{00000000-0005-0000-0000-000007160000}"/>
    <cellStyle name="Valuta 2 4 2 5 3 4 2" xfId="6512" xr:uid="{00000000-0005-0000-0000-000008160000}"/>
    <cellStyle name="Valuta 2 4 2 5 3 4 2 2" xfId="28464" xr:uid="{67BEAD9D-5902-4196-870B-88A23E18F33F}"/>
    <cellStyle name="Valuta 2 4 2 5 3 4 2 3" xfId="28463" xr:uid="{896A1E61-D9B6-49EF-8B1C-2D0C3F0CE4F0}"/>
    <cellStyle name="Valuta 2 4 2 5 3 4 3" xfId="28465" xr:uid="{4DD2E296-D127-45E2-966B-2E092132FC1E}"/>
    <cellStyle name="Valuta 2 4 2 5 3 4 3 2" xfId="28466" xr:uid="{86DB88BF-A43A-4D8D-9856-2656D7828D68}"/>
    <cellStyle name="Valuta 2 4 2 5 3 4 4" xfId="28467" xr:uid="{14986588-AC6D-48A3-BD19-65F0305D1254}"/>
    <cellStyle name="Valuta 2 4 2 5 3 4 5" xfId="28462" xr:uid="{DEC1A86A-5471-45BC-990F-46B1269FFBAC}"/>
    <cellStyle name="Valuta 2 4 2 5 3 4 6" xfId="35085" xr:uid="{9E2EE49F-98AE-492B-8627-215767A7A09B}"/>
    <cellStyle name="Valuta 2 4 2 5 3 5" xfId="3728" xr:uid="{00000000-0005-0000-0000-000009160000}"/>
    <cellStyle name="Valuta 2 4 2 5 3 5 2" xfId="28469" xr:uid="{1ADFBBE0-611C-4832-8534-69C62DA11D77}"/>
    <cellStyle name="Valuta 2 4 2 5 3 5 2 2" xfId="28470" xr:uid="{B974FC6E-BA83-4925-9FB6-E04AE9155DBB}"/>
    <cellStyle name="Valuta 2 4 2 5 3 5 3" xfId="28471" xr:uid="{741FD5A4-0F74-4B90-895F-D72A64E6B5AE}"/>
    <cellStyle name="Valuta 2 4 2 5 3 5 4" xfId="28468" xr:uid="{990F7FE4-4CB6-4B0F-8901-1C2EA2113DF1}"/>
    <cellStyle name="Valuta 2 4 2 5 3 6" xfId="6509" xr:uid="{00000000-0005-0000-0000-00000A160000}"/>
    <cellStyle name="Valuta 2 4 2 5 3 6 2" xfId="28473" xr:uid="{5371C4E0-3E2A-43BE-8E95-7FBF5C58CB6B}"/>
    <cellStyle name="Valuta 2 4 2 5 3 6 2 2" xfId="28474" xr:uid="{0354F789-E571-4B1B-9DFC-577515DC5EC2}"/>
    <cellStyle name="Valuta 2 4 2 5 3 6 3" xfId="28475" xr:uid="{1A21E62F-2FB1-473C-B33E-FC8A678422C1}"/>
    <cellStyle name="Valuta 2 4 2 5 3 6 4" xfId="28472" xr:uid="{DB51B5F4-6340-44C6-9274-2EF4846C3EC2}"/>
    <cellStyle name="Valuta 2 4 2 5 3 7" xfId="28476" xr:uid="{4951F979-EB36-4C69-B153-C5056D93D774}"/>
    <cellStyle name="Valuta 2 4 2 5 3 7 2" xfId="28477" xr:uid="{ACFA2E46-1EC5-4243-AF76-1C090BAA18B9}"/>
    <cellStyle name="Valuta 2 4 2 5 3 8" xfId="28478" xr:uid="{9EC5401B-4F1B-4444-B2D4-FD084C7F3792}"/>
    <cellStyle name="Valuta 2 4 2 5 3 8 2" xfId="28479" xr:uid="{31A2D0EE-6E04-4542-ADC7-E84C08F0EEB1}"/>
    <cellStyle name="Valuta 2 4 2 5 3 9" xfId="28480" xr:uid="{7DABB6F1-F478-48C4-B00C-F504BADF936E}"/>
    <cellStyle name="Valuta 2 4 2 5 3 9 2" xfId="28481" xr:uid="{97AD6D10-C49F-4B57-ACDC-F4C8EB64B5C8}"/>
    <cellStyle name="Valuta 2 4 2 5 4" xfId="3729" xr:uid="{00000000-0005-0000-0000-00000B160000}"/>
    <cellStyle name="Valuta 2 4 2 5 4 2" xfId="6513" xr:uid="{00000000-0005-0000-0000-00000C160000}"/>
    <cellStyle name="Valuta 2 4 2 5 4 2 2" xfId="28484" xr:uid="{9DBEC069-DBC9-4F30-8808-63AED54F11B5}"/>
    <cellStyle name="Valuta 2 4 2 5 4 2 3" xfId="28483" xr:uid="{A5304E64-B30C-49BA-8900-CFB920A26EDD}"/>
    <cellStyle name="Valuta 2 4 2 5 4 3" xfId="28485" xr:uid="{973818CE-DC2B-422C-9D26-AF6F1E1BC21B}"/>
    <cellStyle name="Valuta 2 4 2 5 4 3 2" xfId="28486" xr:uid="{D8C59386-47B7-43D3-A157-FBCA6C9BDD97}"/>
    <cellStyle name="Valuta 2 4 2 5 4 4" xfId="28487" xr:uid="{AA290E36-6538-4C44-8FFA-D94DD59AF566}"/>
    <cellStyle name="Valuta 2 4 2 5 4 5" xfId="28488" xr:uid="{06F71FFF-5907-4073-A648-D958D6A9A015}"/>
    <cellStyle name="Valuta 2 4 2 5 4 6" xfId="28482" xr:uid="{7C5311AC-6C65-402C-BB82-D938B2D1439D}"/>
    <cellStyle name="Valuta 2 4 2 5 4 7" xfId="35086" xr:uid="{5FD13C8B-E2E6-4306-BE7A-CF81C498F777}"/>
    <cellStyle name="Valuta 2 4 2 5 5" xfId="3730" xr:uid="{00000000-0005-0000-0000-00000D160000}"/>
    <cellStyle name="Valuta 2 4 2 5 5 2" xfId="6514" xr:uid="{00000000-0005-0000-0000-00000E160000}"/>
    <cellStyle name="Valuta 2 4 2 5 5 2 2" xfId="28491" xr:uid="{CE246D09-6684-4488-969F-8FC716806538}"/>
    <cellStyle name="Valuta 2 4 2 5 5 2 3" xfId="28490" xr:uid="{EA67A08F-58F4-431D-B4CE-1D71A8CCEC8A}"/>
    <cellStyle name="Valuta 2 4 2 5 5 3" xfId="28492" xr:uid="{5ABD3C21-7028-4F6C-A195-2F4C0E2F9D35}"/>
    <cellStyle name="Valuta 2 4 2 5 5 3 2" xfId="28493" xr:uid="{7DD94111-1756-48E3-B50F-56F4EB71A51F}"/>
    <cellStyle name="Valuta 2 4 2 5 5 4" xfId="28494" xr:uid="{CB40B374-E57B-46FC-A55E-EC22793BD749}"/>
    <cellStyle name="Valuta 2 4 2 5 5 5" xfId="28489" xr:uid="{769C8CB3-C67E-4B7F-AB7A-EDD4F79A75EB}"/>
    <cellStyle name="Valuta 2 4 2 5 5 6" xfId="35087" xr:uid="{A43A5A28-36EE-4739-8FE5-92C055B8B22D}"/>
    <cellStyle name="Valuta 2 4 2 5 6" xfId="3731" xr:uid="{00000000-0005-0000-0000-00000F160000}"/>
    <cellStyle name="Valuta 2 4 2 5 6 2" xfId="6515" xr:uid="{00000000-0005-0000-0000-000010160000}"/>
    <cellStyle name="Valuta 2 4 2 5 6 2 2" xfId="28497" xr:uid="{B9C43841-FB7F-4BC9-BBC3-2CD4399497CA}"/>
    <cellStyle name="Valuta 2 4 2 5 6 2 3" xfId="28496" xr:uid="{844F42D7-0B4D-4EEC-ADD7-A67DD613FDE3}"/>
    <cellStyle name="Valuta 2 4 2 5 6 3" xfId="28498" xr:uid="{894C1711-5109-4368-BA0D-945C77CA79FB}"/>
    <cellStyle name="Valuta 2 4 2 5 6 3 2" xfId="28499" xr:uid="{08DE5AA1-FF50-4EA1-8D1D-B6BBACEBC3F1}"/>
    <cellStyle name="Valuta 2 4 2 5 6 4" xfId="28500" xr:uid="{81E810F8-2323-466E-98BA-5B90E031F296}"/>
    <cellStyle name="Valuta 2 4 2 5 6 5" xfId="28495" xr:uid="{68E66C3D-681E-4930-A328-B13D92D5C9E9}"/>
    <cellStyle name="Valuta 2 4 2 5 6 6" xfId="35088" xr:uid="{C69D6FBB-B885-475C-A9C8-1474BB19E4C0}"/>
    <cellStyle name="Valuta 2 4 2 5 7" xfId="3732" xr:uid="{00000000-0005-0000-0000-000011160000}"/>
    <cellStyle name="Valuta 2 4 2 5 7 2" xfId="28502" xr:uid="{C5E6F1A6-E09C-466B-8A38-6B440C1EF5BD}"/>
    <cellStyle name="Valuta 2 4 2 5 7 2 2" xfId="28503" xr:uid="{D67846EF-06AF-442D-94E9-F9D3CC40EFD5}"/>
    <cellStyle name="Valuta 2 4 2 5 7 3" xfId="28504" xr:uid="{FD8E5462-5EED-42F4-8856-74793BCA2F23}"/>
    <cellStyle name="Valuta 2 4 2 5 7 4" xfId="28501" xr:uid="{372280E1-2838-4B60-9B77-4F6DF353C619}"/>
    <cellStyle name="Valuta 2 4 2 5 8" xfId="6504" xr:uid="{00000000-0005-0000-0000-000012160000}"/>
    <cellStyle name="Valuta 2 4 2 5 8 2" xfId="28506" xr:uid="{6DD5941A-5D84-497F-A962-BF664E1A1310}"/>
    <cellStyle name="Valuta 2 4 2 5 8 2 2" xfId="28507" xr:uid="{9E3759D5-AF37-4059-A965-488BA59B7421}"/>
    <cellStyle name="Valuta 2 4 2 5 8 3" xfId="28508" xr:uid="{C410D8AB-88F7-4D8A-AC49-C74456948451}"/>
    <cellStyle name="Valuta 2 4 2 5 8 4" xfId="28505" xr:uid="{BCFD3EF7-A467-477E-AA29-52E93803DF65}"/>
    <cellStyle name="Valuta 2 4 2 5 9" xfId="28509" xr:uid="{FE589B6C-7AF5-4A9C-9F87-71AAA4634883}"/>
    <cellStyle name="Valuta 2 4 2 5 9 2" xfId="28510" xr:uid="{95FD43C4-92D6-48D2-AA8B-B1FBF8F85FFC}"/>
    <cellStyle name="Valuta 2 4 2 6" xfId="3733" xr:uid="{00000000-0005-0000-0000-000013160000}"/>
    <cellStyle name="Valuta 2 4 2 6 10" xfId="28512" xr:uid="{68BF68D1-D672-4B93-82BC-50450825DA52}"/>
    <cellStyle name="Valuta 2 4 2 6 11" xfId="28511" xr:uid="{AE57D053-7DDA-4057-8AC6-66F57809CCC4}"/>
    <cellStyle name="Valuta 2 4 2 6 12" xfId="35089" xr:uid="{FD380827-D3AF-4828-B842-72FB04AF6FE6}"/>
    <cellStyle name="Valuta 2 4 2 6 13" xfId="36302" xr:uid="{8F2EF87C-F59F-4AE2-B73B-68B6DF4AB373}"/>
    <cellStyle name="Valuta 2 4 2 6 2" xfId="3734" xr:uid="{00000000-0005-0000-0000-000014160000}"/>
    <cellStyle name="Valuta 2 4 2 6 2 2" xfId="6517" xr:uid="{00000000-0005-0000-0000-000015160000}"/>
    <cellStyle name="Valuta 2 4 2 6 2 2 2" xfId="28515" xr:uid="{AEADD106-A22C-4FAA-97E1-6987E4645CC0}"/>
    <cellStyle name="Valuta 2 4 2 6 2 2 3" xfId="28514" xr:uid="{F7A386C6-D09E-4D78-BCD0-4EEEA1D768C6}"/>
    <cellStyle name="Valuta 2 4 2 6 2 3" xfId="28516" xr:uid="{72099DC5-5D08-43D6-B19C-3E8755EC5531}"/>
    <cellStyle name="Valuta 2 4 2 6 2 3 2" xfId="28517" xr:uid="{3453830A-F9AA-4CA6-9D2C-21A9C74E62AD}"/>
    <cellStyle name="Valuta 2 4 2 6 2 4" xfId="28518" xr:uid="{D4C603C1-1FF3-4695-82D2-FEC6D5DB436D}"/>
    <cellStyle name="Valuta 2 4 2 6 2 5" xfId="28513" xr:uid="{E1558B8C-70A3-4FE3-9634-50F9FEA2B64F}"/>
    <cellStyle name="Valuta 2 4 2 6 2 6" xfId="35090" xr:uid="{B26F8B9D-15D0-4EEE-A094-F8CEF955AB84}"/>
    <cellStyle name="Valuta 2 4 2 6 3" xfId="3735" xr:uid="{00000000-0005-0000-0000-000016160000}"/>
    <cellStyle name="Valuta 2 4 2 6 3 2" xfId="6518" xr:uid="{00000000-0005-0000-0000-000017160000}"/>
    <cellStyle name="Valuta 2 4 2 6 3 2 2" xfId="28521" xr:uid="{914AC020-172D-44EB-9D16-018905A8891C}"/>
    <cellStyle name="Valuta 2 4 2 6 3 2 3" xfId="28520" xr:uid="{197A3649-F48D-454C-90C6-590D52A2BF84}"/>
    <cellStyle name="Valuta 2 4 2 6 3 3" xfId="28522" xr:uid="{B0493F5F-49B4-441B-9468-C4287817C5D7}"/>
    <cellStyle name="Valuta 2 4 2 6 3 3 2" xfId="28523" xr:uid="{413B85DA-C0EA-4F6F-B32B-66267A4D2EFF}"/>
    <cellStyle name="Valuta 2 4 2 6 3 4" xfId="28524" xr:uid="{98EFF365-B73D-4209-AC3A-B0840B02E00D}"/>
    <cellStyle name="Valuta 2 4 2 6 3 5" xfId="28519" xr:uid="{D51E65AC-ED66-4150-A0B1-CCAF4B4DC626}"/>
    <cellStyle name="Valuta 2 4 2 6 3 6" xfId="35091" xr:uid="{E9C66FBA-6944-4964-9B77-8F9FDB51AA86}"/>
    <cellStyle name="Valuta 2 4 2 6 4" xfId="3736" xr:uid="{00000000-0005-0000-0000-000018160000}"/>
    <cellStyle name="Valuta 2 4 2 6 4 2" xfId="6519" xr:uid="{00000000-0005-0000-0000-000019160000}"/>
    <cellStyle name="Valuta 2 4 2 6 4 2 2" xfId="28527" xr:uid="{53635365-506B-4881-8246-A29371E47B90}"/>
    <cellStyle name="Valuta 2 4 2 6 4 2 3" xfId="28526" xr:uid="{5E228F20-378E-44D8-9EA2-C050C4CB3EB0}"/>
    <cellStyle name="Valuta 2 4 2 6 4 3" xfId="28528" xr:uid="{8C5A638C-3AC5-496B-98DF-F316361BBC10}"/>
    <cellStyle name="Valuta 2 4 2 6 4 3 2" xfId="28529" xr:uid="{02B64AF7-3274-4306-B6A3-32E18D9860B2}"/>
    <cellStyle name="Valuta 2 4 2 6 4 4" xfId="28530" xr:uid="{8766939E-47E3-4F27-B273-657C5F3FB2C9}"/>
    <cellStyle name="Valuta 2 4 2 6 4 5" xfId="28525" xr:uid="{614912B7-63DF-468E-97B9-C294708DA225}"/>
    <cellStyle name="Valuta 2 4 2 6 4 6" xfId="35092" xr:uid="{9DC3D05C-7710-440E-96EB-C2DCF36AEF45}"/>
    <cellStyle name="Valuta 2 4 2 6 5" xfId="3737" xr:uid="{00000000-0005-0000-0000-00001A160000}"/>
    <cellStyle name="Valuta 2 4 2 6 5 2" xfId="28532" xr:uid="{F84F0592-FCBB-47FC-B46F-E78C9C384590}"/>
    <cellStyle name="Valuta 2 4 2 6 5 2 2" xfId="28533" xr:uid="{F36F4A45-5674-47F5-B081-BEBCC9EC79C0}"/>
    <cellStyle name="Valuta 2 4 2 6 5 3" xfId="28534" xr:uid="{860F27C5-96A8-4826-ABAB-8599B2695B8B}"/>
    <cellStyle name="Valuta 2 4 2 6 5 4" xfId="28531" xr:uid="{62C7C788-CA4F-4CCF-9360-AE89A1344E82}"/>
    <cellStyle name="Valuta 2 4 2 6 6" xfId="6516" xr:uid="{00000000-0005-0000-0000-00001B160000}"/>
    <cellStyle name="Valuta 2 4 2 6 6 2" xfId="28536" xr:uid="{E860DC4F-6F1E-4B11-9D34-038AFB2BAA18}"/>
    <cellStyle name="Valuta 2 4 2 6 6 2 2" xfId="28537" xr:uid="{044F8D31-5586-45C8-9FBD-9B915C0D6DFF}"/>
    <cellStyle name="Valuta 2 4 2 6 6 3" xfId="28538" xr:uid="{D54A6B24-B2B2-45AD-ADCE-493E6C4ECD28}"/>
    <cellStyle name="Valuta 2 4 2 6 6 4" xfId="28535" xr:uid="{66FA2C1A-AD90-48C0-9D85-E4F7B86B054C}"/>
    <cellStyle name="Valuta 2 4 2 6 7" xfId="28539" xr:uid="{108081EF-BCB7-4095-AF75-E0D0DB13063B}"/>
    <cellStyle name="Valuta 2 4 2 6 7 2" xfId="28540" xr:uid="{3A7D6DD0-148C-40F6-93FB-C06337E81E3D}"/>
    <cellStyle name="Valuta 2 4 2 6 8" xfId="28541" xr:uid="{626F8C5D-8BD2-45C6-B751-667E9D3ACD72}"/>
    <cellStyle name="Valuta 2 4 2 6 8 2" xfId="28542" xr:uid="{26CA0A9F-3BF1-4EEB-93E1-F407D76FD71C}"/>
    <cellStyle name="Valuta 2 4 2 6 9" xfId="28543" xr:uid="{498C3EE2-0BCC-41A0-82EB-DD9E7FFC7255}"/>
    <cellStyle name="Valuta 2 4 2 6 9 2" xfId="28544" xr:uid="{4F2DDCAB-D133-4C50-8688-032A9CC1C433}"/>
    <cellStyle name="Valuta 2 4 2 7" xfId="3738" xr:uid="{00000000-0005-0000-0000-00001C160000}"/>
    <cellStyle name="Valuta 2 4 2 7 10" xfId="28546" xr:uid="{8D7F26E9-1449-4CD2-BC20-B8B85C6FDBD8}"/>
    <cellStyle name="Valuta 2 4 2 7 11" xfId="28545" xr:uid="{CDC5D9B4-B3D6-4159-A4EB-E0AF3187A10C}"/>
    <cellStyle name="Valuta 2 4 2 7 12" xfId="35093" xr:uid="{203AB461-4114-4846-A114-AA0779304945}"/>
    <cellStyle name="Valuta 2 4 2 7 13" xfId="36596" xr:uid="{1A3BCE9A-3A99-4CC6-A584-3E434BDE4AB9}"/>
    <cellStyle name="Valuta 2 4 2 7 2" xfId="3739" xr:uid="{00000000-0005-0000-0000-00001D160000}"/>
    <cellStyle name="Valuta 2 4 2 7 2 2" xfId="6521" xr:uid="{00000000-0005-0000-0000-00001E160000}"/>
    <cellStyle name="Valuta 2 4 2 7 2 2 2" xfId="28549" xr:uid="{1F8678A5-E348-429A-8264-CC89690873FF}"/>
    <cellStyle name="Valuta 2 4 2 7 2 2 3" xfId="28548" xr:uid="{A6E060E3-A6CF-4CD7-A408-4A9901542A9A}"/>
    <cellStyle name="Valuta 2 4 2 7 2 3" xfId="28550" xr:uid="{65134779-F0D4-4302-BE2D-B89CA068CA9D}"/>
    <cellStyle name="Valuta 2 4 2 7 2 3 2" xfId="28551" xr:uid="{D2C92B69-CC6B-43B6-BF8E-20B1110E9945}"/>
    <cellStyle name="Valuta 2 4 2 7 2 4" xfId="28552" xr:uid="{DCD36348-5FD0-4E4A-8299-1D72646985E5}"/>
    <cellStyle name="Valuta 2 4 2 7 2 5" xfId="28547" xr:uid="{32014736-F0C6-49A1-97CB-F8E2A8000984}"/>
    <cellStyle name="Valuta 2 4 2 7 2 6" xfId="35094" xr:uid="{53B1F2EC-FFEA-419F-BB9E-3670C8E0CE0D}"/>
    <cellStyle name="Valuta 2 4 2 7 3" xfId="3740" xr:uid="{00000000-0005-0000-0000-00001F160000}"/>
    <cellStyle name="Valuta 2 4 2 7 3 2" xfId="6522" xr:uid="{00000000-0005-0000-0000-000020160000}"/>
    <cellStyle name="Valuta 2 4 2 7 3 2 2" xfId="28555" xr:uid="{D5ED32B6-BCA3-43DE-B458-AA74972EC9EF}"/>
    <cellStyle name="Valuta 2 4 2 7 3 2 3" xfId="28554" xr:uid="{08661CB1-69FC-4C04-BD6F-75355A274B15}"/>
    <cellStyle name="Valuta 2 4 2 7 3 3" xfId="28556" xr:uid="{CE541871-3853-404F-964E-938CB03D71D1}"/>
    <cellStyle name="Valuta 2 4 2 7 3 3 2" xfId="28557" xr:uid="{33C4F7DD-E4F8-4AF7-938A-543E89C8E7A3}"/>
    <cellStyle name="Valuta 2 4 2 7 3 4" xfId="28558" xr:uid="{02BBA67A-B916-4677-8892-F30CDFDA4341}"/>
    <cellStyle name="Valuta 2 4 2 7 3 5" xfId="28553" xr:uid="{0F6286C4-E30F-4A45-B76B-9408F1A8C7BA}"/>
    <cellStyle name="Valuta 2 4 2 7 3 6" xfId="35095" xr:uid="{D6557429-89DB-4F75-8ECB-5C6475276720}"/>
    <cellStyle name="Valuta 2 4 2 7 4" xfId="3741" xr:uid="{00000000-0005-0000-0000-000021160000}"/>
    <cellStyle name="Valuta 2 4 2 7 4 2" xfId="6523" xr:uid="{00000000-0005-0000-0000-000022160000}"/>
    <cellStyle name="Valuta 2 4 2 7 4 2 2" xfId="28561" xr:uid="{6D1AEACE-5828-455F-B7AC-0C1B12AB95D4}"/>
    <cellStyle name="Valuta 2 4 2 7 4 2 3" xfId="28560" xr:uid="{BADD6CD7-8F6E-4B59-BED3-4DCFE951F1D2}"/>
    <cellStyle name="Valuta 2 4 2 7 4 3" xfId="28562" xr:uid="{87CC3C7B-B439-43F4-B6CF-82251ED2B0E4}"/>
    <cellStyle name="Valuta 2 4 2 7 4 3 2" xfId="28563" xr:uid="{1791C2D1-12F2-46DB-8174-987A77A3C053}"/>
    <cellStyle name="Valuta 2 4 2 7 4 4" xfId="28564" xr:uid="{79EFBD8D-2EDB-483B-BCD3-0F2B7AA8FD76}"/>
    <cellStyle name="Valuta 2 4 2 7 4 5" xfId="28559" xr:uid="{29E4F230-3382-4970-90D8-CD8AC124499F}"/>
    <cellStyle name="Valuta 2 4 2 7 4 6" xfId="35096" xr:uid="{7E7EFB19-D920-42F1-83B8-CDCBE2048820}"/>
    <cellStyle name="Valuta 2 4 2 7 5" xfId="3742" xr:uid="{00000000-0005-0000-0000-000023160000}"/>
    <cellStyle name="Valuta 2 4 2 7 5 2" xfId="28566" xr:uid="{997C4028-3D91-42FB-9C31-59F6B9B0201E}"/>
    <cellStyle name="Valuta 2 4 2 7 5 2 2" xfId="28567" xr:uid="{048AFC88-D4AE-42EB-B371-0ED017D806F2}"/>
    <cellStyle name="Valuta 2 4 2 7 5 3" xfId="28568" xr:uid="{53D23FC5-2B3C-4209-892B-EAC05E3E0D71}"/>
    <cellStyle name="Valuta 2 4 2 7 5 4" xfId="28565" xr:uid="{95B1068C-B767-4CC1-9804-F5D2377C4F42}"/>
    <cellStyle name="Valuta 2 4 2 7 6" xfId="6520" xr:uid="{00000000-0005-0000-0000-000024160000}"/>
    <cellStyle name="Valuta 2 4 2 7 6 2" xfId="28570" xr:uid="{FAAC26D8-CBB9-4495-BCD4-3FBEFBE7E193}"/>
    <cellStyle name="Valuta 2 4 2 7 6 2 2" xfId="28571" xr:uid="{21D8B067-FBBD-47F3-AA8A-A65B4A703337}"/>
    <cellStyle name="Valuta 2 4 2 7 6 3" xfId="28572" xr:uid="{5B784797-02EF-437F-8A14-39B4EC990CED}"/>
    <cellStyle name="Valuta 2 4 2 7 6 4" xfId="28569" xr:uid="{FF037E16-A909-4568-9B7C-AC288FE6A3AC}"/>
    <cellStyle name="Valuta 2 4 2 7 7" xfId="28573" xr:uid="{221A963C-83AF-4CC3-A8D0-790AD8AA1AF3}"/>
    <cellStyle name="Valuta 2 4 2 7 7 2" xfId="28574" xr:uid="{D500DF3B-256F-4473-A8BC-938C55AF116E}"/>
    <cellStyle name="Valuta 2 4 2 7 8" xfId="28575" xr:uid="{3BD32837-E4BC-4F86-BE2F-959444AFD8FA}"/>
    <cellStyle name="Valuta 2 4 2 7 8 2" xfId="28576" xr:uid="{D8A60419-3AA1-41DE-9D76-7E54A2699C48}"/>
    <cellStyle name="Valuta 2 4 2 7 9" xfId="28577" xr:uid="{EC412920-02D2-4AF7-A459-333ABF09F5DE}"/>
    <cellStyle name="Valuta 2 4 2 7 9 2" xfId="28578" xr:uid="{04521351-FBDA-4523-9176-90260AF4CF8C}"/>
    <cellStyle name="Valuta 2 4 2 8" xfId="3743" xr:uid="{00000000-0005-0000-0000-000025160000}"/>
    <cellStyle name="Valuta 2 4 2 8 2" xfId="6524" xr:uid="{00000000-0005-0000-0000-000026160000}"/>
    <cellStyle name="Valuta 2 4 2 8 2 2" xfId="28581" xr:uid="{18E0AFCE-447A-4218-AE7B-83311FDB2697}"/>
    <cellStyle name="Valuta 2 4 2 8 2 3" xfId="28580" xr:uid="{02437705-BDFB-4655-946F-D9FC14A21324}"/>
    <cellStyle name="Valuta 2 4 2 8 3" xfId="28582" xr:uid="{515548A4-9A90-4B2F-8F8B-D01BDDC15AA1}"/>
    <cellStyle name="Valuta 2 4 2 8 3 2" xfId="28583" xr:uid="{C7A72E1B-1606-439B-91F6-A68072B7392C}"/>
    <cellStyle name="Valuta 2 4 2 8 4" xfId="28584" xr:uid="{61543179-6BC5-483B-8238-561747197694}"/>
    <cellStyle name="Valuta 2 4 2 8 5" xfId="28585" xr:uid="{E54B61AC-00D9-43FF-BD70-612F00DD9238}"/>
    <cellStyle name="Valuta 2 4 2 8 6" xfId="28579" xr:uid="{D0C35E21-1B95-42A2-81A8-98D6DF6D1857}"/>
    <cellStyle name="Valuta 2 4 2 8 7" xfId="35097" xr:uid="{EC925AA3-1BF9-478F-8BE3-BB736928CBDD}"/>
    <cellStyle name="Valuta 2 4 2 9" xfId="3744" xr:uid="{00000000-0005-0000-0000-000027160000}"/>
    <cellStyle name="Valuta 2 4 2 9 2" xfId="6525" xr:uid="{00000000-0005-0000-0000-000028160000}"/>
    <cellStyle name="Valuta 2 4 2 9 2 2" xfId="28588" xr:uid="{688E7A00-E4F2-443C-A912-7645A7291236}"/>
    <cellStyle name="Valuta 2 4 2 9 2 3" xfId="28587" xr:uid="{7A91BB33-2B69-4EC9-A60C-5C5E9E0D1DFC}"/>
    <cellStyle name="Valuta 2 4 2 9 3" xfId="28589" xr:uid="{F9269A0B-BC4F-4006-9829-AF6F77E843B3}"/>
    <cellStyle name="Valuta 2 4 2 9 3 2" xfId="28590" xr:uid="{F2A9D978-6AFA-46F1-8847-8EE8F5A51FE2}"/>
    <cellStyle name="Valuta 2 4 2 9 4" xfId="28591" xr:uid="{CD14A819-F87E-495C-8FCB-BFEB803ED6F8}"/>
    <cellStyle name="Valuta 2 4 2 9 5" xfId="28586" xr:uid="{11C3ED7E-6CCB-4B2A-AD7B-325C874FA479}"/>
    <cellStyle name="Valuta 2 4 2 9 6" xfId="35098" xr:uid="{0C94DE14-A9CD-4BEB-B66F-D268B234BE0E}"/>
    <cellStyle name="Valuta 2 4 20" xfId="28592" xr:uid="{384617AC-C032-495D-AD43-DC4FCDB1278C}"/>
    <cellStyle name="Valuta 2 4 20 2" xfId="28593" xr:uid="{BFED9C79-6D76-4B8E-A05E-908104F3D4B1}"/>
    <cellStyle name="Valuta 2 4 21" xfId="28594" xr:uid="{8A72E7CF-308F-41B1-8A9F-EF139AF709F2}"/>
    <cellStyle name="Valuta 2 4 22" xfId="27943" xr:uid="{66C4950D-56C1-43E6-8785-5F97F448C8DD}"/>
    <cellStyle name="Valuta 2 4 23" xfId="35023" xr:uid="{D0B55BE6-F97B-466A-82E0-A848B0768B4F}"/>
    <cellStyle name="Valuta 2 4 24" xfId="35756" xr:uid="{48773F17-83C5-42E1-B9AB-663CC358D2B7}"/>
    <cellStyle name="Valuta 2 4 3" xfId="3745" xr:uid="{00000000-0005-0000-0000-000029160000}"/>
    <cellStyle name="Valuta 2 4 3 10" xfId="3746" xr:uid="{00000000-0005-0000-0000-00002A160000}"/>
    <cellStyle name="Valuta 2 4 3 10 2" xfId="6527" xr:uid="{00000000-0005-0000-0000-00002B160000}"/>
    <cellStyle name="Valuta 2 4 3 10 2 2" xfId="28598" xr:uid="{3D78EBC7-2ECB-4740-8BEB-53390D3CA701}"/>
    <cellStyle name="Valuta 2 4 3 10 2 3" xfId="28597" xr:uid="{CA07AE95-CB57-4C43-BEAE-02995390F2E6}"/>
    <cellStyle name="Valuta 2 4 3 10 3" xfId="28599" xr:uid="{73BB54E1-A978-486A-B30E-DE087185BFE1}"/>
    <cellStyle name="Valuta 2 4 3 10 3 2" xfId="28600" xr:uid="{1EAE2AC0-20E3-4638-A498-F8ACECCB9611}"/>
    <cellStyle name="Valuta 2 4 3 10 4" xfId="28601" xr:uid="{34E99B7B-02E0-40D3-87C1-7F16A1ACC59A}"/>
    <cellStyle name="Valuta 2 4 3 10 5" xfId="28596" xr:uid="{812F47E5-EB8C-40E4-B9A4-717027601E66}"/>
    <cellStyle name="Valuta 2 4 3 10 6" xfId="35100" xr:uid="{17166AEB-BFAA-428E-9E1F-523FB1EFE041}"/>
    <cellStyle name="Valuta 2 4 3 11" xfId="3747" xr:uid="{00000000-0005-0000-0000-00002C160000}"/>
    <cellStyle name="Valuta 2 4 3 11 2" xfId="28603" xr:uid="{DB24C0B5-B048-4F62-B698-6506455D7180}"/>
    <cellStyle name="Valuta 2 4 3 11 2 2" xfId="28604" xr:uid="{96344E6C-3EF7-46BC-B9C1-16C83A6FA2FF}"/>
    <cellStyle name="Valuta 2 4 3 11 3" xfId="28605" xr:uid="{9D103EF6-7946-41DD-B33C-05AA81AEBC89}"/>
    <cellStyle name="Valuta 2 4 3 11 4" xfId="28602" xr:uid="{394BED26-DEDB-47FA-A799-CCAE08A6368D}"/>
    <cellStyle name="Valuta 2 4 3 12" xfId="6526" xr:uid="{00000000-0005-0000-0000-00002D160000}"/>
    <cellStyle name="Valuta 2 4 3 12 2" xfId="28607" xr:uid="{B6126EA9-B0C8-497B-A472-14F7CE4CFDD7}"/>
    <cellStyle name="Valuta 2 4 3 12 2 2" xfId="28608" xr:uid="{7498C11D-F219-445F-9419-5036A60CD4B2}"/>
    <cellStyle name="Valuta 2 4 3 12 3" xfId="28609" xr:uid="{2FDA891E-A53F-48E3-A8AB-CA615C828A1A}"/>
    <cellStyle name="Valuta 2 4 3 12 4" xfId="28606" xr:uid="{9C9C9D2F-5ADD-438B-BCCF-370D7D1030A9}"/>
    <cellStyle name="Valuta 2 4 3 13" xfId="28610" xr:uid="{56DF586E-E4AE-4BFA-AE4A-777F600BD091}"/>
    <cellStyle name="Valuta 2 4 3 13 2" xfId="28611" xr:uid="{BA093180-3A6C-4D75-9133-ECEA0CC7D441}"/>
    <cellStyle name="Valuta 2 4 3 14" xfId="28612" xr:uid="{75B79167-A297-418E-A981-DC6EC9CE111E}"/>
    <cellStyle name="Valuta 2 4 3 14 2" xfId="28613" xr:uid="{3F52F024-56D5-4292-8934-85DE61639706}"/>
    <cellStyle name="Valuta 2 4 3 15" xfId="28614" xr:uid="{4AF3B851-2B60-4C1A-A410-B6E1856A7999}"/>
    <cellStyle name="Valuta 2 4 3 15 2" xfId="28615" xr:uid="{28CA99D3-B62D-4B41-8CCF-3F706341DF09}"/>
    <cellStyle name="Valuta 2 4 3 16" xfId="28616" xr:uid="{29084331-5F41-4B47-BD93-DCB4DEB2BF85}"/>
    <cellStyle name="Valuta 2 4 3 17" xfId="28595" xr:uid="{E3B9A3E5-53CD-417E-81BB-6324BE36FA82}"/>
    <cellStyle name="Valuta 2 4 3 18" xfId="35099" xr:uid="{AC95EC76-8780-44AE-BE4F-20983F42C9C7}"/>
    <cellStyle name="Valuta 2 4 3 19" xfId="35758" xr:uid="{9EB7C046-2F8E-4274-9CC7-FC19B3670271}"/>
    <cellStyle name="Valuta 2 4 3 2" xfId="3748" xr:uid="{00000000-0005-0000-0000-00002E160000}"/>
    <cellStyle name="Valuta 2 4 3 2 10" xfId="28618" xr:uid="{BC7E59DF-20E9-4C96-A3B4-C61D0E06F428}"/>
    <cellStyle name="Valuta 2 4 3 2 10 2" xfId="28619" xr:uid="{76A942E2-73CB-48A7-B75C-8E81F82F0FC3}"/>
    <cellStyle name="Valuta 2 4 3 2 11" xfId="28620" xr:uid="{67FBCE16-8952-45EC-B108-672B34E246BE}"/>
    <cellStyle name="Valuta 2 4 3 2 11 2" xfId="28621" xr:uid="{6D425881-7062-4694-B43C-60389C7D1D76}"/>
    <cellStyle name="Valuta 2 4 3 2 12" xfId="28622" xr:uid="{5E5890D6-F8E9-4442-84A4-DCD3845C6E4C}"/>
    <cellStyle name="Valuta 2 4 3 2 13" xfId="28617" xr:uid="{D64E48F5-CE04-41C3-A12B-26A45D62C598}"/>
    <cellStyle name="Valuta 2 4 3 2 14" xfId="35101" xr:uid="{83D2AF18-018D-49AC-998B-7AED21021B3A}"/>
    <cellStyle name="Valuta 2 4 3 2 15" xfId="35924" xr:uid="{9450DB56-8417-499C-80B6-185ABB391020}"/>
    <cellStyle name="Valuta 2 4 3 2 2" xfId="3749" xr:uid="{00000000-0005-0000-0000-00002F160000}"/>
    <cellStyle name="Valuta 2 4 3 2 2 10" xfId="28624" xr:uid="{032B4DFF-213A-49D1-890B-86278A44E4F0}"/>
    <cellStyle name="Valuta 2 4 3 2 2 11" xfId="28623" xr:uid="{BDDFF18C-BBFE-4F80-BC68-C8DAE98E4457}"/>
    <cellStyle name="Valuta 2 4 3 2 2 12" xfId="35102" xr:uid="{52E33FD0-9FF2-4A9D-95B5-0F7BA8F99CAC}"/>
    <cellStyle name="Valuta 2 4 3 2 2 13" xfId="36308" xr:uid="{E9A7DA0A-6551-4E1E-8E52-E62236894FAA}"/>
    <cellStyle name="Valuta 2 4 3 2 2 2" xfId="3750" xr:uid="{00000000-0005-0000-0000-000030160000}"/>
    <cellStyle name="Valuta 2 4 3 2 2 2 2" xfId="6530" xr:uid="{00000000-0005-0000-0000-000031160000}"/>
    <cellStyle name="Valuta 2 4 3 2 2 2 2 2" xfId="28627" xr:uid="{C5879A81-3AF1-4825-B02D-6F2934858F3B}"/>
    <cellStyle name="Valuta 2 4 3 2 2 2 2 3" xfId="28626" xr:uid="{18E79A8C-A9BC-438F-998C-32696D2EBCD2}"/>
    <cellStyle name="Valuta 2 4 3 2 2 2 3" xfId="28628" xr:uid="{00FA4D80-EAEC-42D2-A909-5ED077256F42}"/>
    <cellStyle name="Valuta 2 4 3 2 2 2 3 2" xfId="28629" xr:uid="{94104EBB-E192-4CD1-8F4C-CF1DC0B1AABD}"/>
    <cellStyle name="Valuta 2 4 3 2 2 2 4" xfId="28630" xr:uid="{93CED3C4-5E11-4C0A-871F-4F585AD223D5}"/>
    <cellStyle name="Valuta 2 4 3 2 2 2 5" xfId="28625" xr:uid="{766D7618-FB0D-4C08-A3BA-59BCEF6F8291}"/>
    <cellStyle name="Valuta 2 4 3 2 2 2 6" xfId="35103" xr:uid="{46C25314-6D77-4321-BD6C-E742476DDAEE}"/>
    <cellStyle name="Valuta 2 4 3 2 2 3" xfId="3751" xr:uid="{00000000-0005-0000-0000-000032160000}"/>
    <cellStyle name="Valuta 2 4 3 2 2 3 2" xfId="6531" xr:uid="{00000000-0005-0000-0000-000033160000}"/>
    <cellStyle name="Valuta 2 4 3 2 2 3 2 2" xfId="28633" xr:uid="{0DCF76CC-0759-40E9-8692-D05C876AAF2C}"/>
    <cellStyle name="Valuta 2 4 3 2 2 3 2 3" xfId="28632" xr:uid="{7671E5DF-F9D9-4809-841B-01795F516930}"/>
    <cellStyle name="Valuta 2 4 3 2 2 3 3" xfId="28634" xr:uid="{913E6178-5060-46F7-9DB7-287CD7A26CD8}"/>
    <cellStyle name="Valuta 2 4 3 2 2 3 3 2" xfId="28635" xr:uid="{4CF8DBBC-F186-4523-862D-AD73F0433CD1}"/>
    <cellStyle name="Valuta 2 4 3 2 2 3 4" xfId="28636" xr:uid="{8414F387-5798-49EF-A941-2EFC2F116C38}"/>
    <cellStyle name="Valuta 2 4 3 2 2 3 5" xfId="28631" xr:uid="{38CFEFE9-D4B3-4FD0-8DC8-7E3FCC6ADBD2}"/>
    <cellStyle name="Valuta 2 4 3 2 2 3 6" xfId="35104" xr:uid="{1619E494-2969-4DFF-A52F-D0BDE65C8B41}"/>
    <cellStyle name="Valuta 2 4 3 2 2 4" xfId="3752" xr:uid="{00000000-0005-0000-0000-000034160000}"/>
    <cellStyle name="Valuta 2 4 3 2 2 4 2" xfId="6532" xr:uid="{00000000-0005-0000-0000-000035160000}"/>
    <cellStyle name="Valuta 2 4 3 2 2 4 2 2" xfId="28639" xr:uid="{546888E6-A1EA-4F6B-807C-B766E0DCDE2A}"/>
    <cellStyle name="Valuta 2 4 3 2 2 4 2 3" xfId="28638" xr:uid="{BAFA96FB-E087-4D90-A503-588B56DC7BA8}"/>
    <cellStyle name="Valuta 2 4 3 2 2 4 3" xfId="28640" xr:uid="{C2AB324E-34D0-4E58-AB68-B19BA6D5A18A}"/>
    <cellStyle name="Valuta 2 4 3 2 2 4 3 2" xfId="28641" xr:uid="{58C4AAC4-84F2-4B92-9C54-CE4E1EA0C600}"/>
    <cellStyle name="Valuta 2 4 3 2 2 4 4" xfId="28642" xr:uid="{8C160EAF-9856-4A0C-8D2D-E43B0F97AC24}"/>
    <cellStyle name="Valuta 2 4 3 2 2 4 5" xfId="28637" xr:uid="{4C4B09F3-16C1-434E-B61F-11551557AD9E}"/>
    <cellStyle name="Valuta 2 4 3 2 2 4 6" xfId="35105" xr:uid="{509D5572-D860-4F17-B4DC-1763F9081084}"/>
    <cellStyle name="Valuta 2 4 3 2 2 5" xfId="3753" xr:uid="{00000000-0005-0000-0000-000036160000}"/>
    <cellStyle name="Valuta 2 4 3 2 2 5 2" xfId="28644" xr:uid="{099CDFDD-4563-4EC5-85E7-870049A90FD6}"/>
    <cellStyle name="Valuta 2 4 3 2 2 5 2 2" xfId="28645" xr:uid="{0DAF2658-9F24-4F53-B9D0-9EF052140839}"/>
    <cellStyle name="Valuta 2 4 3 2 2 5 3" xfId="28646" xr:uid="{873F6BBF-0F5E-4DD1-935F-26C1118FE9BD}"/>
    <cellStyle name="Valuta 2 4 3 2 2 5 4" xfId="28643" xr:uid="{6CA7E4A8-E3D6-4755-B014-1ADA5CA07601}"/>
    <cellStyle name="Valuta 2 4 3 2 2 6" xfId="6529" xr:uid="{00000000-0005-0000-0000-000037160000}"/>
    <cellStyle name="Valuta 2 4 3 2 2 6 2" xfId="28648" xr:uid="{96C199A3-3C42-4636-8793-BAA657120254}"/>
    <cellStyle name="Valuta 2 4 3 2 2 6 2 2" xfId="28649" xr:uid="{7B8F35D2-48F9-4A6C-8A05-B24C5143F671}"/>
    <cellStyle name="Valuta 2 4 3 2 2 6 3" xfId="28650" xr:uid="{BBB3759B-DAB0-4396-BD32-6E68A5F7F3FC}"/>
    <cellStyle name="Valuta 2 4 3 2 2 6 4" xfId="28647" xr:uid="{F0673ADB-1FE9-449C-A6D2-275D9C0C53C3}"/>
    <cellStyle name="Valuta 2 4 3 2 2 7" xfId="28651" xr:uid="{FB6FD120-BE0D-49C5-A792-39263A9E442F}"/>
    <cellStyle name="Valuta 2 4 3 2 2 7 2" xfId="28652" xr:uid="{72704A68-171C-49EE-90E4-089602BD4EF9}"/>
    <cellStyle name="Valuta 2 4 3 2 2 8" xfId="28653" xr:uid="{A110A10C-2026-4140-A27D-18548C5F49C1}"/>
    <cellStyle name="Valuta 2 4 3 2 2 8 2" xfId="28654" xr:uid="{D6FD60B3-81EB-4E39-8687-D56CE89D2158}"/>
    <cellStyle name="Valuta 2 4 3 2 2 9" xfId="28655" xr:uid="{0F835679-D627-42E5-8482-375B5307B84D}"/>
    <cellStyle name="Valuta 2 4 3 2 2 9 2" xfId="28656" xr:uid="{2AF6DBFA-EC52-4D00-A726-6F3F36D840E7}"/>
    <cellStyle name="Valuta 2 4 3 2 3" xfId="3754" xr:uid="{00000000-0005-0000-0000-000038160000}"/>
    <cellStyle name="Valuta 2 4 3 2 3 10" xfId="28658" xr:uid="{5B693E4A-D8E7-4B19-B48B-A2D12830D996}"/>
    <cellStyle name="Valuta 2 4 3 2 3 11" xfId="28657" xr:uid="{06945269-F49D-4F39-8FA1-23D7EB1545E6}"/>
    <cellStyle name="Valuta 2 4 3 2 3 12" xfId="35106" xr:uid="{ED7B90B1-AB53-4FBD-849B-4AC674E9855E}"/>
    <cellStyle name="Valuta 2 4 3 2 3 13" xfId="36602" xr:uid="{52E3AA76-E7E0-4BCD-A460-37028820C771}"/>
    <cellStyle name="Valuta 2 4 3 2 3 2" xfId="3755" xr:uid="{00000000-0005-0000-0000-000039160000}"/>
    <cellStyle name="Valuta 2 4 3 2 3 2 2" xfId="6534" xr:uid="{00000000-0005-0000-0000-00003A160000}"/>
    <cellStyle name="Valuta 2 4 3 2 3 2 2 2" xfId="28661" xr:uid="{7D143931-29B3-46BD-8D27-12CE4D95C040}"/>
    <cellStyle name="Valuta 2 4 3 2 3 2 2 3" xfId="28660" xr:uid="{AF7E8C0D-1C3E-4B90-B9FC-FC10092EF06E}"/>
    <cellStyle name="Valuta 2 4 3 2 3 2 3" xfId="28662" xr:uid="{6B7E68B7-E446-4ECE-BFA0-6DFECA25D14D}"/>
    <cellStyle name="Valuta 2 4 3 2 3 2 3 2" xfId="28663" xr:uid="{EB448C18-A0CC-48FD-A4D2-2688A1EB8523}"/>
    <cellStyle name="Valuta 2 4 3 2 3 2 4" xfId="28664" xr:uid="{038AA275-5B6E-4F0D-83E3-65D6D3299910}"/>
    <cellStyle name="Valuta 2 4 3 2 3 2 5" xfId="28659" xr:uid="{B5C22F16-37C6-4C65-8EAE-5C9D5BECB1AD}"/>
    <cellStyle name="Valuta 2 4 3 2 3 2 6" xfId="35107" xr:uid="{0B211CBF-311E-42DB-B999-FAB150DBEEDB}"/>
    <cellStyle name="Valuta 2 4 3 2 3 3" xfId="3756" xr:uid="{00000000-0005-0000-0000-00003B160000}"/>
    <cellStyle name="Valuta 2 4 3 2 3 3 2" xfId="6535" xr:uid="{00000000-0005-0000-0000-00003C160000}"/>
    <cellStyle name="Valuta 2 4 3 2 3 3 2 2" xfId="28667" xr:uid="{4D0F36E7-AC15-4D19-84F0-9B793CC69D87}"/>
    <cellStyle name="Valuta 2 4 3 2 3 3 2 3" xfId="28666" xr:uid="{29E6B0DD-35B8-4D0C-B913-9206CFAAEB31}"/>
    <cellStyle name="Valuta 2 4 3 2 3 3 3" xfId="28668" xr:uid="{E0FE8BC5-1496-4736-85EE-3BB5523033FF}"/>
    <cellStyle name="Valuta 2 4 3 2 3 3 3 2" xfId="28669" xr:uid="{71F6E3DE-7D60-4D81-B406-933C6B08FA57}"/>
    <cellStyle name="Valuta 2 4 3 2 3 3 4" xfId="28670" xr:uid="{4686DC79-2AD8-467A-B1AF-C95B6B4C8D38}"/>
    <cellStyle name="Valuta 2 4 3 2 3 3 5" xfId="28665" xr:uid="{E79D618D-AB85-4768-B454-B50E13593F66}"/>
    <cellStyle name="Valuta 2 4 3 2 3 3 6" xfId="35108" xr:uid="{A732CD3E-A72C-4521-8702-95446071CA6A}"/>
    <cellStyle name="Valuta 2 4 3 2 3 4" xfId="3757" xr:uid="{00000000-0005-0000-0000-00003D160000}"/>
    <cellStyle name="Valuta 2 4 3 2 3 4 2" xfId="6536" xr:uid="{00000000-0005-0000-0000-00003E160000}"/>
    <cellStyle name="Valuta 2 4 3 2 3 4 2 2" xfId="28673" xr:uid="{5BE31BB0-CAB3-43FC-AFC8-D4A645A13B28}"/>
    <cellStyle name="Valuta 2 4 3 2 3 4 2 3" xfId="28672" xr:uid="{7DEBF4DE-AA70-4BBA-AFAA-408F49E8CAD8}"/>
    <cellStyle name="Valuta 2 4 3 2 3 4 3" xfId="28674" xr:uid="{246152E0-BD1B-4C1D-A636-8DCAC0E9FBAD}"/>
    <cellStyle name="Valuta 2 4 3 2 3 4 3 2" xfId="28675" xr:uid="{8BB61215-2918-436A-8396-F34308C7A1A6}"/>
    <cellStyle name="Valuta 2 4 3 2 3 4 4" xfId="28676" xr:uid="{93828041-C951-49A5-A195-02233935C30F}"/>
    <cellStyle name="Valuta 2 4 3 2 3 4 5" xfId="28671" xr:uid="{6DED04D3-69C4-43B6-ADDB-0A712884C4F6}"/>
    <cellStyle name="Valuta 2 4 3 2 3 4 6" xfId="35109" xr:uid="{1EBE197E-57EE-414A-9D68-7ABCAB498C9D}"/>
    <cellStyle name="Valuta 2 4 3 2 3 5" xfId="3758" xr:uid="{00000000-0005-0000-0000-00003F160000}"/>
    <cellStyle name="Valuta 2 4 3 2 3 5 2" xfId="28678" xr:uid="{E45982DB-5EC9-4705-8A25-8CB0A1B4D6A5}"/>
    <cellStyle name="Valuta 2 4 3 2 3 5 2 2" xfId="28679" xr:uid="{6AA5C4B4-E9B3-43E7-93AC-D1751E51EB07}"/>
    <cellStyle name="Valuta 2 4 3 2 3 5 3" xfId="28680" xr:uid="{B6011224-0A4F-43BA-A8F9-F69B429A176A}"/>
    <cellStyle name="Valuta 2 4 3 2 3 5 4" xfId="28677" xr:uid="{F855F48E-D812-407D-BC18-61A3F59DBEF5}"/>
    <cellStyle name="Valuta 2 4 3 2 3 6" xfId="6533" xr:uid="{00000000-0005-0000-0000-000040160000}"/>
    <cellStyle name="Valuta 2 4 3 2 3 6 2" xfId="28682" xr:uid="{A157798E-A2D1-4224-959B-54EF4ABC39F4}"/>
    <cellStyle name="Valuta 2 4 3 2 3 6 2 2" xfId="28683" xr:uid="{244D57FF-A1B3-40FE-9152-58C0A65837CF}"/>
    <cellStyle name="Valuta 2 4 3 2 3 6 3" xfId="28684" xr:uid="{07D2037D-4294-412F-82CD-D466C637BB9A}"/>
    <cellStyle name="Valuta 2 4 3 2 3 6 4" xfId="28681" xr:uid="{BCC5002C-76DC-4D09-A47E-A61B9522D4FD}"/>
    <cellStyle name="Valuta 2 4 3 2 3 7" xfId="28685" xr:uid="{46FDA7D1-7183-403A-8B6A-E3583686286F}"/>
    <cellStyle name="Valuta 2 4 3 2 3 7 2" xfId="28686" xr:uid="{D8A3818E-CF33-4814-BA77-0C27B6F2CBE7}"/>
    <cellStyle name="Valuta 2 4 3 2 3 8" xfId="28687" xr:uid="{5577F514-96D4-427B-9E71-32E39FAE39D5}"/>
    <cellStyle name="Valuta 2 4 3 2 3 8 2" xfId="28688" xr:uid="{A531AC7C-B764-4D15-AEFA-CA36CEC7B577}"/>
    <cellStyle name="Valuta 2 4 3 2 3 9" xfId="28689" xr:uid="{E86623C9-C088-41D1-8AA7-1090C9EB5791}"/>
    <cellStyle name="Valuta 2 4 3 2 3 9 2" xfId="28690" xr:uid="{F02ACE5C-F747-41C3-BA16-55E91F0CF5F2}"/>
    <cellStyle name="Valuta 2 4 3 2 4" xfId="3759" xr:uid="{00000000-0005-0000-0000-000041160000}"/>
    <cellStyle name="Valuta 2 4 3 2 4 2" xfId="6537" xr:uid="{00000000-0005-0000-0000-000042160000}"/>
    <cellStyle name="Valuta 2 4 3 2 4 2 2" xfId="28693" xr:uid="{71373DC8-0670-471A-B61B-B6D5F5417528}"/>
    <cellStyle name="Valuta 2 4 3 2 4 2 3" xfId="28692" xr:uid="{57A73BBC-191B-4427-9F85-5A19213C3946}"/>
    <cellStyle name="Valuta 2 4 3 2 4 3" xfId="28694" xr:uid="{38416B89-5063-4226-BA89-74A684D46E22}"/>
    <cellStyle name="Valuta 2 4 3 2 4 3 2" xfId="28695" xr:uid="{B9B60946-7379-4356-A351-413A05A1B375}"/>
    <cellStyle name="Valuta 2 4 3 2 4 4" xfId="28696" xr:uid="{C158CBC7-C1C2-4984-8ADB-9E2F2C05C327}"/>
    <cellStyle name="Valuta 2 4 3 2 4 5" xfId="28697" xr:uid="{6250DDE8-74D1-4EC3-91E0-6F49E19D59E0}"/>
    <cellStyle name="Valuta 2 4 3 2 4 6" xfId="28691" xr:uid="{83C3F594-2FAE-4FF8-A3E8-BF9A28E6B0A0}"/>
    <cellStyle name="Valuta 2 4 3 2 4 7" xfId="35110" xr:uid="{0493EF8A-B06B-424F-A6CF-260898FA4046}"/>
    <cellStyle name="Valuta 2 4 3 2 5" xfId="3760" xr:uid="{00000000-0005-0000-0000-000043160000}"/>
    <cellStyle name="Valuta 2 4 3 2 5 2" xfId="6538" xr:uid="{00000000-0005-0000-0000-000044160000}"/>
    <cellStyle name="Valuta 2 4 3 2 5 2 2" xfId="28700" xr:uid="{AC0EEFBD-C541-4282-9B25-DA17B24C8E3D}"/>
    <cellStyle name="Valuta 2 4 3 2 5 2 3" xfId="28699" xr:uid="{E54C887F-DC84-469C-AAA8-68E853A9DEAA}"/>
    <cellStyle name="Valuta 2 4 3 2 5 3" xfId="28701" xr:uid="{9B080C8D-3ADF-4494-AF0B-58AD631DEE67}"/>
    <cellStyle name="Valuta 2 4 3 2 5 3 2" xfId="28702" xr:uid="{9997BAB2-4AFE-43B2-9BE3-C849B9EA1B02}"/>
    <cellStyle name="Valuta 2 4 3 2 5 4" xfId="28703" xr:uid="{21038B98-3E6E-40A9-A69D-007452B791FD}"/>
    <cellStyle name="Valuta 2 4 3 2 5 5" xfId="28698" xr:uid="{E8B3892E-EB04-478F-B745-1EF6172BAED3}"/>
    <cellStyle name="Valuta 2 4 3 2 5 6" xfId="35111" xr:uid="{E436AAED-C7AF-4670-A8AE-DFCA5926ADED}"/>
    <cellStyle name="Valuta 2 4 3 2 6" xfId="3761" xr:uid="{00000000-0005-0000-0000-000045160000}"/>
    <cellStyle name="Valuta 2 4 3 2 6 2" xfId="6539" xr:uid="{00000000-0005-0000-0000-000046160000}"/>
    <cellStyle name="Valuta 2 4 3 2 6 2 2" xfId="28706" xr:uid="{C3F16615-0079-4BDE-B3AA-84D959ABC67F}"/>
    <cellStyle name="Valuta 2 4 3 2 6 2 3" xfId="28705" xr:uid="{18BCA1C3-D19D-4C00-9590-6D44AA54D456}"/>
    <cellStyle name="Valuta 2 4 3 2 6 3" xfId="28707" xr:uid="{787FDACD-24D4-4A20-BE2F-45CE707B096B}"/>
    <cellStyle name="Valuta 2 4 3 2 6 3 2" xfId="28708" xr:uid="{77BE3057-14C8-4EB2-A4E8-055B9F2F3C29}"/>
    <cellStyle name="Valuta 2 4 3 2 6 4" xfId="28709" xr:uid="{32C80E88-6540-433B-9F31-DA462576BBF0}"/>
    <cellStyle name="Valuta 2 4 3 2 6 5" xfId="28704" xr:uid="{C4CE67E1-89B9-4B44-AC1F-871B8919E1BA}"/>
    <cellStyle name="Valuta 2 4 3 2 6 6" xfId="35112" xr:uid="{28A81B23-D225-458C-BFAA-8DA7440B8840}"/>
    <cellStyle name="Valuta 2 4 3 2 7" xfId="3762" xr:uid="{00000000-0005-0000-0000-000047160000}"/>
    <cellStyle name="Valuta 2 4 3 2 7 2" xfId="28711" xr:uid="{126A81E0-4C45-476B-91D6-E91C302A2188}"/>
    <cellStyle name="Valuta 2 4 3 2 7 2 2" xfId="28712" xr:uid="{8FE19687-B6E7-4B66-ADDD-E7FCDB1D072C}"/>
    <cellStyle name="Valuta 2 4 3 2 7 3" xfId="28713" xr:uid="{EF928B27-72D6-4548-8383-25A293C5B26A}"/>
    <cellStyle name="Valuta 2 4 3 2 7 4" xfId="28710" xr:uid="{16B9600C-7AB9-454B-BEE7-DC0B398BD77C}"/>
    <cellStyle name="Valuta 2 4 3 2 8" xfId="6528" xr:uid="{00000000-0005-0000-0000-000048160000}"/>
    <cellStyle name="Valuta 2 4 3 2 8 2" xfId="28715" xr:uid="{0EEE3A3B-7D80-4CB3-9FB7-A261ED50435D}"/>
    <cellStyle name="Valuta 2 4 3 2 8 2 2" xfId="28716" xr:uid="{8B87B183-1793-4EC2-8CD6-3163D69C4ADB}"/>
    <cellStyle name="Valuta 2 4 3 2 8 3" xfId="28717" xr:uid="{EAE969D9-B48F-475E-9172-CE019AFE82FE}"/>
    <cellStyle name="Valuta 2 4 3 2 8 4" xfId="28714" xr:uid="{EA23D80A-6E4E-4555-AD1D-EF11328FF4D8}"/>
    <cellStyle name="Valuta 2 4 3 2 9" xfId="28718" xr:uid="{2048D27F-90BF-4926-8B42-499D93EBCD24}"/>
    <cellStyle name="Valuta 2 4 3 2 9 2" xfId="28719" xr:uid="{5428DF11-E2B7-46FC-BA78-37A364AA5626}"/>
    <cellStyle name="Valuta 2 4 3 3" xfId="3763" xr:uid="{00000000-0005-0000-0000-000049160000}"/>
    <cellStyle name="Valuta 2 4 3 3 10" xfId="28721" xr:uid="{12922235-045C-4D08-A2CA-7AD35F7B48C3}"/>
    <cellStyle name="Valuta 2 4 3 3 10 2" xfId="28722" xr:uid="{48E00D44-3D29-404E-8FCE-EFF78EA013F4}"/>
    <cellStyle name="Valuta 2 4 3 3 11" xfId="28723" xr:uid="{4D87CB8E-2DB2-4B2A-A08C-9917DCB96FA9}"/>
    <cellStyle name="Valuta 2 4 3 3 11 2" xfId="28724" xr:uid="{F2B613BD-C89D-4EFE-8001-14F8EF90F493}"/>
    <cellStyle name="Valuta 2 4 3 3 12" xfId="28725" xr:uid="{86347171-B3C4-4B23-A9E4-84E4BD5DE8DA}"/>
    <cellStyle name="Valuta 2 4 3 3 13" xfId="28720" xr:uid="{5AB718B4-6271-4BDE-BE1D-028A7570F2FA}"/>
    <cellStyle name="Valuta 2 4 3 3 14" xfId="35113" xr:uid="{CF93C74A-CDDA-40EA-B044-CF041046403C}"/>
    <cellStyle name="Valuta 2 4 3 3 15" xfId="35925" xr:uid="{8E9EB71A-9DD6-48A4-9321-529016932C7E}"/>
    <cellStyle name="Valuta 2 4 3 3 2" xfId="3764" xr:uid="{00000000-0005-0000-0000-00004A160000}"/>
    <cellStyle name="Valuta 2 4 3 3 2 10" xfId="28727" xr:uid="{B9D40E60-8C52-4ED7-9856-496052C5EE05}"/>
    <cellStyle name="Valuta 2 4 3 3 2 11" xfId="28726" xr:uid="{FDE414A9-7146-4B4C-92C4-C98FFF9A31AA}"/>
    <cellStyle name="Valuta 2 4 3 3 2 12" xfId="35114" xr:uid="{457150D5-EDE6-4579-82D5-5A38B0C53D89}"/>
    <cellStyle name="Valuta 2 4 3 3 2 13" xfId="36309" xr:uid="{984AD6E3-FA8E-45E7-B302-66670B45CD60}"/>
    <cellStyle name="Valuta 2 4 3 3 2 2" xfId="3765" xr:uid="{00000000-0005-0000-0000-00004B160000}"/>
    <cellStyle name="Valuta 2 4 3 3 2 2 2" xfId="6542" xr:uid="{00000000-0005-0000-0000-00004C160000}"/>
    <cellStyle name="Valuta 2 4 3 3 2 2 2 2" xfId="28730" xr:uid="{8AC15456-D45A-4734-9673-AFD5E9A9ACB5}"/>
    <cellStyle name="Valuta 2 4 3 3 2 2 2 3" xfId="28729" xr:uid="{A8A32E1E-6218-401B-A3CE-81E61F6A13D4}"/>
    <cellStyle name="Valuta 2 4 3 3 2 2 3" xfId="28731" xr:uid="{0F2A945F-6DAB-4AC5-A91F-CAC302853CDE}"/>
    <cellStyle name="Valuta 2 4 3 3 2 2 3 2" xfId="28732" xr:uid="{F4CB8EFF-58D1-4FE8-91E6-99A797D87708}"/>
    <cellStyle name="Valuta 2 4 3 3 2 2 4" xfId="28733" xr:uid="{A2DAFB48-B134-4506-BE4C-F05BB1A9E4D5}"/>
    <cellStyle name="Valuta 2 4 3 3 2 2 5" xfId="28728" xr:uid="{7EBC88A6-D3F0-4C74-A99E-DDC44D6FFFFA}"/>
    <cellStyle name="Valuta 2 4 3 3 2 2 6" xfId="35115" xr:uid="{796BE398-F2D3-4615-8F5A-3E50DDA6B736}"/>
    <cellStyle name="Valuta 2 4 3 3 2 3" xfId="3766" xr:uid="{00000000-0005-0000-0000-00004D160000}"/>
    <cellStyle name="Valuta 2 4 3 3 2 3 2" xfId="6543" xr:uid="{00000000-0005-0000-0000-00004E160000}"/>
    <cellStyle name="Valuta 2 4 3 3 2 3 2 2" xfId="28736" xr:uid="{A7024DD0-0B27-46C7-8084-6017C8E905BE}"/>
    <cellStyle name="Valuta 2 4 3 3 2 3 2 3" xfId="28735" xr:uid="{1E4DA5A4-9853-4CEE-88E2-CA17B1644123}"/>
    <cellStyle name="Valuta 2 4 3 3 2 3 3" xfId="28737" xr:uid="{3CA0C2A3-13DC-4F35-B7EC-01799B82B961}"/>
    <cellStyle name="Valuta 2 4 3 3 2 3 3 2" xfId="28738" xr:uid="{245CF57D-E1D3-4E7A-86A9-78A74573A0B4}"/>
    <cellStyle name="Valuta 2 4 3 3 2 3 4" xfId="28739" xr:uid="{6AD70E48-D4F1-4F1B-818E-76B7416CBCC0}"/>
    <cellStyle name="Valuta 2 4 3 3 2 3 5" xfId="28734" xr:uid="{1B612457-562F-4BC6-A2EA-2AAD95C14B3C}"/>
    <cellStyle name="Valuta 2 4 3 3 2 3 6" xfId="35116" xr:uid="{6681DDA3-9E0E-449E-B26E-6B5874D8431D}"/>
    <cellStyle name="Valuta 2 4 3 3 2 4" xfId="3767" xr:uid="{00000000-0005-0000-0000-00004F160000}"/>
    <cellStyle name="Valuta 2 4 3 3 2 4 2" xfId="6544" xr:uid="{00000000-0005-0000-0000-000050160000}"/>
    <cellStyle name="Valuta 2 4 3 3 2 4 2 2" xfId="28742" xr:uid="{4C4E01B2-5D24-47DC-89D1-70DF768693FD}"/>
    <cellStyle name="Valuta 2 4 3 3 2 4 2 3" xfId="28741" xr:uid="{BD544DC4-CCFC-47FA-ABD4-8144E10B67DA}"/>
    <cellStyle name="Valuta 2 4 3 3 2 4 3" xfId="28743" xr:uid="{7FFDABBF-65E7-4383-843E-B0592F023C7D}"/>
    <cellStyle name="Valuta 2 4 3 3 2 4 3 2" xfId="28744" xr:uid="{D89907B9-1FDA-44E4-AA38-244FF467FC30}"/>
    <cellStyle name="Valuta 2 4 3 3 2 4 4" xfId="28745" xr:uid="{8E7D001B-AFFD-4AAB-9D7E-5CD8D767E278}"/>
    <cellStyle name="Valuta 2 4 3 3 2 4 5" xfId="28740" xr:uid="{5DC66525-6956-4FB5-B9CB-27BE2FE16F74}"/>
    <cellStyle name="Valuta 2 4 3 3 2 4 6" xfId="35117" xr:uid="{30446F03-864A-41AC-B4D7-A378DC2C6ABC}"/>
    <cellStyle name="Valuta 2 4 3 3 2 5" xfId="3768" xr:uid="{00000000-0005-0000-0000-000051160000}"/>
    <cellStyle name="Valuta 2 4 3 3 2 5 2" xfId="28747" xr:uid="{39C22819-1A70-4684-A42C-8ECE05366FE8}"/>
    <cellStyle name="Valuta 2 4 3 3 2 5 2 2" xfId="28748" xr:uid="{F543979D-A266-4C71-993E-DC8B5836B78F}"/>
    <cellStyle name="Valuta 2 4 3 3 2 5 3" xfId="28749" xr:uid="{BDA9565D-E5EB-47D8-8B29-981218557AF9}"/>
    <cellStyle name="Valuta 2 4 3 3 2 5 4" xfId="28746" xr:uid="{EBABF5AB-1C1E-4AE0-8BAA-EC77A4F7BF31}"/>
    <cellStyle name="Valuta 2 4 3 3 2 6" xfId="6541" xr:uid="{00000000-0005-0000-0000-000052160000}"/>
    <cellStyle name="Valuta 2 4 3 3 2 6 2" xfId="28751" xr:uid="{C456D2BA-AC9D-460B-8C5D-182F6249C157}"/>
    <cellStyle name="Valuta 2 4 3 3 2 6 2 2" xfId="28752" xr:uid="{4443BBFB-B985-4BA3-9C52-250653F36C3D}"/>
    <cellStyle name="Valuta 2 4 3 3 2 6 3" xfId="28753" xr:uid="{FB03912D-3F9B-495B-A354-E794C2BA024C}"/>
    <cellStyle name="Valuta 2 4 3 3 2 6 4" xfId="28750" xr:uid="{D6169DE1-048B-459A-AFF8-A2C13DD24749}"/>
    <cellStyle name="Valuta 2 4 3 3 2 7" xfId="28754" xr:uid="{617D6EEF-3B1F-4E4B-A4A5-706DFB64F83B}"/>
    <cellStyle name="Valuta 2 4 3 3 2 7 2" xfId="28755" xr:uid="{4C844E92-7B89-4F43-94C8-E8CE0493FE40}"/>
    <cellStyle name="Valuta 2 4 3 3 2 8" xfId="28756" xr:uid="{956E70C9-D6BF-42FF-A07F-689EE52B21F4}"/>
    <cellStyle name="Valuta 2 4 3 3 2 8 2" xfId="28757" xr:uid="{51125E16-2AC6-42B3-B5F7-47997A14FE7B}"/>
    <cellStyle name="Valuta 2 4 3 3 2 9" xfId="28758" xr:uid="{1CF76CC6-91A9-4240-B8AB-968A4B4A3BC6}"/>
    <cellStyle name="Valuta 2 4 3 3 2 9 2" xfId="28759" xr:uid="{687CCD1C-5CEF-4E4F-A96C-5CD899A55305}"/>
    <cellStyle name="Valuta 2 4 3 3 3" xfId="3769" xr:uid="{00000000-0005-0000-0000-000053160000}"/>
    <cellStyle name="Valuta 2 4 3 3 3 10" xfId="28761" xr:uid="{E18FAA0B-3DB4-4A14-833A-387F306C5235}"/>
    <cellStyle name="Valuta 2 4 3 3 3 11" xfId="28760" xr:uid="{C2A756D2-A042-46FD-8E78-B28AA868FB06}"/>
    <cellStyle name="Valuta 2 4 3 3 3 12" xfId="35118" xr:uid="{31053B8A-1CD4-4578-97FC-DDD6D3E89920}"/>
    <cellStyle name="Valuta 2 4 3 3 3 13" xfId="36603" xr:uid="{8501AFD7-EC79-48A2-8A27-2C8057870353}"/>
    <cellStyle name="Valuta 2 4 3 3 3 2" xfId="3770" xr:uid="{00000000-0005-0000-0000-000054160000}"/>
    <cellStyle name="Valuta 2 4 3 3 3 2 2" xfId="6546" xr:uid="{00000000-0005-0000-0000-000055160000}"/>
    <cellStyle name="Valuta 2 4 3 3 3 2 2 2" xfId="28764" xr:uid="{3B311A38-4CB9-4AFD-9AB4-F1B48308889D}"/>
    <cellStyle name="Valuta 2 4 3 3 3 2 2 3" xfId="28763" xr:uid="{B6A9A63D-0501-443F-B3D4-863638353065}"/>
    <cellStyle name="Valuta 2 4 3 3 3 2 3" xfId="28765" xr:uid="{D5F2EBC1-8C0B-4551-A636-6B9DF4960500}"/>
    <cellStyle name="Valuta 2 4 3 3 3 2 3 2" xfId="28766" xr:uid="{47ADE29B-638A-47BE-B6CA-47348E3D4B97}"/>
    <cellStyle name="Valuta 2 4 3 3 3 2 4" xfId="28767" xr:uid="{09635BF7-292C-4298-B00B-EF87459EB0A0}"/>
    <cellStyle name="Valuta 2 4 3 3 3 2 5" xfId="28762" xr:uid="{992D698A-4C9B-4EBA-8B6C-26ED19BA31AC}"/>
    <cellStyle name="Valuta 2 4 3 3 3 2 6" xfId="35119" xr:uid="{E4133C76-91B9-4AC3-AE94-E015109A383A}"/>
    <cellStyle name="Valuta 2 4 3 3 3 3" xfId="3771" xr:uid="{00000000-0005-0000-0000-000056160000}"/>
    <cellStyle name="Valuta 2 4 3 3 3 3 2" xfId="6547" xr:uid="{00000000-0005-0000-0000-000057160000}"/>
    <cellStyle name="Valuta 2 4 3 3 3 3 2 2" xfId="28770" xr:uid="{1B99647F-2E78-4FD2-86A1-FB6E61B5987B}"/>
    <cellStyle name="Valuta 2 4 3 3 3 3 2 3" xfId="28769" xr:uid="{76D71BC8-64AE-4CBB-B90A-34AA0E1AC6F5}"/>
    <cellStyle name="Valuta 2 4 3 3 3 3 3" xfId="28771" xr:uid="{E876E8E4-304F-42C0-A6F9-BCD192B342A0}"/>
    <cellStyle name="Valuta 2 4 3 3 3 3 3 2" xfId="28772" xr:uid="{66223BC4-D632-4C35-9C18-E89F4D6F97F9}"/>
    <cellStyle name="Valuta 2 4 3 3 3 3 4" xfId="28773" xr:uid="{D39F0EA0-5113-41DB-98FC-05480759A0AE}"/>
    <cellStyle name="Valuta 2 4 3 3 3 3 5" xfId="28768" xr:uid="{85CF3E77-D729-4803-8E5F-46269689CC67}"/>
    <cellStyle name="Valuta 2 4 3 3 3 3 6" xfId="35120" xr:uid="{BD3E417A-FBF5-4D3A-8EBB-26CAEF682BDF}"/>
    <cellStyle name="Valuta 2 4 3 3 3 4" xfId="3772" xr:uid="{00000000-0005-0000-0000-000058160000}"/>
    <cellStyle name="Valuta 2 4 3 3 3 4 2" xfId="6548" xr:uid="{00000000-0005-0000-0000-000059160000}"/>
    <cellStyle name="Valuta 2 4 3 3 3 4 2 2" xfId="28776" xr:uid="{33386433-6C64-4F93-9DE2-ED630BB7E7CB}"/>
    <cellStyle name="Valuta 2 4 3 3 3 4 2 3" xfId="28775" xr:uid="{ABF2385C-2D3D-4B74-A639-4E3E4A075530}"/>
    <cellStyle name="Valuta 2 4 3 3 3 4 3" xfId="28777" xr:uid="{16F3E6C9-78DD-4B0B-8111-685B50BA2C97}"/>
    <cellStyle name="Valuta 2 4 3 3 3 4 3 2" xfId="28778" xr:uid="{372451F6-C5C0-4F4C-A881-A2E9092C8F62}"/>
    <cellStyle name="Valuta 2 4 3 3 3 4 4" xfId="28779" xr:uid="{F74E2C41-E8D3-4ED7-9032-722AB6FB85C6}"/>
    <cellStyle name="Valuta 2 4 3 3 3 4 5" xfId="28774" xr:uid="{9D62F14E-8FB8-4000-B71C-C3428578D522}"/>
    <cellStyle name="Valuta 2 4 3 3 3 4 6" xfId="35121" xr:uid="{CBDCE790-91FD-415B-B895-553B1D42DEDF}"/>
    <cellStyle name="Valuta 2 4 3 3 3 5" xfId="3773" xr:uid="{00000000-0005-0000-0000-00005A160000}"/>
    <cellStyle name="Valuta 2 4 3 3 3 5 2" xfId="28781" xr:uid="{A3801DE4-73E8-4328-B808-06C4E60EE4F2}"/>
    <cellStyle name="Valuta 2 4 3 3 3 5 2 2" xfId="28782" xr:uid="{C7043C69-E358-4A6C-BFD1-43017635C557}"/>
    <cellStyle name="Valuta 2 4 3 3 3 5 3" xfId="28783" xr:uid="{512DD943-18C7-4A7A-B13A-13EEB60D80FC}"/>
    <cellStyle name="Valuta 2 4 3 3 3 5 4" xfId="28780" xr:uid="{CDBA8A64-F807-4E56-9374-556C3B123C5D}"/>
    <cellStyle name="Valuta 2 4 3 3 3 6" xfId="6545" xr:uid="{00000000-0005-0000-0000-00005B160000}"/>
    <cellStyle name="Valuta 2 4 3 3 3 6 2" xfId="28785" xr:uid="{940BA017-8B27-4CD7-9E43-526A61628B5A}"/>
    <cellStyle name="Valuta 2 4 3 3 3 6 2 2" xfId="28786" xr:uid="{7D19D207-CB65-4BA3-8B41-657E7A3889EC}"/>
    <cellStyle name="Valuta 2 4 3 3 3 6 3" xfId="28787" xr:uid="{9AA6C096-40A0-46DB-B903-F652E325A098}"/>
    <cellStyle name="Valuta 2 4 3 3 3 6 4" xfId="28784" xr:uid="{AD339552-40BF-45E0-B847-EC4C59C205AB}"/>
    <cellStyle name="Valuta 2 4 3 3 3 7" xfId="28788" xr:uid="{69881150-ADB1-4A90-ABA6-14080C021D24}"/>
    <cellStyle name="Valuta 2 4 3 3 3 7 2" xfId="28789" xr:uid="{3DD0DF89-C453-4259-AC41-49890F5E4FDC}"/>
    <cellStyle name="Valuta 2 4 3 3 3 8" xfId="28790" xr:uid="{05E454B2-36C9-4700-A745-D14B6BCA9ABF}"/>
    <cellStyle name="Valuta 2 4 3 3 3 8 2" xfId="28791" xr:uid="{716DE570-1FC7-401D-A3FB-A785B690233B}"/>
    <cellStyle name="Valuta 2 4 3 3 3 9" xfId="28792" xr:uid="{49DC7993-718C-4F67-A47C-BD785B2F493D}"/>
    <cellStyle name="Valuta 2 4 3 3 3 9 2" xfId="28793" xr:uid="{93584313-C386-4BFA-B14B-8E3023EE91D7}"/>
    <cellStyle name="Valuta 2 4 3 3 4" xfId="3774" xr:uid="{00000000-0005-0000-0000-00005C160000}"/>
    <cellStyle name="Valuta 2 4 3 3 4 2" xfId="6549" xr:uid="{00000000-0005-0000-0000-00005D160000}"/>
    <cellStyle name="Valuta 2 4 3 3 4 2 2" xfId="28796" xr:uid="{3496C3A9-2DE1-4040-91BC-8331C7024B56}"/>
    <cellStyle name="Valuta 2 4 3 3 4 2 3" xfId="28795" xr:uid="{30717C41-A9D6-4198-A853-EA0998679A19}"/>
    <cellStyle name="Valuta 2 4 3 3 4 3" xfId="28797" xr:uid="{0B8BC80A-F271-4C3A-AC3D-47B0B69E4A7E}"/>
    <cellStyle name="Valuta 2 4 3 3 4 3 2" xfId="28798" xr:uid="{6F0949AE-57A0-4DED-AF53-F78333F16567}"/>
    <cellStyle name="Valuta 2 4 3 3 4 4" xfId="28799" xr:uid="{9C50276D-B31B-40B2-9669-44D500E63FEF}"/>
    <cellStyle name="Valuta 2 4 3 3 4 5" xfId="28800" xr:uid="{41CA0AE8-2D01-4642-B4FE-0374D6394C14}"/>
    <cellStyle name="Valuta 2 4 3 3 4 6" xfId="28794" xr:uid="{F3789827-982F-4338-A76A-38F1DFAAAAB0}"/>
    <cellStyle name="Valuta 2 4 3 3 4 7" xfId="35122" xr:uid="{BF332721-DF3B-40BD-AB12-E66424B80587}"/>
    <cellStyle name="Valuta 2 4 3 3 5" xfId="3775" xr:uid="{00000000-0005-0000-0000-00005E160000}"/>
    <cellStyle name="Valuta 2 4 3 3 5 2" xfId="6550" xr:uid="{00000000-0005-0000-0000-00005F160000}"/>
    <cellStyle name="Valuta 2 4 3 3 5 2 2" xfId="28803" xr:uid="{153DC6F6-ED8A-4181-B6FD-CC0BBE5526D6}"/>
    <cellStyle name="Valuta 2 4 3 3 5 2 3" xfId="28802" xr:uid="{6405285C-A747-4533-8A69-E167B7B7CAE2}"/>
    <cellStyle name="Valuta 2 4 3 3 5 3" xfId="28804" xr:uid="{8B04BE70-E9CD-4EDF-BB34-34C149B6DA6D}"/>
    <cellStyle name="Valuta 2 4 3 3 5 3 2" xfId="28805" xr:uid="{A12419E8-5796-4029-BB7B-4E07C2B87926}"/>
    <cellStyle name="Valuta 2 4 3 3 5 4" xfId="28806" xr:uid="{03BF7D16-F706-4703-AA9E-9D91855F4C62}"/>
    <cellStyle name="Valuta 2 4 3 3 5 5" xfId="28801" xr:uid="{9B28F077-C80C-486B-A92E-F364FD12E76D}"/>
    <cellStyle name="Valuta 2 4 3 3 5 6" xfId="35123" xr:uid="{84AEEBF9-2295-488A-B7D5-26A17C98DC42}"/>
    <cellStyle name="Valuta 2 4 3 3 6" xfId="3776" xr:uid="{00000000-0005-0000-0000-000060160000}"/>
    <cellStyle name="Valuta 2 4 3 3 6 2" xfId="6551" xr:uid="{00000000-0005-0000-0000-000061160000}"/>
    <cellStyle name="Valuta 2 4 3 3 6 2 2" xfId="28809" xr:uid="{D0ACBD8D-BFBE-4599-A5B1-AAEE0B6225AA}"/>
    <cellStyle name="Valuta 2 4 3 3 6 2 3" xfId="28808" xr:uid="{B7AC3E1A-2B5C-406B-942F-7D75FDA785F2}"/>
    <cellStyle name="Valuta 2 4 3 3 6 3" xfId="28810" xr:uid="{A753B382-131E-4FF8-9A13-C5314FC74582}"/>
    <cellStyle name="Valuta 2 4 3 3 6 3 2" xfId="28811" xr:uid="{C848C4A2-9836-48E4-A4FE-A9D83CF3E981}"/>
    <cellStyle name="Valuta 2 4 3 3 6 4" xfId="28812" xr:uid="{46603EA0-70A8-4E7E-AFE5-D5E65CA0F3FE}"/>
    <cellStyle name="Valuta 2 4 3 3 6 5" xfId="28807" xr:uid="{514E50A6-4354-48E3-B5D6-81EFF924A8E0}"/>
    <cellStyle name="Valuta 2 4 3 3 6 6" xfId="35124" xr:uid="{0660B13A-C14F-45D9-AEE9-232FF5145A4A}"/>
    <cellStyle name="Valuta 2 4 3 3 7" xfId="3777" xr:uid="{00000000-0005-0000-0000-000062160000}"/>
    <cellStyle name="Valuta 2 4 3 3 7 2" xfId="28814" xr:uid="{C7A893AC-7774-4C7B-9CE8-617AFBD190F0}"/>
    <cellStyle name="Valuta 2 4 3 3 7 2 2" xfId="28815" xr:uid="{3A5A8358-629E-4347-9A78-D4FFA561ED5F}"/>
    <cellStyle name="Valuta 2 4 3 3 7 3" xfId="28816" xr:uid="{E4DE11AD-6B49-4D17-A218-42244A3CD575}"/>
    <cellStyle name="Valuta 2 4 3 3 7 4" xfId="28813" xr:uid="{3A1A866B-0E8B-47A2-AFC1-4A976CED4E25}"/>
    <cellStyle name="Valuta 2 4 3 3 8" xfId="6540" xr:uid="{00000000-0005-0000-0000-000063160000}"/>
    <cellStyle name="Valuta 2 4 3 3 8 2" xfId="28818" xr:uid="{627010C8-1286-4A70-B0B9-FB978A710D19}"/>
    <cellStyle name="Valuta 2 4 3 3 8 2 2" xfId="28819" xr:uid="{F495C1E0-AB59-4D61-BDEB-DA920BFAEF4D}"/>
    <cellStyle name="Valuta 2 4 3 3 8 3" xfId="28820" xr:uid="{25CF2983-CC4E-4164-9C30-749E984681A2}"/>
    <cellStyle name="Valuta 2 4 3 3 8 4" xfId="28817" xr:uid="{0211FE83-AEA9-4286-9749-A4EA353CA132}"/>
    <cellStyle name="Valuta 2 4 3 3 9" xfId="28821" xr:uid="{DA409AD1-95B4-4EB1-9691-FA70B96ED072}"/>
    <cellStyle name="Valuta 2 4 3 3 9 2" xfId="28822" xr:uid="{6B1FBC94-4A45-43E3-9588-55E8D0E5B55E}"/>
    <cellStyle name="Valuta 2 4 3 4" xfId="3778" xr:uid="{00000000-0005-0000-0000-000064160000}"/>
    <cellStyle name="Valuta 2 4 3 4 10" xfId="28824" xr:uid="{C7E2F299-13F3-4E9D-A120-D739FD32B166}"/>
    <cellStyle name="Valuta 2 4 3 4 10 2" xfId="28825" xr:uid="{A53BAC85-D6CF-400E-83AB-0CF5D3877286}"/>
    <cellStyle name="Valuta 2 4 3 4 11" xfId="28826" xr:uid="{9CC829A4-EA4F-4DF7-A5B4-F4CA01604AF7}"/>
    <cellStyle name="Valuta 2 4 3 4 11 2" xfId="28827" xr:uid="{94587CE3-A9C2-4D93-8272-49F4C2B6238A}"/>
    <cellStyle name="Valuta 2 4 3 4 12" xfId="28828" xr:uid="{B3FBB5D3-4B3E-49C0-9498-2F205E000B8E}"/>
    <cellStyle name="Valuta 2 4 3 4 13" xfId="28823" xr:uid="{5EC2D5AC-CBE6-4DB7-957A-6DF58D68B013}"/>
    <cellStyle name="Valuta 2 4 3 4 14" xfId="35125" xr:uid="{8FA065A9-6825-440B-82F3-9887F4FAD966}"/>
    <cellStyle name="Valuta 2 4 3 4 15" xfId="35926" xr:uid="{A65E00B4-872E-4D66-A04D-668AE41F83D8}"/>
    <cellStyle name="Valuta 2 4 3 4 2" xfId="3779" xr:uid="{00000000-0005-0000-0000-000065160000}"/>
    <cellStyle name="Valuta 2 4 3 4 2 10" xfId="28830" xr:uid="{2344559E-6367-4F1F-AC89-9F306497E627}"/>
    <cellStyle name="Valuta 2 4 3 4 2 11" xfId="28829" xr:uid="{A9DB9978-A28F-493F-9132-E324EE708B83}"/>
    <cellStyle name="Valuta 2 4 3 4 2 12" xfId="35126" xr:uid="{7B82F700-CAEA-48FE-97EB-25B706F4F009}"/>
    <cellStyle name="Valuta 2 4 3 4 2 13" xfId="36310" xr:uid="{03A4F4B9-792A-48BE-B93C-20A2DAB948AE}"/>
    <cellStyle name="Valuta 2 4 3 4 2 2" xfId="3780" xr:uid="{00000000-0005-0000-0000-000066160000}"/>
    <cellStyle name="Valuta 2 4 3 4 2 2 2" xfId="6554" xr:uid="{00000000-0005-0000-0000-000067160000}"/>
    <cellStyle name="Valuta 2 4 3 4 2 2 2 2" xfId="28833" xr:uid="{F301F9CC-B7FB-4102-8F99-728D9EC01518}"/>
    <cellStyle name="Valuta 2 4 3 4 2 2 2 3" xfId="28832" xr:uid="{77E2B212-EE6C-4DF9-A134-54B46A1964CD}"/>
    <cellStyle name="Valuta 2 4 3 4 2 2 3" xfId="28834" xr:uid="{13C4E92F-10FD-44D5-A5C3-24159CE61575}"/>
    <cellStyle name="Valuta 2 4 3 4 2 2 3 2" xfId="28835" xr:uid="{00DC963D-69E8-4B12-88EF-79E16B2AD6AE}"/>
    <cellStyle name="Valuta 2 4 3 4 2 2 4" xfId="28836" xr:uid="{144D3F86-B08B-4574-873C-DB3881AD39CD}"/>
    <cellStyle name="Valuta 2 4 3 4 2 2 5" xfId="28831" xr:uid="{634FD634-6283-4B72-80EC-FCFAC9091CC6}"/>
    <cellStyle name="Valuta 2 4 3 4 2 2 6" xfId="35127" xr:uid="{E003D3C2-914C-4697-9747-A130D13B9312}"/>
    <cellStyle name="Valuta 2 4 3 4 2 3" xfId="3781" xr:uid="{00000000-0005-0000-0000-000068160000}"/>
    <cellStyle name="Valuta 2 4 3 4 2 3 2" xfId="6555" xr:uid="{00000000-0005-0000-0000-000069160000}"/>
    <cellStyle name="Valuta 2 4 3 4 2 3 2 2" xfId="28839" xr:uid="{D42D425B-0DFC-4765-A789-F0502EEB600E}"/>
    <cellStyle name="Valuta 2 4 3 4 2 3 2 3" xfId="28838" xr:uid="{A8C5D4FE-9B3E-4FAA-9135-A42267AD112F}"/>
    <cellStyle name="Valuta 2 4 3 4 2 3 3" xfId="28840" xr:uid="{50651E40-D4D4-48A6-ADE6-7BE3B05729C1}"/>
    <cellStyle name="Valuta 2 4 3 4 2 3 3 2" xfId="28841" xr:uid="{B428D682-C7BA-48D5-93CF-96D6247761B6}"/>
    <cellStyle name="Valuta 2 4 3 4 2 3 4" xfId="28842" xr:uid="{D7A0B788-83EC-408D-BD23-F27DC7D13F38}"/>
    <cellStyle name="Valuta 2 4 3 4 2 3 5" xfId="28837" xr:uid="{B27B726A-D40B-4AC5-BD46-1BE6570A5CAE}"/>
    <cellStyle name="Valuta 2 4 3 4 2 3 6" xfId="35128" xr:uid="{162BE09E-6CBD-4308-9E2D-804B9D7A9ED4}"/>
    <cellStyle name="Valuta 2 4 3 4 2 4" xfId="3782" xr:uid="{00000000-0005-0000-0000-00006A160000}"/>
    <cellStyle name="Valuta 2 4 3 4 2 4 2" xfId="6556" xr:uid="{00000000-0005-0000-0000-00006B160000}"/>
    <cellStyle name="Valuta 2 4 3 4 2 4 2 2" xfId="28845" xr:uid="{34635F58-6C65-425B-8D01-CAFF18287D0E}"/>
    <cellStyle name="Valuta 2 4 3 4 2 4 2 3" xfId="28844" xr:uid="{807AE01C-BA96-440F-A547-D5F528011705}"/>
    <cellStyle name="Valuta 2 4 3 4 2 4 3" xfId="28846" xr:uid="{D896F1D7-523E-4963-BB91-F5655C1CA924}"/>
    <cellStyle name="Valuta 2 4 3 4 2 4 3 2" xfId="28847" xr:uid="{43F31561-7564-4982-A1C1-F51B8AA2279A}"/>
    <cellStyle name="Valuta 2 4 3 4 2 4 4" xfId="28848" xr:uid="{B3F6DC6A-E79A-4212-873E-149D058567F5}"/>
    <cellStyle name="Valuta 2 4 3 4 2 4 5" xfId="28843" xr:uid="{F4D18BE0-8997-475C-990E-C2E87410FB1E}"/>
    <cellStyle name="Valuta 2 4 3 4 2 4 6" xfId="35129" xr:uid="{CACA62BE-B1B5-4194-BA3F-C1FA355AA842}"/>
    <cellStyle name="Valuta 2 4 3 4 2 5" xfId="3783" xr:uid="{00000000-0005-0000-0000-00006C160000}"/>
    <cellStyle name="Valuta 2 4 3 4 2 5 2" xfId="28850" xr:uid="{BCA3BB98-9D61-4055-895F-3A5DA1093377}"/>
    <cellStyle name="Valuta 2 4 3 4 2 5 2 2" xfId="28851" xr:uid="{708E4791-0B78-43E4-AD81-789D599D3D85}"/>
    <cellStyle name="Valuta 2 4 3 4 2 5 3" xfId="28852" xr:uid="{2238D618-6CE7-4E58-8F26-256F0805B6C9}"/>
    <cellStyle name="Valuta 2 4 3 4 2 5 4" xfId="28849" xr:uid="{6308FA8B-FCEE-48FD-93C1-B5882BE32880}"/>
    <cellStyle name="Valuta 2 4 3 4 2 6" xfId="6553" xr:uid="{00000000-0005-0000-0000-00006D160000}"/>
    <cellStyle name="Valuta 2 4 3 4 2 6 2" xfId="28854" xr:uid="{E7E9F852-9640-4BD0-81E4-DC6AD4713022}"/>
    <cellStyle name="Valuta 2 4 3 4 2 6 2 2" xfId="28855" xr:uid="{261D873C-97BF-4C29-8288-A9CEC0ABD7F1}"/>
    <cellStyle name="Valuta 2 4 3 4 2 6 3" xfId="28856" xr:uid="{81956198-ED78-42CB-8499-FB777EA3220A}"/>
    <cellStyle name="Valuta 2 4 3 4 2 6 4" xfId="28853" xr:uid="{8F43AA87-E3DD-412A-9194-3967680C84AB}"/>
    <cellStyle name="Valuta 2 4 3 4 2 7" xfId="28857" xr:uid="{24A47869-5BA6-4B9A-AC7F-1465021A564B}"/>
    <cellStyle name="Valuta 2 4 3 4 2 7 2" xfId="28858" xr:uid="{DB0C8367-3DD6-4CCE-9DBA-93B8B3B71C56}"/>
    <cellStyle name="Valuta 2 4 3 4 2 8" xfId="28859" xr:uid="{F49AFD63-F65A-4BB0-90E6-932C39A8A462}"/>
    <cellStyle name="Valuta 2 4 3 4 2 8 2" xfId="28860" xr:uid="{30F9C75D-FE90-418B-BDEB-2B998C55F4E1}"/>
    <cellStyle name="Valuta 2 4 3 4 2 9" xfId="28861" xr:uid="{F207B873-6319-401C-8597-67AF9C2BB3B7}"/>
    <cellStyle name="Valuta 2 4 3 4 2 9 2" xfId="28862" xr:uid="{CC763096-FF74-4F6A-A4AC-B8ED978C27A2}"/>
    <cellStyle name="Valuta 2 4 3 4 3" xfId="3784" xr:uid="{00000000-0005-0000-0000-00006E160000}"/>
    <cellStyle name="Valuta 2 4 3 4 3 10" xfId="28864" xr:uid="{D9188C8B-EF4E-4ED4-A386-2FD6E3697B25}"/>
    <cellStyle name="Valuta 2 4 3 4 3 11" xfId="28863" xr:uid="{2FCFF280-45E1-4393-81EE-6E6AFB123F12}"/>
    <cellStyle name="Valuta 2 4 3 4 3 12" xfId="35130" xr:uid="{288847D8-32AB-4978-9BEE-3665D8E83F87}"/>
    <cellStyle name="Valuta 2 4 3 4 3 13" xfId="36604" xr:uid="{17BB1560-A5CD-408A-8B78-AD3F9FA95D65}"/>
    <cellStyle name="Valuta 2 4 3 4 3 2" xfId="3785" xr:uid="{00000000-0005-0000-0000-00006F160000}"/>
    <cellStyle name="Valuta 2 4 3 4 3 2 2" xfId="6558" xr:uid="{00000000-0005-0000-0000-000070160000}"/>
    <cellStyle name="Valuta 2 4 3 4 3 2 2 2" xfId="28867" xr:uid="{B8B9EEC3-AB1B-4562-B3C2-5B86AFF23D0A}"/>
    <cellStyle name="Valuta 2 4 3 4 3 2 2 3" xfId="28866" xr:uid="{95E903ED-5163-4EB6-ADD6-CB970A337AA6}"/>
    <cellStyle name="Valuta 2 4 3 4 3 2 3" xfId="28868" xr:uid="{0BF5325B-F878-4313-ABBB-7A5F2FAEE0BF}"/>
    <cellStyle name="Valuta 2 4 3 4 3 2 3 2" xfId="28869" xr:uid="{9D5B2CCD-089A-4F5F-8E10-39A60CF31957}"/>
    <cellStyle name="Valuta 2 4 3 4 3 2 4" xfId="28870" xr:uid="{3C7AF0B6-28FA-409C-99B6-874DD589D0B9}"/>
    <cellStyle name="Valuta 2 4 3 4 3 2 5" xfId="28865" xr:uid="{923EDD3F-99B2-44E7-A849-5DBAF561BED2}"/>
    <cellStyle name="Valuta 2 4 3 4 3 2 6" xfId="35131" xr:uid="{8676A9BA-7A67-41EB-A64A-CF224FA5502A}"/>
    <cellStyle name="Valuta 2 4 3 4 3 3" xfId="3786" xr:uid="{00000000-0005-0000-0000-000071160000}"/>
    <cellStyle name="Valuta 2 4 3 4 3 3 2" xfId="6559" xr:uid="{00000000-0005-0000-0000-000072160000}"/>
    <cellStyle name="Valuta 2 4 3 4 3 3 2 2" xfId="28873" xr:uid="{C044DB73-A2B7-44DB-9697-19FD3BE14D3A}"/>
    <cellStyle name="Valuta 2 4 3 4 3 3 2 3" xfId="28872" xr:uid="{09668547-A12D-45E8-A282-CDC77B4C9CA8}"/>
    <cellStyle name="Valuta 2 4 3 4 3 3 3" xfId="28874" xr:uid="{E204CA39-3180-4E52-B371-1B0DC33FB841}"/>
    <cellStyle name="Valuta 2 4 3 4 3 3 3 2" xfId="28875" xr:uid="{FA41EDFA-3264-44CF-9996-EAD71C24C0B2}"/>
    <cellStyle name="Valuta 2 4 3 4 3 3 4" xfId="28876" xr:uid="{0440485D-D595-42E1-87A0-0B9856F8D7BE}"/>
    <cellStyle name="Valuta 2 4 3 4 3 3 5" xfId="28871" xr:uid="{914C07E3-3540-46EB-9E20-EDBDDE76C014}"/>
    <cellStyle name="Valuta 2 4 3 4 3 3 6" xfId="35132" xr:uid="{A6FCD898-AB93-41B1-8FCC-86D065B32204}"/>
    <cellStyle name="Valuta 2 4 3 4 3 4" xfId="3787" xr:uid="{00000000-0005-0000-0000-000073160000}"/>
    <cellStyle name="Valuta 2 4 3 4 3 4 2" xfId="6560" xr:uid="{00000000-0005-0000-0000-000074160000}"/>
    <cellStyle name="Valuta 2 4 3 4 3 4 2 2" xfId="28879" xr:uid="{02760B98-2E61-4E5E-AE18-F45AEDD61DC8}"/>
    <cellStyle name="Valuta 2 4 3 4 3 4 2 3" xfId="28878" xr:uid="{06F25F9F-58DF-4AA0-830C-FDB4FD22D151}"/>
    <cellStyle name="Valuta 2 4 3 4 3 4 3" xfId="28880" xr:uid="{471C83F0-FEF8-4410-8832-EBEFCEBF5885}"/>
    <cellStyle name="Valuta 2 4 3 4 3 4 3 2" xfId="28881" xr:uid="{B3A81F80-A183-46A2-8D20-D08DB4B57864}"/>
    <cellStyle name="Valuta 2 4 3 4 3 4 4" xfId="28882" xr:uid="{67D278E7-C58B-4357-8636-8219F2C3E380}"/>
    <cellStyle name="Valuta 2 4 3 4 3 4 5" xfId="28877" xr:uid="{4C1CB90E-3F63-4266-A7D3-339A8BBACEB7}"/>
    <cellStyle name="Valuta 2 4 3 4 3 4 6" xfId="35133" xr:uid="{611D1850-0922-4321-84EC-FA3E54673E94}"/>
    <cellStyle name="Valuta 2 4 3 4 3 5" xfId="3788" xr:uid="{00000000-0005-0000-0000-000075160000}"/>
    <cellStyle name="Valuta 2 4 3 4 3 5 2" xfId="28884" xr:uid="{9799CB3A-36B2-42D4-AF91-04A19E212437}"/>
    <cellStyle name="Valuta 2 4 3 4 3 5 2 2" xfId="28885" xr:uid="{D003A00D-6C4C-4154-8016-6B9E509AF94D}"/>
    <cellStyle name="Valuta 2 4 3 4 3 5 3" xfId="28886" xr:uid="{78509D1E-EA8C-4C25-B26B-EBD74B52F405}"/>
    <cellStyle name="Valuta 2 4 3 4 3 5 4" xfId="28883" xr:uid="{A3BCC299-49D9-481F-9949-FF0B7CE297FD}"/>
    <cellStyle name="Valuta 2 4 3 4 3 6" xfId="6557" xr:uid="{00000000-0005-0000-0000-000076160000}"/>
    <cellStyle name="Valuta 2 4 3 4 3 6 2" xfId="28888" xr:uid="{D8F8D925-8183-4A6C-AAA4-4260310F9C4F}"/>
    <cellStyle name="Valuta 2 4 3 4 3 6 2 2" xfId="28889" xr:uid="{9FC5C9F5-C67F-47E5-AB61-425A04784163}"/>
    <cellStyle name="Valuta 2 4 3 4 3 6 3" xfId="28890" xr:uid="{64DE19AA-0F37-45C9-827B-F005131C92E4}"/>
    <cellStyle name="Valuta 2 4 3 4 3 6 4" xfId="28887" xr:uid="{9BB1256F-26DA-4A72-834B-936E61D08CA2}"/>
    <cellStyle name="Valuta 2 4 3 4 3 7" xfId="28891" xr:uid="{284A556B-4B56-497B-A9CE-6C0850CC3322}"/>
    <cellStyle name="Valuta 2 4 3 4 3 7 2" xfId="28892" xr:uid="{14181671-7FE1-4E87-9B04-B382E4F46688}"/>
    <cellStyle name="Valuta 2 4 3 4 3 8" xfId="28893" xr:uid="{87D30F6A-F0E2-423F-A973-D361B4845D7D}"/>
    <cellStyle name="Valuta 2 4 3 4 3 8 2" xfId="28894" xr:uid="{9E8BC156-BC7E-480A-837A-881B65A17109}"/>
    <cellStyle name="Valuta 2 4 3 4 3 9" xfId="28895" xr:uid="{7E2A752C-8203-4652-81F5-435E6AE95D6A}"/>
    <cellStyle name="Valuta 2 4 3 4 3 9 2" xfId="28896" xr:uid="{8CF1C54A-DE41-4AD9-8BF9-2CFDA5230AEC}"/>
    <cellStyle name="Valuta 2 4 3 4 4" xfId="3789" xr:uid="{00000000-0005-0000-0000-000077160000}"/>
    <cellStyle name="Valuta 2 4 3 4 4 2" xfId="6561" xr:uid="{00000000-0005-0000-0000-000078160000}"/>
    <cellStyle name="Valuta 2 4 3 4 4 2 2" xfId="28899" xr:uid="{4BA87249-B860-4726-97DA-1C1C7736ECA7}"/>
    <cellStyle name="Valuta 2 4 3 4 4 2 3" xfId="28898" xr:uid="{B7D7942E-D0D7-4FE2-A7EC-6931CE373070}"/>
    <cellStyle name="Valuta 2 4 3 4 4 3" xfId="28900" xr:uid="{72F615DE-D598-4F37-8BCA-EE014ACB3CB5}"/>
    <cellStyle name="Valuta 2 4 3 4 4 3 2" xfId="28901" xr:uid="{D95831B2-CAB3-45E5-81AB-6C1E721F5045}"/>
    <cellStyle name="Valuta 2 4 3 4 4 4" xfId="28902" xr:uid="{48593EE2-19A0-45F3-BF0B-3999C5AF2FCF}"/>
    <cellStyle name="Valuta 2 4 3 4 4 5" xfId="28903" xr:uid="{17B6DFC9-4169-46EF-98AA-19B7BB2C6256}"/>
    <cellStyle name="Valuta 2 4 3 4 4 6" xfId="28897" xr:uid="{73605EB4-87DE-45FC-A3AE-D9FFE1FF5326}"/>
    <cellStyle name="Valuta 2 4 3 4 4 7" xfId="35134" xr:uid="{2D759ECF-B6EC-4F68-A71C-99C4C820B484}"/>
    <cellStyle name="Valuta 2 4 3 4 5" xfId="3790" xr:uid="{00000000-0005-0000-0000-000079160000}"/>
    <cellStyle name="Valuta 2 4 3 4 5 2" xfId="6562" xr:uid="{00000000-0005-0000-0000-00007A160000}"/>
    <cellStyle name="Valuta 2 4 3 4 5 2 2" xfId="28906" xr:uid="{9B893FA4-8D8F-4EA8-8300-59331CC7B14C}"/>
    <cellStyle name="Valuta 2 4 3 4 5 2 3" xfId="28905" xr:uid="{32CCDCDF-2D4E-448C-88EA-8270EC941835}"/>
    <cellStyle name="Valuta 2 4 3 4 5 3" xfId="28907" xr:uid="{D54F0A6D-145E-4537-B599-20B043084093}"/>
    <cellStyle name="Valuta 2 4 3 4 5 3 2" xfId="28908" xr:uid="{66E80DC1-4907-469D-ABD0-C7B2570C6EEA}"/>
    <cellStyle name="Valuta 2 4 3 4 5 4" xfId="28909" xr:uid="{87F4E6C3-829E-4319-8AEC-36D35A0AC80A}"/>
    <cellStyle name="Valuta 2 4 3 4 5 5" xfId="28904" xr:uid="{EBF60E0E-079E-4B7F-973F-88E612F6C617}"/>
    <cellStyle name="Valuta 2 4 3 4 5 6" xfId="35135" xr:uid="{06803E07-3848-45E0-BC0A-25576BD2BDEE}"/>
    <cellStyle name="Valuta 2 4 3 4 6" xfId="3791" xr:uid="{00000000-0005-0000-0000-00007B160000}"/>
    <cellStyle name="Valuta 2 4 3 4 6 2" xfId="6563" xr:uid="{00000000-0005-0000-0000-00007C160000}"/>
    <cellStyle name="Valuta 2 4 3 4 6 2 2" xfId="28912" xr:uid="{324616F1-64D7-4563-BBE9-CD067CF4D794}"/>
    <cellStyle name="Valuta 2 4 3 4 6 2 3" xfId="28911" xr:uid="{B9CCB154-DC15-49E4-A1FC-CBE346BB72A3}"/>
    <cellStyle name="Valuta 2 4 3 4 6 3" xfId="28913" xr:uid="{4244DE68-90D9-467E-9D9D-DC9023F326E8}"/>
    <cellStyle name="Valuta 2 4 3 4 6 3 2" xfId="28914" xr:uid="{AD2733EB-4EE7-4BA6-BAF2-FCBD927748CA}"/>
    <cellStyle name="Valuta 2 4 3 4 6 4" xfId="28915" xr:uid="{0EB16655-2AC0-4493-A3F7-4923F5BBBAAF}"/>
    <cellStyle name="Valuta 2 4 3 4 6 5" xfId="28910" xr:uid="{73B4C8FD-ECAB-4A4A-AAE7-33344B52F2D2}"/>
    <cellStyle name="Valuta 2 4 3 4 6 6" xfId="35136" xr:uid="{5D057804-AEE8-4290-832A-3A43E5D3B30F}"/>
    <cellStyle name="Valuta 2 4 3 4 7" xfId="3792" xr:uid="{00000000-0005-0000-0000-00007D160000}"/>
    <cellStyle name="Valuta 2 4 3 4 7 2" xfId="28917" xr:uid="{DDEBB870-BC8E-4E9D-8B78-191E11257D33}"/>
    <cellStyle name="Valuta 2 4 3 4 7 2 2" xfId="28918" xr:uid="{7C2A9BDB-CFEA-4599-8203-DF2C560E84DD}"/>
    <cellStyle name="Valuta 2 4 3 4 7 3" xfId="28919" xr:uid="{AD6DE1C9-49A6-4013-9557-3BEC93AFAA30}"/>
    <cellStyle name="Valuta 2 4 3 4 7 4" xfId="28916" xr:uid="{F44D84B5-A969-4780-A8DA-9F12E14169D6}"/>
    <cellStyle name="Valuta 2 4 3 4 8" xfId="6552" xr:uid="{00000000-0005-0000-0000-00007E160000}"/>
    <cellStyle name="Valuta 2 4 3 4 8 2" xfId="28921" xr:uid="{C58D9BC6-7BB8-4262-9644-5B482DED3C96}"/>
    <cellStyle name="Valuta 2 4 3 4 8 2 2" xfId="28922" xr:uid="{A55A98A5-EB14-435A-8B52-E24992B9CC60}"/>
    <cellStyle name="Valuta 2 4 3 4 8 3" xfId="28923" xr:uid="{CD570E09-BA1E-4399-B4F6-35961A5E4708}"/>
    <cellStyle name="Valuta 2 4 3 4 8 4" xfId="28920" xr:uid="{9C79D188-1527-4F55-83B2-FA0D9358F558}"/>
    <cellStyle name="Valuta 2 4 3 4 9" xfId="28924" xr:uid="{1E1C2EF3-DE65-4414-8180-B6BDC140D880}"/>
    <cellStyle name="Valuta 2 4 3 4 9 2" xfId="28925" xr:uid="{4033550A-B5EE-48AD-9DCC-03E69CF01FB7}"/>
    <cellStyle name="Valuta 2 4 3 5" xfId="3793" xr:uid="{00000000-0005-0000-0000-00007F160000}"/>
    <cellStyle name="Valuta 2 4 3 5 10" xfId="28927" xr:uid="{02AE9474-4B5F-4ED6-AD57-5A318D6CD30E}"/>
    <cellStyle name="Valuta 2 4 3 5 10 2" xfId="28928" xr:uid="{B1CA29C3-A7A6-4BA4-A760-FA05EA22F31B}"/>
    <cellStyle name="Valuta 2 4 3 5 11" xfId="28929" xr:uid="{9F6A47BB-FDE7-4EB1-B62E-6F4383A4F5F4}"/>
    <cellStyle name="Valuta 2 4 3 5 11 2" xfId="28930" xr:uid="{20C62BF3-2F37-4844-87B8-643960F22477}"/>
    <cellStyle name="Valuta 2 4 3 5 12" xfId="28931" xr:uid="{67CF4352-25CA-43B0-B65B-1AA0D7713A8C}"/>
    <cellStyle name="Valuta 2 4 3 5 13" xfId="28926" xr:uid="{661D0B72-06DD-48FE-A986-285761A8772D}"/>
    <cellStyle name="Valuta 2 4 3 5 14" xfId="35137" xr:uid="{0DE7FBD5-1506-4047-9F59-05CC25065CA1}"/>
    <cellStyle name="Valuta 2 4 3 5 15" xfId="35927" xr:uid="{C70E9851-2419-4037-B1E6-681970CE44D5}"/>
    <cellStyle name="Valuta 2 4 3 5 2" xfId="3794" xr:uid="{00000000-0005-0000-0000-000080160000}"/>
    <cellStyle name="Valuta 2 4 3 5 2 10" xfId="28933" xr:uid="{8440EE11-8B94-44A5-9294-1DA4E569866A}"/>
    <cellStyle name="Valuta 2 4 3 5 2 11" xfId="28932" xr:uid="{0B7D199A-B108-4CD7-AA15-6C09C8D72DFC}"/>
    <cellStyle name="Valuta 2 4 3 5 2 12" xfId="35138" xr:uid="{9C9E4F7A-57ED-4048-A5CC-DF19DC725DC1}"/>
    <cellStyle name="Valuta 2 4 3 5 2 13" xfId="36311" xr:uid="{A0726A07-8AB6-4F0C-9EE6-9895D66F81F3}"/>
    <cellStyle name="Valuta 2 4 3 5 2 2" xfId="3795" xr:uid="{00000000-0005-0000-0000-000081160000}"/>
    <cellStyle name="Valuta 2 4 3 5 2 2 2" xfId="6566" xr:uid="{00000000-0005-0000-0000-000082160000}"/>
    <cellStyle name="Valuta 2 4 3 5 2 2 2 2" xfId="28936" xr:uid="{769EF94C-1409-4A05-8CE6-E62D6EA5B1D3}"/>
    <cellStyle name="Valuta 2 4 3 5 2 2 2 3" xfId="28935" xr:uid="{1ED36C26-F491-403D-A801-6135640E8FEA}"/>
    <cellStyle name="Valuta 2 4 3 5 2 2 3" xfId="28937" xr:uid="{24ACAA6D-5CAC-4169-ABA4-BA6BAD9C29A5}"/>
    <cellStyle name="Valuta 2 4 3 5 2 2 3 2" xfId="28938" xr:uid="{D46B1468-99C4-4B6E-B1F1-8A411CCFA0A9}"/>
    <cellStyle name="Valuta 2 4 3 5 2 2 4" xfId="28939" xr:uid="{7F5CBF34-D3C5-4897-9123-80A16C080BA8}"/>
    <cellStyle name="Valuta 2 4 3 5 2 2 5" xfId="28934" xr:uid="{5FB927CD-B0B4-492C-848B-B859EE6055E7}"/>
    <cellStyle name="Valuta 2 4 3 5 2 2 6" xfId="35139" xr:uid="{B25F8540-9454-410A-9E5B-CE2A30709E72}"/>
    <cellStyle name="Valuta 2 4 3 5 2 3" xfId="3796" xr:uid="{00000000-0005-0000-0000-000083160000}"/>
    <cellStyle name="Valuta 2 4 3 5 2 3 2" xfId="6567" xr:uid="{00000000-0005-0000-0000-000084160000}"/>
    <cellStyle name="Valuta 2 4 3 5 2 3 2 2" xfId="28942" xr:uid="{989FD629-512C-479C-84FD-E34A3AB276B1}"/>
    <cellStyle name="Valuta 2 4 3 5 2 3 2 3" xfId="28941" xr:uid="{BB64CC68-A622-4E99-BD9D-BA708D118E2B}"/>
    <cellStyle name="Valuta 2 4 3 5 2 3 3" xfId="28943" xr:uid="{2822BC18-CA55-47FD-A8E6-E9E993672074}"/>
    <cellStyle name="Valuta 2 4 3 5 2 3 3 2" xfId="28944" xr:uid="{B5D11160-3CB2-46A3-9397-C5E41F8C7F38}"/>
    <cellStyle name="Valuta 2 4 3 5 2 3 4" xfId="28945" xr:uid="{0CAE3AA1-B01D-4635-8DC7-C64446101E77}"/>
    <cellStyle name="Valuta 2 4 3 5 2 3 5" xfId="28940" xr:uid="{940B0D17-78C7-44E1-85E1-CB8AB1492B4F}"/>
    <cellStyle name="Valuta 2 4 3 5 2 3 6" xfId="35140" xr:uid="{1E2C17E3-8707-4AE3-B30C-D599EE533464}"/>
    <cellStyle name="Valuta 2 4 3 5 2 4" xfId="3797" xr:uid="{00000000-0005-0000-0000-000085160000}"/>
    <cellStyle name="Valuta 2 4 3 5 2 4 2" xfId="6568" xr:uid="{00000000-0005-0000-0000-000086160000}"/>
    <cellStyle name="Valuta 2 4 3 5 2 4 2 2" xfId="28948" xr:uid="{04B5E72D-CE59-4590-96D4-0CA3256B063B}"/>
    <cellStyle name="Valuta 2 4 3 5 2 4 2 3" xfId="28947" xr:uid="{4F4E7D2F-0043-488C-A404-EFB311EC9D32}"/>
    <cellStyle name="Valuta 2 4 3 5 2 4 3" xfId="28949" xr:uid="{BAEBCD61-D85F-4121-9F1A-CE8A5E2818E0}"/>
    <cellStyle name="Valuta 2 4 3 5 2 4 3 2" xfId="28950" xr:uid="{D8D2E39C-22D4-4A63-8118-2F5FC0EAC690}"/>
    <cellStyle name="Valuta 2 4 3 5 2 4 4" xfId="28951" xr:uid="{6E379015-F5F0-4C19-A579-B7A38F062F02}"/>
    <cellStyle name="Valuta 2 4 3 5 2 4 5" xfId="28946" xr:uid="{E411C2B0-9DF0-48F2-AC91-2EC13F8B89DC}"/>
    <cellStyle name="Valuta 2 4 3 5 2 4 6" xfId="35141" xr:uid="{2FD493D6-053B-4945-A13A-1706012EB991}"/>
    <cellStyle name="Valuta 2 4 3 5 2 5" xfId="3798" xr:uid="{00000000-0005-0000-0000-000087160000}"/>
    <cellStyle name="Valuta 2 4 3 5 2 5 2" xfId="28953" xr:uid="{97D87C1A-1FFE-42D3-9989-55614CBE1530}"/>
    <cellStyle name="Valuta 2 4 3 5 2 5 2 2" xfId="28954" xr:uid="{623DDF14-4672-4490-BAB5-5DFCD7D0E0E1}"/>
    <cellStyle name="Valuta 2 4 3 5 2 5 3" xfId="28955" xr:uid="{CA1405B7-ED74-41BD-A64E-1CEE3AA2DCE8}"/>
    <cellStyle name="Valuta 2 4 3 5 2 5 4" xfId="28952" xr:uid="{84049FE8-8F83-42D2-B0C6-EE30BB428466}"/>
    <cellStyle name="Valuta 2 4 3 5 2 6" xfId="6565" xr:uid="{00000000-0005-0000-0000-000088160000}"/>
    <cellStyle name="Valuta 2 4 3 5 2 6 2" xfId="28957" xr:uid="{BB48A2CF-4420-4F0C-BB11-EB30692C1DB4}"/>
    <cellStyle name="Valuta 2 4 3 5 2 6 2 2" xfId="28958" xr:uid="{A48F33B9-65BA-416D-BA8B-BD5504037599}"/>
    <cellStyle name="Valuta 2 4 3 5 2 6 3" xfId="28959" xr:uid="{87C4CD3B-7BAE-498C-8999-F170423E3A00}"/>
    <cellStyle name="Valuta 2 4 3 5 2 6 4" xfId="28956" xr:uid="{8AADDD9E-7309-4F91-A147-AE960C09AF53}"/>
    <cellStyle name="Valuta 2 4 3 5 2 7" xfId="28960" xr:uid="{2F61B619-72FD-4AE1-A0BE-33D663EFB194}"/>
    <cellStyle name="Valuta 2 4 3 5 2 7 2" xfId="28961" xr:uid="{E8C25808-62D3-4410-AE11-D05B764ACB25}"/>
    <cellStyle name="Valuta 2 4 3 5 2 8" xfId="28962" xr:uid="{06F6D99A-8D41-4F91-AC98-398C55E5339B}"/>
    <cellStyle name="Valuta 2 4 3 5 2 8 2" xfId="28963" xr:uid="{0A8E1503-B707-4356-B263-C7BB1885002C}"/>
    <cellStyle name="Valuta 2 4 3 5 2 9" xfId="28964" xr:uid="{623FA3CF-BFA4-4DB8-BF3E-C29986A9B276}"/>
    <cellStyle name="Valuta 2 4 3 5 2 9 2" xfId="28965" xr:uid="{BEAFD87E-B47A-4A3B-95CB-D8908538EEBC}"/>
    <cellStyle name="Valuta 2 4 3 5 3" xfId="3799" xr:uid="{00000000-0005-0000-0000-000089160000}"/>
    <cellStyle name="Valuta 2 4 3 5 3 10" xfId="28967" xr:uid="{7DEFDE00-F021-409A-86CB-9C6FDE8B919C}"/>
    <cellStyle name="Valuta 2 4 3 5 3 11" xfId="28966" xr:uid="{5176429B-BE1A-4F7E-A1D8-6CE457692EBE}"/>
    <cellStyle name="Valuta 2 4 3 5 3 12" xfId="35142" xr:uid="{491C3767-7D9D-44E8-ACD7-0373A3914385}"/>
    <cellStyle name="Valuta 2 4 3 5 3 13" xfId="36605" xr:uid="{7862955D-61BF-46F4-A95F-D2EFF047095F}"/>
    <cellStyle name="Valuta 2 4 3 5 3 2" xfId="3800" xr:uid="{00000000-0005-0000-0000-00008A160000}"/>
    <cellStyle name="Valuta 2 4 3 5 3 2 2" xfId="6570" xr:uid="{00000000-0005-0000-0000-00008B160000}"/>
    <cellStyle name="Valuta 2 4 3 5 3 2 2 2" xfId="28970" xr:uid="{1A0DFE2E-BE29-4E52-8F83-958D4954D0EC}"/>
    <cellStyle name="Valuta 2 4 3 5 3 2 2 3" xfId="28969" xr:uid="{2C20CA2A-B9FE-4BC1-B9C4-1DB8895695BD}"/>
    <cellStyle name="Valuta 2 4 3 5 3 2 3" xfId="28971" xr:uid="{A2A2F21E-9623-48E1-BBB2-E8AC29410775}"/>
    <cellStyle name="Valuta 2 4 3 5 3 2 3 2" xfId="28972" xr:uid="{6DBA6CA7-C65A-4C48-837F-40DF4E126971}"/>
    <cellStyle name="Valuta 2 4 3 5 3 2 4" xfId="28973" xr:uid="{222E5842-361A-4C42-8368-6DEE6813C800}"/>
    <cellStyle name="Valuta 2 4 3 5 3 2 5" xfId="28968" xr:uid="{66A7147D-5CE6-415E-B836-23C990318817}"/>
    <cellStyle name="Valuta 2 4 3 5 3 2 6" xfId="35143" xr:uid="{775CC0EE-657C-4245-9544-2F064A31285B}"/>
    <cellStyle name="Valuta 2 4 3 5 3 3" xfId="3801" xr:uid="{00000000-0005-0000-0000-00008C160000}"/>
    <cellStyle name="Valuta 2 4 3 5 3 3 2" xfId="6571" xr:uid="{00000000-0005-0000-0000-00008D160000}"/>
    <cellStyle name="Valuta 2 4 3 5 3 3 2 2" xfId="28976" xr:uid="{40AD8FF4-1E89-482F-B53E-CEB927F43635}"/>
    <cellStyle name="Valuta 2 4 3 5 3 3 2 3" xfId="28975" xr:uid="{A7793AF5-36CD-4F3D-9470-8A8A1B1E8B75}"/>
    <cellStyle name="Valuta 2 4 3 5 3 3 3" xfId="28977" xr:uid="{B8291217-7ADA-417B-A7A2-F2CBE89EFA21}"/>
    <cellStyle name="Valuta 2 4 3 5 3 3 3 2" xfId="28978" xr:uid="{3DB30FB1-00AE-4A97-AE61-2E2F27C5E4F3}"/>
    <cellStyle name="Valuta 2 4 3 5 3 3 4" xfId="28979" xr:uid="{6CF0189A-8018-4059-9ACA-F66BEF2798E7}"/>
    <cellStyle name="Valuta 2 4 3 5 3 3 5" xfId="28974" xr:uid="{B0F41206-B8A4-43A1-B6B2-F6F91DB928C6}"/>
    <cellStyle name="Valuta 2 4 3 5 3 3 6" xfId="35144" xr:uid="{FF81AF61-0D33-43FB-A416-1A07228A3646}"/>
    <cellStyle name="Valuta 2 4 3 5 3 4" xfId="3802" xr:uid="{00000000-0005-0000-0000-00008E160000}"/>
    <cellStyle name="Valuta 2 4 3 5 3 4 2" xfId="6572" xr:uid="{00000000-0005-0000-0000-00008F160000}"/>
    <cellStyle name="Valuta 2 4 3 5 3 4 2 2" xfId="28982" xr:uid="{90DA2208-AE08-41B2-A4A7-0CAB0E4B5295}"/>
    <cellStyle name="Valuta 2 4 3 5 3 4 2 3" xfId="28981" xr:uid="{DB3212D4-FD6A-4D71-A2A0-3BAA59BC1B52}"/>
    <cellStyle name="Valuta 2 4 3 5 3 4 3" xfId="28983" xr:uid="{BA07AD93-4DE2-4EAD-A6F5-5DCB7924101F}"/>
    <cellStyle name="Valuta 2 4 3 5 3 4 3 2" xfId="28984" xr:uid="{4B4D978D-41F4-41C4-86B8-C1003E7D9563}"/>
    <cellStyle name="Valuta 2 4 3 5 3 4 4" xfId="28985" xr:uid="{7AD29CBB-50EC-4E51-8F6E-C6857ECA8524}"/>
    <cellStyle name="Valuta 2 4 3 5 3 4 5" xfId="28980" xr:uid="{9AEE6CF3-B2D1-4F18-8143-769263B76067}"/>
    <cellStyle name="Valuta 2 4 3 5 3 4 6" xfId="35145" xr:uid="{8828DCF1-EB48-482C-B7A9-012BB9DA5FB6}"/>
    <cellStyle name="Valuta 2 4 3 5 3 5" xfId="3803" xr:uid="{00000000-0005-0000-0000-000090160000}"/>
    <cellStyle name="Valuta 2 4 3 5 3 5 2" xfId="28987" xr:uid="{1C0C6A7C-743C-45A2-B78E-3F3BC8E5B2FD}"/>
    <cellStyle name="Valuta 2 4 3 5 3 5 2 2" xfId="28988" xr:uid="{E0116B51-910A-4709-A2E8-A8A1E6DFCFA6}"/>
    <cellStyle name="Valuta 2 4 3 5 3 5 3" xfId="28989" xr:uid="{B9318A2D-A9EC-4A0C-9FE7-3E1F0B62C5DC}"/>
    <cellStyle name="Valuta 2 4 3 5 3 5 4" xfId="28986" xr:uid="{4DAA4B20-420C-4386-A316-60433DFCEFC0}"/>
    <cellStyle name="Valuta 2 4 3 5 3 6" xfId="6569" xr:uid="{00000000-0005-0000-0000-000091160000}"/>
    <cellStyle name="Valuta 2 4 3 5 3 6 2" xfId="28991" xr:uid="{065711D2-B8BE-4DEB-95AA-6D446B8EAB30}"/>
    <cellStyle name="Valuta 2 4 3 5 3 6 2 2" xfId="28992" xr:uid="{2B0B33AC-8C8D-4007-9AF8-97C44FE274AE}"/>
    <cellStyle name="Valuta 2 4 3 5 3 6 3" xfId="28993" xr:uid="{004E48FC-12F9-4237-B31E-08F65F01F044}"/>
    <cellStyle name="Valuta 2 4 3 5 3 6 4" xfId="28990" xr:uid="{D6A61F3F-D520-492E-A630-5CE7D6772A56}"/>
    <cellStyle name="Valuta 2 4 3 5 3 7" xfId="28994" xr:uid="{A7EBBA8E-A4E7-4CEF-B1E7-A43EDB77289D}"/>
    <cellStyle name="Valuta 2 4 3 5 3 7 2" xfId="28995" xr:uid="{969C3339-6EC0-4F84-B8C5-458DB3C637A5}"/>
    <cellStyle name="Valuta 2 4 3 5 3 8" xfId="28996" xr:uid="{B5D1AF6B-678F-4589-B83C-61DCBF54A986}"/>
    <cellStyle name="Valuta 2 4 3 5 3 8 2" xfId="28997" xr:uid="{6EF217F8-BA3C-40C1-A2A6-24C4B5F028F2}"/>
    <cellStyle name="Valuta 2 4 3 5 3 9" xfId="28998" xr:uid="{0127356E-F78A-4CAD-BBF9-C3AB3F682BD7}"/>
    <cellStyle name="Valuta 2 4 3 5 3 9 2" xfId="28999" xr:uid="{79E8DB03-DD5A-45E8-9CAE-C80AEEA61BAE}"/>
    <cellStyle name="Valuta 2 4 3 5 4" xfId="3804" xr:uid="{00000000-0005-0000-0000-000092160000}"/>
    <cellStyle name="Valuta 2 4 3 5 4 2" xfId="6573" xr:uid="{00000000-0005-0000-0000-000093160000}"/>
    <cellStyle name="Valuta 2 4 3 5 4 2 2" xfId="29002" xr:uid="{81244FB2-C797-4E3D-9B76-AA0B795BE542}"/>
    <cellStyle name="Valuta 2 4 3 5 4 2 3" xfId="29001" xr:uid="{137D4CFA-FE99-46C9-8E46-D83429AEB179}"/>
    <cellStyle name="Valuta 2 4 3 5 4 3" xfId="29003" xr:uid="{43AFB56E-977E-4D75-B0BC-D1CA363CE6D7}"/>
    <cellStyle name="Valuta 2 4 3 5 4 3 2" xfId="29004" xr:uid="{F367E17B-0FDD-44F6-B945-3C983853B237}"/>
    <cellStyle name="Valuta 2 4 3 5 4 4" xfId="29005" xr:uid="{6DF8FFB3-C91A-46A9-8613-7F077FA5FF7E}"/>
    <cellStyle name="Valuta 2 4 3 5 4 5" xfId="29006" xr:uid="{75C2103E-AF18-47CB-B150-545DE2466177}"/>
    <cellStyle name="Valuta 2 4 3 5 4 6" xfId="29000" xr:uid="{A13BF2FD-904C-494C-B568-C8C2DCD25044}"/>
    <cellStyle name="Valuta 2 4 3 5 4 7" xfId="35146" xr:uid="{4F8D7C3A-C40C-4F14-8FF2-56F3D0E9B1FB}"/>
    <cellStyle name="Valuta 2 4 3 5 5" xfId="3805" xr:uid="{00000000-0005-0000-0000-000094160000}"/>
    <cellStyle name="Valuta 2 4 3 5 5 2" xfId="6574" xr:uid="{00000000-0005-0000-0000-000095160000}"/>
    <cellStyle name="Valuta 2 4 3 5 5 2 2" xfId="29009" xr:uid="{A81A2DE8-77AD-4CA0-9D9B-2428D5F2F94D}"/>
    <cellStyle name="Valuta 2 4 3 5 5 2 3" xfId="29008" xr:uid="{B74BBE3D-0F26-40EC-8B89-49902665CC9C}"/>
    <cellStyle name="Valuta 2 4 3 5 5 3" xfId="29010" xr:uid="{87626F8D-7FA4-424E-8DA7-3AD98C070DBA}"/>
    <cellStyle name="Valuta 2 4 3 5 5 3 2" xfId="29011" xr:uid="{01420B16-C0B5-4C70-A97B-B3E609D20904}"/>
    <cellStyle name="Valuta 2 4 3 5 5 4" xfId="29012" xr:uid="{47CCB7A3-1A89-4EB6-A0BF-E3DF65924E33}"/>
    <cellStyle name="Valuta 2 4 3 5 5 5" xfId="29007" xr:uid="{A3661E04-8253-40D1-9E6B-8E65CDDF88E8}"/>
    <cellStyle name="Valuta 2 4 3 5 5 6" xfId="35147" xr:uid="{44AD3766-B9A8-467E-BD66-7C375CBE91C1}"/>
    <cellStyle name="Valuta 2 4 3 5 6" xfId="3806" xr:uid="{00000000-0005-0000-0000-000096160000}"/>
    <cellStyle name="Valuta 2 4 3 5 6 2" xfId="6575" xr:uid="{00000000-0005-0000-0000-000097160000}"/>
    <cellStyle name="Valuta 2 4 3 5 6 2 2" xfId="29015" xr:uid="{F2A6332A-90BA-4C84-8C1E-F8659765D5A5}"/>
    <cellStyle name="Valuta 2 4 3 5 6 2 3" xfId="29014" xr:uid="{B339C6EF-5B7A-4E64-950E-46A1A912A12D}"/>
    <cellStyle name="Valuta 2 4 3 5 6 3" xfId="29016" xr:uid="{BC30C93B-DAF6-4932-9B3C-D79C08A28DC4}"/>
    <cellStyle name="Valuta 2 4 3 5 6 3 2" xfId="29017" xr:uid="{7F6691B5-0533-40E9-BFFC-D89ABBBC0F57}"/>
    <cellStyle name="Valuta 2 4 3 5 6 4" xfId="29018" xr:uid="{948E2543-45B0-4A1A-8C92-5AAE9679621E}"/>
    <cellStyle name="Valuta 2 4 3 5 6 5" xfId="29013" xr:uid="{981057E7-8A3D-4729-A8CD-04118F8371C4}"/>
    <cellStyle name="Valuta 2 4 3 5 6 6" xfId="35148" xr:uid="{11055AF2-650B-4D0C-BA41-3E3979DBA325}"/>
    <cellStyle name="Valuta 2 4 3 5 7" xfId="3807" xr:uid="{00000000-0005-0000-0000-000098160000}"/>
    <cellStyle name="Valuta 2 4 3 5 7 2" xfId="29020" xr:uid="{760F17E8-351F-4543-A0FC-2ED7E44D1F26}"/>
    <cellStyle name="Valuta 2 4 3 5 7 2 2" xfId="29021" xr:uid="{34CEE408-44DB-4023-90FD-8D888C034E96}"/>
    <cellStyle name="Valuta 2 4 3 5 7 3" xfId="29022" xr:uid="{A5E1199F-F72A-43B2-A833-BA39218BB0A6}"/>
    <cellStyle name="Valuta 2 4 3 5 7 4" xfId="29019" xr:uid="{039A0B48-32E0-4535-B7B1-80EF68DE6552}"/>
    <cellStyle name="Valuta 2 4 3 5 8" xfId="6564" xr:uid="{00000000-0005-0000-0000-000099160000}"/>
    <cellStyle name="Valuta 2 4 3 5 8 2" xfId="29024" xr:uid="{931E61FD-EFA5-40AD-A26E-19FC820CB577}"/>
    <cellStyle name="Valuta 2 4 3 5 8 2 2" xfId="29025" xr:uid="{9BB83FDC-6C19-48FA-8A42-22FC21F7E5C1}"/>
    <cellStyle name="Valuta 2 4 3 5 8 3" xfId="29026" xr:uid="{12712EF5-BFF3-4D9F-849C-5A74DA45CE8F}"/>
    <cellStyle name="Valuta 2 4 3 5 8 4" xfId="29023" xr:uid="{94A6A127-4CAC-4697-8E07-58900BFC8584}"/>
    <cellStyle name="Valuta 2 4 3 5 9" xfId="29027" xr:uid="{299883FD-64EE-4B40-BDD9-B088FD9C67A6}"/>
    <cellStyle name="Valuta 2 4 3 5 9 2" xfId="29028" xr:uid="{78EA38F0-43DA-474F-A21B-63DF242EC93A}"/>
    <cellStyle name="Valuta 2 4 3 6" xfId="3808" xr:uid="{00000000-0005-0000-0000-00009A160000}"/>
    <cellStyle name="Valuta 2 4 3 6 10" xfId="29030" xr:uid="{6AC3EFA0-2890-4E7F-AAF6-D2D4D5ADFB81}"/>
    <cellStyle name="Valuta 2 4 3 6 11" xfId="29029" xr:uid="{E900F95C-281C-450A-8699-FE63B054D2D8}"/>
    <cellStyle name="Valuta 2 4 3 6 12" xfId="35149" xr:uid="{B2DF1220-61FA-4B47-8A2F-FAFC3169C95B}"/>
    <cellStyle name="Valuta 2 4 3 6 13" xfId="36307" xr:uid="{B2115C36-7652-4619-B342-46823ECADB57}"/>
    <cellStyle name="Valuta 2 4 3 6 2" xfId="3809" xr:uid="{00000000-0005-0000-0000-00009B160000}"/>
    <cellStyle name="Valuta 2 4 3 6 2 2" xfId="6577" xr:uid="{00000000-0005-0000-0000-00009C160000}"/>
    <cellStyle name="Valuta 2 4 3 6 2 2 2" xfId="29033" xr:uid="{DB295DA0-F5C8-4DE0-B7DC-B2EB09DC4FEC}"/>
    <cellStyle name="Valuta 2 4 3 6 2 2 3" xfId="29032" xr:uid="{A5BBF2B7-882D-46A2-8088-F5A51A4E89D6}"/>
    <cellStyle name="Valuta 2 4 3 6 2 3" xfId="29034" xr:uid="{1502D001-4ACC-4567-9905-8D53FD07C401}"/>
    <cellStyle name="Valuta 2 4 3 6 2 3 2" xfId="29035" xr:uid="{426A4A1E-D875-4429-8532-4E11D78049ED}"/>
    <cellStyle name="Valuta 2 4 3 6 2 4" xfId="29036" xr:uid="{9256C4C4-73BD-4D86-9E52-6112BFDE7D4D}"/>
    <cellStyle name="Valuta 2 4 3 6 2 5" xfId="29031" xr:uid="{077E6DB0-2297-47C2-930D-976D1C923C9F}"/>
    <cellStyle name="Valuta 2 4 3 6 2 6" xfId="35150" xr:uid="{24D8F70F-53CF-45FB-BB05-068C3C5B2875}"/>
    <cellStyle name="Valuta 2 4 3 6 3" xfId="3810" xr:uid="{00000000-0005-0000-0000-00009D160000}"/>
    <cellStyle name="Valuta 2 4 3 6 3 2" xfId="6578" xr:uid="{00000000-0005-0000-0000-00009E160000}"/>
    <cellStyle name="Valuta 2 4 3 6 3 2 2" xfId="29039" xr:uid="{B44E4D4A-C9B3-4328-ACCE-4CE480A8F45E}"/>
    <cellStyle name="Valuta 2 4 3 6 3 2 3" xfId="29038" xr:uid="{912414FD-5A9F-4089-8677-75E6D8B55243}"/>
    <cellStyle name="Valuta 2 4 3 6 3 3" xfId="29040" xr:uid="{669E99BE-9EE7-47E6-BC3E-80A6D49EB8F6}"/>
    <cellStyle name="Valuta 2 4 3 6 3 3 2" xfId="29041" xr:uid="{2E294137-37ED-486C-87C2-6DB741603AC4}"/>
    <cellStyle name="Valuta 2 4 3 6 3 4" xfId="29042" xr:uid="{094ED396-EFDC-4BA0-8CCB-F03EE6331EF9}"/>
    <cellStyle name="Valuta 2 4 3 6 3 5" xfId="29037" xr:uid="{EA6DE69A-222E-4AB4-B4C4-3DDB5EB061C6}"/>
    <cellStyle name="Valuta 2 4 3 6 3 6" xfId="35151" xr:uid="{8DE921CD-BC14-401A-8BD0-EF6A4EF502F1}"/>
    <cellStyle name="Valuta 2 4 3 6 4" xfId="3811" xr:uid="{00000000-0005-0000-0000-00009F160000}"/>
    <cellStyle name="Valuta 2 4 3 6 4 2" xfId="6579" xr:uid="{00000000-0005-0000-0000-0000A0160000}"/>
    <cellStyle name="Valuta 2 4 3 6 4 2 2" xfId="29045" xr:uid="{97317931-CE2E-4B0B-807C-163A1B3E91A1}"/>
    <cellStyle name="Valuta 2 4 3 6 4 2 3" xfId="29044" xr:uid="{379E4EE3-AA80-40DB-9EE1-4ED47D010334}"/>
    <cellStyle name="Valuta 2 4 3 6 4 3" xfId="29046" xr:uid="{1A5C63C0-7F2A-4534-8404-95D65DD5028B}"/>
    <cellStyle name="Valuta 2 4 3 6 4 3 2" xfId="29047" xr:uid="{F7ABB2EB-2B0B-49BC-9EE1-D0250B011E11}"/>
    <cellStyle name="Valuta 2 4 3 6 4 4" xfId="29048" xr:uid="{84849843-2B25-4065-BF91-55E7232F3550}"/>
    <cellStyle name="Valuta 2 4 3 6 4 5" xfId="29043" xr:uid="{7A1B4ADD-23AB-4B7A-87E3-5A93C0925214}"/>
    <cellStyle name="Valuta 2 4 3 6 4 6" xfId="35152" xr:uid="{479E7AF0-6E7F-4555-BD8E-5BA3696F2A67}"/>
    <cellStyle name="Valuta 2 4 3 6 5" xfId="3812" xr:uid="{00000000-0005-0000-0000-0000A1160000}"/>
    <cellStyle name="Valuta 2 4 3 6 5 2" xfId="29050" xr:uid="{0F59A6B7-2F56-4D3D-B3EA-2E0C5B8B4F5F}"/>
    <cellStyle name="Valuta 2 4 3 6 5 2 2" xfId="29051" xr:uid="{06F10080-5080-4CD9-8CC3-875994D5B7F3}"/>
    <cellStyle name="Valuta 2 4 3 6 5 3" xfId="29052" xr:uid="{761411A4-0EB9-40CF-8C94-DA8AD0073E5E}"/>
    <cellStyle name="Valuta 2 4 3 6 5 4" xfId="29049" xr:uid="{0EC02A08-A442-4E26-8A42-C35D4F31EF6D}"/>
    <cellStyle name="Valuta 2 4 3 6 6" xfId="6576" xr:uid="{00000000-0005-0000-0000-0000A2160000}"/>
    <cellStyle name="Valuta 2 4 3 6 6 2" xfId="29054" xr:uid="{3AADDFF7-AD20-462B-8CAC-29BF86D530EC}"/>
    <cellStyle name="Valuta 2 4 3 6 6 2 2" xfId="29055" xr:uid="{EC3A89C2-61D2-4569-95CE-CA2B31F88D2E}"/>
    <cellStyle name="Valuta 2 4 3 6 6 3" xfId="29056" xr:uid="{AE51DA70-9411-473D-A044-A9922B4ED411}"/>
    <cellStyle name="Valuta 2 4 3 6 6 4" xfId="29053" xr:uid="{3CFD7A8E-6843-4E33-A7DA-743C0AF8F68F}"/>
    <cellStyle name="Valuta 2 4 3 6 7" xfId="29057" xr:uid="{5FABD985-3C0D-493E-BD91-F38C49E3A58D}"/>
    <cellStyle name="Valuta 2 4 3 6 7 2" xfId="29058" xr:uid="{0239D730-B984-4B58-BB6F-8514370A1489}"/>
    <cellStyle name="Valuta 2 4 3 6 8" xfId="29059" xr:uid="{08896CBE-6FE9-4801-98FB-FDCE28EEBBB6}"/>
    <cellStyle name="Valuta 2 4 3 6 8 2" xfId="29060" xr:uid="{0FC76C9F-C6CF-47A9-B83F-591A823F8277}"/>
    <cellStyle name="Valuta 2 4 3 6 9" xfId="29061" xr:uid="{4621FF17-AF20-4FD6-B5D0-85CCA346040D}"/>
    <cellStyle name="Valuta 2 4 3 6 9 2" xfId="29062" xr:uid="{7B328943-F2A4-4F27-BD6E-6C98699C79FF}"/>
    <cellStyle name="Valuta 2 4 3 7" xfId="3813" xr:uid="{00000000-0005-0000-0000-0000A3160000}"/>
    <cellStyle name="Valuta 2 4 3 7 10" xfId="29064" xr:uid="{FA55D471-0F1C-4683-B132-D6456E31F506}"/>
    <cellStyle name="Valuta 2 4 3 7 11" xfId="29063" xr:uid="{9C4FDC49-930F-4611-8247-67E2D7900B54}"/>
    <cellStyle name="Valuta 2 4 3 7 12" xfId="35153" xr:uid="{E4BF6861-2753-4E58-86F2-3E0482B0C458}"/>
    <cellStyle name="Valuta 2 4 3 7 13" xfId="36601" xr:uid="{7D7F50E0-F06E-4971-920E-678CB0A14291}"/>
    <cellStyle name="Valuta 2 4 3 7 2" xfId="3814" xr:uid="{00000000-0005-0000-0000-0000A4160000}"/>
    <cellStyle name="Valuta 2 4 3 7 2 2" xfId="6581" xr:uid="{00000000-0005-0000-0000-0000A5160000}"/>
    <cellStyle name="Valuta 2 4 3 7 2 2 2" xfId="29067" xr:uid="{EE02512E-A909-4ED1-B522-200E810B3891}"/>
    <cellStyle name="Valuta 2 4 3 7 2 2 3" xfId="29066" xr:uid="{385B9A9B-C223-411E-9EB1-7759F9A55D3F}"/>
    <cellStyle name="Valuta 2 4 3 7 2 3" xfId="29068" xr:uid="{7F8C5EF2-3B1E-4D07-93E1-7178833CDD68}"/>
    <cellStyle name="Valuta 2 4 3 7 2 3 2" xfId="29069" xr:uid="{A9D121C0-33C9-4001-985F-CFC7444F9A03}"/>
    <cellStyle name="Valuta 2 4 3 7 2 4" xfId="29070" xr:uid="{9895DA26-E365-47D8-A2E1-26BA9F0FE642}"/>
    <cellStyle name="Valuta 2 4 3 7 2 5" xfId="29065" xr:uid="{C92BCEE2-1697-4EFB-993E-FA91FEB4E63C}"/>
    <cellStyle name="Valuta 2 4 3 7 2 6" xfId="35154" xr:uid="{CCFC8A8A-253E-45CF-A61D-1C54E2717973}"/>
    <cellStyle name="Valuta 2 4 3 7 3" xfId="3815" xr:uid="{00000000-0005-0000-0000-0000A6160000}"/>
    <cellStyle name="Valuta 2 4 3 7 3 2" xfId="6582" xr:uid="{00000000-0005-0000-0000-0000A7160000}"/>
    <cellStyle name="Valuta 2 4 3 7 3 2 2" xfId="29073" xr:uid="{FA2B51F3-0E5F-4221-8CF0-DACE1B9EDD4B}"/>
    <cellStyle name="Valuta 2 4 3 7 3 2 3" xfId="29072" xr:uid="{84483583-5DC8-4098-BEB5-F09CF92A8A81}"/>
    <cellStyle name="Valuta 2 4 3 7 3 3" xfId="29074" xr:uid="{FD254CC2-12C6-413D-9DCF-02C01D0F92E0}"/>
    <cellStyle name="Valuta 2 4 3 7 3 3 2" xfId="29075" xr:uid="{2A1F9D7E-B782-4FC2-B031-EDF37C0DB1AD}"/>
    <cellStyle name="Valuta 2 4 3 7 3 4" xfId="29076" xr:uid="{3D40D5D3-D4E9-4BCC-BFFF-3615F0839A44}"/>
    <cellStyle name="Valuta 2 4 3 7 3 5" xfId="29071" xr:uid="{596D3A83-7591-422B-B2AF-AC3A1019034E}"/>
    <cellStyle name="Valuta 2 4 3 7 3 6" xfId="35155" xr:uid="{5C141E70-A8C2-48E0-AB68-433E4942283D}"/>
    <cellStyle name="Valuta 2 4 3 7 4" xfId="3816" xr:uid="{00000000-0005-0000-0000-0000A8160000}"/>
    <cellStyle name="Valuta 2 4 3 7 4 2" xfId="6583" xr:uid="{00000000-0005-0000-0000-0000A9160000}"/>
    <cellStyle name="Valuta 2 4 3 7 4 2 2" xfId="29079" xr:uid="{5610851E-5A01-465D-AF28-34113209D884}"/>
    <cellStyle name="Valuta 2 4 3 7 4 2 3" xfId="29078" xr:uid="{1E86632C-4390-4C24-8344-2449407A658C}"/>
    <cellStyle name="Valuta 2 4 3 7 4 3" xfId="29080" xr:uid="{A530E88A-34D4-453E-A6E0-BA25FD092BCF}"/>
    <cellStyle name="Valuta 2 4 3 7 4 3 2" xfId="29081" xr:uid="{EDC48079-DBB8-4CD5-9ECB-57B0D527FEB3}"/>
    <cellStyle name="Valuta 2 4 3 7 4 4" xfId="29082" xr:uid="{8E5BE3B2-9120-4C0A-9006-58E85CD23ECE}"/>
    <cellStyle name="Valuta 2 4 3 7 4 5" xfId="29077" xr:uid="{75C656FB-EA17-463B-921E-754FEE2A1BE9}"/>
    <cellStyle name="Valuta 2 4 3 7 4 6" xfId="35156" xr:uid="{0C004D98-6F32-4822-BBED-E423FFB7289B}"/>
    <cellStyle name="Valuta 2 4 3 7 5" xfId="3817" xr:uid="{00000000-0005-0000-0000-0000AA160000}"/>
    <cellStyle name="Valuta 2 4 3 7 5 2" xfId="29084" xr:uid="{88C5BA11-774E-48C2-89A8-CAB5B17F7BE6}"/>
    <cellStyle name="Valuta 2 4 3 7 5 2 2" xfId="29085" xr:uid="{037D6237-6815-4108-9ACC-EB92C225BE66}"/>
    <cellStyle name="Valuta 2 4 3 7 5 3" xfId="29086" xr:uid="{EFF9F889-AC90-45A9-931C-3E6A92A7A37F}"/>
    <cellStyle name="Valuta 2 4 3 7 5 4" xfId="29083" xr:uid="{CF72F617-E8F9-4453-B6FF-0FFF792D8568}"/>
    <cellStyle name="Valuta 2 4 3 7 6" xfId="6580" xr:uid="{00000000-0005-0000-0000-0000AB160000}"/>
    <cellStyle name="Valuta 2 4 3 7 6 2" xfId="29088" xr:uid="{8135638A-272A-4888-A114-4B25971C0F62}"/>
    <cellStyle name="Valuta 2 4 3 7 6 2 2" xfId="29089" xr:uid="{EC38716E-3662-4E07-9823-AA66E968731B}"/>
    <cellStyle name="Valuta 2 4 3 7 6 3" xfId="29090" xr:uid="{4345174C-7273-49C3-8467-2F8138F5FA99}"/>
    <cellStyle name="Valuta 2 4 3 7 6 4" xfId="29087" xr:uid="{F624CA1C-92FD-4CD2-B44B-EE8293C408A5}"/>
    <cellStyle name="Valuta 2 4 3 7 7" xfId="29091" xr:uid="{46651065-5A29-467A-B8F8-77380C4E1D93}"/>
    <cellStyle name="Valuta 2 4 3 7 7 2" xfId="29092" xr:uid="{B267F50A-9F1B-474C-9A01-0DFA7ADF4FE3}"/>
    <cellStyle name="Valuta 2 4 3 7 8" xfId="29093" xr:uid="{0C2DD6D3-F53D-4B9A-8CD2-C32488540636}"/>
    <cellStyle name="Valuta 2 4 3 7 8 2" xfId="29094" xr:uid="{4A6DF704-6EBA-4BCB-8F0D-9FCC6BF400D4}"/>
    <cellStyle name="Valuta 2 4 3 7 9" xfId="29095" xr:uid="{3CC335F1-B767-4D31-9242-27A8D7D3DE6B}"/>
    <cellStyle name="Valuta 2 4 3 7 9 2" xfId="29096" xr:uid="{A4219DFE-607C-461D-8CC8-EC6C33C5A49F}"/>
    <cellStyle name="Valuta 2 4 3 8" xfId="3818" xr:uid="{00000000-0005-0000-0000-0000AC160000}"/>
    <cellStyle name="Valuta 2 4 3 8 2" xfId="6584" xr:uid="{00000000-0005-0000-0000-0000AD160000}"/>
    <cellStyle name="Valuta 2 4 3 8 2 2" xfId="29099" xr:uid="{FCB9FE12-2F15-402A-9557-1277ED5276E0}"/>
    <cellStyle name="Valuta 2 4 3 8 2 3" xfId="29098" xr:uid="{C1B9915D-560E-4C44-B08A-668EEDBF6F6C}"/>
    <cellStyle name="Valuta 2 4 3 8 3" xfId="29100" xr:uid="{369FBE30-0DE4-4AC5-8AA3-FA5DF9D94B65}"/>
    <cellStyle name="Valuta 2 4 3 8 3 2" xfId="29101" xr:uid="{BB4B027D-BDFE-477C-9390-0EEC5CF72B40}"/>
    <cellStyle name="Valuta 2 4 3 8 4" xfId="29102" xr:uid="{89C5267A-D278-43FB-81F5-F9B247771AF2}"/>
    <cellStyle name="Valuta 2 4 3 8 5" xfId="29103" xr:uid="{775CA4EE-62D0-4EBF-AC49-4C522B5C8858}"/>
    <cellStyle name="Valuta 2 4 3 8 6" xfId="29097" xr:uid="{D05EB6BE-FD97-4BBD-B396-32254556EA37}"/>
    <cellStyle name="Valuta 2 4 3 8 7" xfId="35157" xr:uid="{D647CCF4-89DE-4E98-A062-93AA2F785FA9}"/>
    <cellStyle name="Valuta 2 4 3 9" xfId="3819" xr:uid="{00000000-0005-0000-0000-0000AE160000}"/>
    <cellStyle name="Valuta 2 4 3 9 2" xfId="6585" xr:uid="{00000000-0005-0000-0000-0000AF160000}"/>
    <cellStyle name="Valuta 2 4 3 9 2 2" xfId="29106" xr:uid="{9C192607-C8D5-497F-A020-5EBA9BF93D5A}"/>
    <cellStyle name="Valuta 2 4 3 9 2 3" xfId="29105" xr:uid="{9CE4DD0E-9F43-44DC-9BD8-4C426B48E70F}"/>
    <cellStyle name="Valuta 2 4 3 9 3" xfId="29107" xr:uid="{8D43FC4B-DDB9-4371-BD3B-58B2F584D0B4}"/>
    <cellStyle name="Valuta 2 4 3 9 3 2" xfId="29108" xr:uid="{B327C12F-6FDC-4E76-A3CE-F8BAE6CF2ED1}"/>
    <cellStyle name="Valuta 2 4 3 9 4" xfId="29109" xr:uid="{73999FCD-6F19-4FF6-A72F-49A296F4A31B}"/>
    <cellStyle name="Valuta 2 4 3 9 5" xfId="29104" xr:uid="{259E6BD1-37D0-46FD-A0E5-564A221DBF8B}"/>
    <cellStyle name="Valuta 2 4 3 9 6" xfId="35158" xr:uid="{1531658F-BC75-4454-B373-37A5FDEFA709}"/>
    <cellStyle name="Valuta 2 4 4" xfId="3820" xr:uid="{00000000-0005-0000-0000-0000B0160000}"/>
    <cellStyle name="Valuta 2 4 4 10" xfId="29111" xr:uid="{7AAC8791-84D6-4F21-9BAB-2583274DB4E8}"/>
    <cellStyle name="Valuta 2 4 4 10 2" xfId="29112" xr:uid="{4CB464B2-5A52-48A6-9C0E-61B2629FFBEE}"/>
    <cellStyle name="Valuta 2 4 4 11" xfId="29113" xr:uid="{ACD156B3-BF3A-4BBB-A9F2-09583AFC34FA}"/>
    <cellStyle name="Valuta 2 4 4 11 2" xfId="29114" xr:uid="{EB2C0989-C8A2-48CD-A6B8-05882347BE4F}"/>
    <cellStyle name="Valuta 2 4 4 12" xfId="29115" xr:uid="{D005AF04-A1FA-47B8-87B5-4BC60736E4F3}"/>
    <cellStyle name="Valuta 2 4 4 13" xfId="29110" xr:uid="{C5C52677-2A43-4560-892E-B5AC80D2E154}"/>
    <cellStyle name="Valuta 2 4 4 14" xfId="35159" xr:uid="{CA7AFA59-74B8-4C79-B523-07F517892894}"/>
    <cellStyle name="Valuta 2 4 4 15" xfId="35928" xr:uid="{2407A106-5476-4373-80DF-08941CF72F42}"/>
    <cellStyle name="Valuta 2 4 4 2" xfId="3821" xr:uid="{00000000-0005-0000-0000-0000B1160000}"/>
    <cellStyle name="Valuta 2 4 4 2 10" xfId="29117" xr:uid="{B8D2017A-BF94-4B18-B832-4DC9B6CFE739}"/>
    <cellStyle name="Valuta 2 4 4 2 11" xfId="29116" xr:uid="{F45BEE84-17C1-4342-9E52-BE7291FAC17F}"/>
    <cellStyle name="Valuta 2 4 4 2 12" xfId="35160" xr:uid="{B1554EA4-1305-4BA8-B70D-60BB9ED052AA}"/>
    <cellStyle name="Valuta 2 4 4 2 13" xfId="36312" xr:uid="{C936D62A-B1F7-41A4-89F6-CADE1CC5AF00}"/>
    <cellStyle name="Valuta 2 4 4 2 2" xfId="3822" xr:uid="{00000000-0005-0000-0000-0000B2160000}"/>
    <cellStyle name="Valuta 2 4 4 2 2 2" xfId="6588" xr:uid="{00000000-0005-0000-0000-0000B3160000}"/>
    <cellStyle name="Valuta 2 4 4 2 2 2 2" xfId="29120" xr:uid="{075D97C5-ED5C-4963-8503-6D4AFFBC6745}"/>
    <cellStyle name="Valuta 2 4 4 2 2 2 3" xfId="29119" xr:uid="{2D5B6BCB-894E-4948-B551-19B948584D34}"/>
    <cellStyle name="Valuta 2 4 4 2 2 3" xfId="29121" xr:uid="{988E86B1-47D2-4125-B13E-5A31AD1F5716}"/>
    <cellStyle name="Valuta 2 4 4 2 2 3 2" xfId="29122" xr:uid="{26B8C7F2-8361-4CA2-B457-F83C36B3F13C}"/>
    <cellStyle name="Valuta 2 4 4 2 2 4" xfId="29123" xr:uid="{3512834A-AD96-48B8-89F3-CB249F7A1DC9}"/>
    <cellStyle name="Valuta 2 4 4 2 2 5" xfId="29118" xr:uid="{6903C947-819F-4BEE-81BC-EE4F6E42BB7A}"/>
    <cellStyle name="Valuta 2 4 4 2 2 6" xfId="35161" xr:uid="{6FB8DE54-493E-41F4-B123-105D990E9C6F}"/>
    <cellStyle name="Valuta 2 4 4 2 3" xfId="3823" xr:uid="{00000000-0005-0000-0000-0000B4160000}"/>
    <cellStyle name="Valuta 2 4 4 2 3 2" xfId="6589" xr:uid="{00000000-0005-0000-0000-0000B5160000}"/>
    <cellStyle name="Valuta 2 4 4 2 3 2 2" xfId="29126" xr:uid="{C54C4C95-5CA6-4F36-9EE6-DC4FE6A79375}"/>
    <cellStyle name="Valuta 2 4 4 2 3 2 3" xfId="29125" xr:uid="{DD829389-3BEF-4AA9-983F-5B41A0316133}"/>
    <cellStyle name="Valuta 2 4 4 2 3 3" xfId="29127" xr:uid="{187DEB9A-E930-4714-B8F0-1D262CA9B799}"/>
    <cellStyle name="Valuta 2 4 4 2 3 3 2" xfId="29128" xr:uid="{5E0F3542-C746-4CF1-BF5C-686BFA268BD5}"/>
    <cellStyle name="Valuta 2 4 4 2 3 4" xfId="29129" xr:uid="{5A73A634-1E98-4645-9218-F9CB156044B9}"/>
    <cellStyle name="Valuta 2 4 4 2 3 5" xfId="29124" xr:uid="{4D48F3AF-A11D-417B-8742-FE3F1394D378}"/>
    <cellStyle name="Valuta 2 4 4 2 3 6" xfId="35162" xr:uid="{A8A5E03C-433C-48CE-94BA-9A9F0C735A96}"/>
    <cellStyle name="Valuta 2 4 4 2 4" xfId="3824" xr:uid="{00000000-0005-0000-0000-0000B6160000}"/>
    <cellStyle name="Valuta 2 4 4 2 4 2" xfId="6590" xr:uid="{00000000-0005-0000-0000-0000B7160000}"/>
    <cellStyle name="Valuta 2 4 4 2 4 2 2" xfId="29132" xr:uid="{523F4CC4-7389-4E08-AF33-B2FAAD5E29E4}"/>
    <cellStyle name="Valuta 2 4 4 2 4 2 3" xfId="29131" xr:uid="{422C1328-44C8-4A1D-B80B-F1D3950949F2}"/>
    <cellStyle name="Valuta 2 4 4 2 4 3" xfId="29133" xr:uid="{633716D4-1CB1-4227-A76A-76E7BE551DE7}"/>
    <cellStyle name="Valuta 2 4 4 2 4 3 2" xfId="29134" xr:uid="{C3AF3EEB-7452-4054-8183-D53D45B580EA}"/>
    <cellStyle name="Valuta 2 4 4 2 4 4" xfId="29135" xr:uid="{36D94B9A-8451-48DD-A015-6361E7A09034}"/>
    <cellStyle name="Valuta 2 4 4 2 4 5" xfId="29130" xr:uid="{74BC6872-DA8D-4462-B2C5-8D958F81C736}"/>
    <cellStyle name="Valuta 2 4 4 2 4 6" xfId="35163" xr:uid="{BA4B88D5-F688-48FD-954A-099C52AFB1DE}"/>
    <cellStyle name="Valuta 2 4 4 2 5" xfId="3825" xr:uid="{00000000-0005-0000-0000-0000B8160000}"/>
    <cellStyle name="Valuta 2 4 4 2 5 2" xfId="29137" xr:uid="{2D62284D-1534-48D0-B44F-8223B73D809B}"/>
    <cellStyle name="Valuta 2 4 4 2 5 2 2" xfId="29138" xr:uid="{80135934-AC0D-4E54-A624-8025986FDF1F}"/>
    <cellStyle name="Valuta 2 4 4 2 5 3" xfId="29139" xr:uid="{F56A7F58-A852-45B9-87E0-064735798D05}"/>
    <cellStyle name="Valuta 2 4 4 2 5 4" xfId="29136" xr:uid="{2F18B48F-36C8-4833-8D0D-81A41B296848}"/>
    <cellStyle name="Valuta 2 4 4 2 6" xfId="6587" xr:uid="{00000000-0005-0000-0000-0000B9160000}"/>
    <cellStyle name="Valuta 2 4 4 2 6 2" xfId="29141" xr:uid="{9E8E1FA8-D232-4BBD-AA88-026F7267CF29}"/>
    <cellStyle name="Valuta 2 4 4 2 6 2 2" xfId="29142" xr:uid="{11C62A6F-0786-4D50-8376-543DFD78DB77}"/>
    <cellStyle name="Valuta 2 4 4 2 6 3" xfId="29143" xr:uid="{B30D5785-D491-40A9-95B9-91B17C291C11}"/>
    <cellStyle name="Valuta 2 4 4 2 6 4" xfId="29140" xr:uid="{2FE61065-0A22-46B9-A82F-531EC424EC57}"/>
    <cellStyle name="Valuta 2 4 4 2 7" xfId="29144" xr:uid="{442BBBBB-6FE7-403A-B639-5A750581A0EA}"/>
    <cellStyle name="Valuta 2 4 4 2 7 2" xfId="29145" xr:uid="{859D4942-DD6A-4861-AF31-E2A2B44CA486}"/>
    <cellStyle name="Valuta 2 4 4 2 8" xfId="29146" xr:uid="{04178195-CDF1-4929-8796-1351BBC1DA03}"/>
    <cellStyle name="Valuta 2 4 4 2 8 2" xfId="29147" xr:uid="{D5BE1EF0-AEE6-4F44-8093-8B84B71B801E}"/>
    <cellStyle name="Valuta 2 4 4 2 9" xfId="29148" xr:uid="{21578AF6-2915-451A-BAE3-ED44E61216C2}"/>
    <cellStyle name="Valuta 2 4 4 2 9 2" xfId="29149" xr:uid="{EA06BA80-F36C-4174-B79B-6EF49BDFA872}"/>
    <cellStyle name="Valuta 2 4 4 3" xfId="3826" xr:uid="{00000000-0005-0000-0000-0000BA160000}"/>
    <cellStyle name="Valuta 2 4 4 3 10" xfId="29151" xr:uid="{4D919052-7FBF-420A-9B35-0BB200287D20}"/>
    <cellStyle name="Valuta 2 4 4 3 11" xfId="29150" xr:uid="{66B30331-C5AE-4B2E-9BC5-E491E0DC16F9}"/>
    <cellStyle name="Valuta 2 4 4 3 12" xfId="35164" xr:uid="{18EF574D-C05C-45B9-AE74-A2E44B6B8D85}"/>
    <cellStyle name="Valuta 2 4 4 3 13" xfId="36606" xr:uid="{FFF51106-BB08-4D6A-8C53-FCDEC15AEAFB}"/>
    <cellStyle name="Valuta 2 4 4 3 2" xfId="3827" xr:uid="{00000000-0005-0000-0000-0000BB160000}"/>
    <cellStyle name="Valuta 2 4 4 3 2 2" xfId="6592" xr:uid="{00000000-0005-0000-0000-0000BC160000}"/>
    <cellStyle name="Valuta 2 4 4 3 2 2 2" xfId="29154" xr:uid="{99D50188-1355-4B6C-AB6E-81E8C4CDFCA8}"/>
    <cellStyle name="Valuta 2 4 4 3 2 2 3" xfId="29153" xr:uid="{F40B533A-23A8-4732-9ADA-0CE3C6411563}"/>
    <cellStyle name="Valuta 2 4 4 3 2 3" xfId="29155" xr:uid="{23C83212-EE5C-4ADA-B7FA-07B6B345AFE8}"/>
    <cellStyle name="Valuta 2 4 4 3 2 3 2" xfId="29156" xr:uid="{BAE91116-2156-4E79-B9DE-0634E3653363}"/>
    <cellStyle name="Valuta 2 4 4 3 2 4" xfId="29157" xr:uid="{5480C926-FB83-4DBD-9D04-94FDEE3BDDC7}"/>
    <cellStyle name="Valuta 2 4 4 3 2 5" xfId="29152" xr:uid="{EFCAF35A-3BB1-460F-BB77-2FD5AAB475B6}"/>
    <cellStyle name="Valuta 2 4 4 3 2 6" xfId="35165" xr:uid="{D142AA5F-013D-456F-8313-84015EA5A0F2}"/>
    <cellStyle name="Valuta 2 4 4 3 3" xfId="3828" xr:uid="{00000000-0005-0000-0000-0000BD160000}"/>
    <cellStyle name="Valuta 2 4 4 3 3 2" xfId="6593" xr:uid="{00000000-0005-0000-0000-0000BE160000}"/>
    <cellStyle name="Valuta 2 4 4 3 3 2 2" xfId="29160" xr:uid="{7804EA92-D85D-4913-81A0-8CB255D93ED3}"/>
    <cellStyle name="Valuta 2 4 4 3 3 2 3" xfId="29159" xr:uid="{DD90959A-7C36-4648-B490-30B02DE10C2C}"/>
    <cellStyle name="Valuta 2 4 4 3 3 3" xfId="29161" xr:uid="{78D29212-E894-4675-9688-D2C897D012FC}"/>
    <cellStyle name="Valuta 2 4 4 3 3 3 2" xfId="29162" xr:uid="{A2133AD3-123C-4C67-8AB8-DFDDCC09995F}"/>
    <cellStyle name="Valuta 2 4 4 3 3 4" xfId="29163" xr:uid="{416B2074-8604-43FB-968E-B9E2BF731585}"/>
    <cellStyle name="Valuta 2 4 4 3 3 5" xfId="29158" xr:uid="{E017E228-40FA-49E2-9B8E-0B24C6CBCE1C}"/>
    <cellStyle name="Valuta 2 4 4 3 3 6" xfId="35166" xr:uid="{31F88403-E64F-44BD-9008-F322C6D3FEDB}"/>
    <cellStyle name="Valuta 2 4 4 3 4" xfId="3829" xr:uid="{00000000-0005-0000-0000-0000BF160000}"/>
    <cellStyle name="Valuta 2 4 4 3 4 2" xfId="6594" xr:uid="{00000000-0005-0000-0000-0000C0160000}"/>
    <cellStyle name="Valuta 2 4 4 3 4 2 2" xfId="29166" xr:uid="{D1E8AD39-DA46-4EA2-B0DB-41A2ADCB617C}"/>
    <cellStyle name="Valuta 2 4 4 3 4 2 3" xfId="29165" xr:uid="{8F332D6A-5C0C-4E1D-AD99-D446C1A5EC8B}"/>
    <cellStyle name="Valuta 2 4 4 3 4 3" xfId="29167" xr:uid="{DD5B8393-2DB4-4A2E-83A9-FF51D07F1C88}"/>
    <cellStyle name="Valuta 2 4 4 3 4 3 2" xfId="29168" xr:uid="{7140C61C-A72A-4839-92C3-1767087C3635}"/>
    <cellStyle name="Valuta 2 4 4 3 4 4" xfId="29169" xr:uid="{60605E3A-C01D-4320-A1EA-DF27EEB6100C}"/>
    <cellStyle name="Valuta 2 4 4 3 4 5" xfId="29164" xr:uid="{ADF2710B-44A7-4B12-B255-612691670F48}"/>
    <cellStyle name="Valuta 2 4 4 3 4 6" xfId="35167" xr:uid="{96561D9E-9DB5-40CD-BEA5-CEDDD1BFE9CD}"/>
    <cellStyle name="Valuta 2 4 4 3 5" xfId="3830" xr:uid="{00000000-0005-0000-0000-0000C1160000}"/>
    <cellStyle name="Valuta 2 4 4 3 5 2" xfId="29171" xr:uid="{B03F7BE1-0E6A-4D94-89A2-F8EA0BB80263}"/>
    <cellStyle name="Valuta 2 4 4 3 5 2 2" xfId="29172" xr:uid="{A56A0BBC-9D43-402D-9A05-766AA4AEF2A9}"/>
    <cellStyle name="Valuta 2 4 4 3 5 3" xfId="29173" xr:uid="{62F043A5-BDF9-4171-9B5D-5101C7833BA5}"/>
    <cellStyle name="Valuta 2 4 4 3 5 4" xfId="29170" xr:uid="{79222705-45C1-4764-AAC1-BF21D6079E21}"/>
    <cellStyle name="Valuta 2 4 4 3 6" xfId="6591" xr:uid="{00000000-0005-0000-0000-0000C2160000}"/>
    <cellStyle name="Valuta 2 4 4 3 6 2" xfId="29175" xr:uid="{F3E6DFC2-F0E4-4CCD-91BA-0CD58705A94F}"/>
    <cellStyle name="Valuta 2 4 4 3 6 2 2" xfId="29176" xr:uid="{A5EF8297-4B4A-4303-AECA-CAB5A00AC0C8}"/>
    <cellStyle name="Valuta 2 4 4 3 6 3" xfId="29177" xr:uid="{E5000737-06B2-436A-8635-3C34B55CC95F}"/>
    <cellStyle name="Valuta 2 4 4 3 6 4" xfId="29174" xr:uid="{48747525-5408-44DF-A25C-FE0F31D6DBD9}"/>
    <cellStyle name="Valuta 2 4 4 3 7" xfId="29178" xr:uid="{8A16DFF5-3238-490B-A811-5D6EE88B9198}"/>
    <cellStyle name="Valuta 2 4 4 3 7 2" xfId="29179" xr:uid="{F5E0526B-7B6D-4A5D-9208-0EE6EAAB9B1D}"/>
    <cellStyle name="Valuta 2 4 4 3 8" xfId="29180" xr:uid="{CD9BEA89-510B-4BCC-8A47-6E8A81BB7272}"/>
    <cellStyle name="Valuta 2 4 4 3 8 2" xfId="29181" xr:uid="{B2C04D68-505E-4C59-99C1-46CEF0BECB15}"/>
    <cellStyle name="Valuta 2 4 4 3 9" xfId="29182" xr:uid="{024A61C7-C41F-4812-8028-4C49517DD3B2}"/>
    <cellStyle name="Valuta 2 4 4 3 9 2" xfId="29183" xr:uid="{C2E4779B-B9FC-426D-A642-F027D613D093}"/>
    <cellStyle name="Valuta 2 4 4 4" xfId="3831" xr:uid="{00000000-0005-0000-0000-0000C3160000}"/>
    <cellStyle name="Valuta 2 4 4 4 2" xfId="6595" xr:uid="{00000000-0005-0000-0000-0000C4160000}"/>
    <cellStyle name="Valuta 2 4 4 4 2 2" xfId="29186" xr:uid="{EC368CAF-BDD3-435C-B9CF-E202596E37AC}"/>
    <cellStyle name="Valuta 2 4 4 4 2 3" xfId="29185" xr:uid="{EEBB2115-8EBD-4109-810B-BF84F28B20CF}"/>
    <cellStyle name="Valuta 2 4 4 4 3" xfId="29187" xr:uid="{476EB53F-A028-45B3-8439-4E41D8B57E5D}"/>
    <cellStyle name="Valuta 2 4 4 4 3 2" xfId="29188" xr:uid="{12577F97-1ACE-488F-AECC-FE823B2485C0}"/>
    <cellStyle name="Valuta 2 4 4 4 4" xfId="29189" xr:uid="{58663371-C50F-440B-B744-92607F620BF9}"/>
    <cellStyle name="Valuta 2 4 4 4 5" xfId="29190" xr:uid="{47A04068-BA84-454A-9433-FD54A786216E}"/>
    <cellStyle name="Valuta 2 4 4 4 6" xfId="29184" xr:uid="{D12F0A25-BEC3-4A9E-8B06-6F1E06FE09D4}"/>
    <cellStyle name="Valuta 2 4 4 4 7" xfId="35168" xr:uid="{62E7AD3E-1852-4369-B986-844A8C7D7A4C}"/>
    <cellStyle name="Valuta 2 4 4 5" xfId="3832" xr:uid="{00000000-0005-0000-0000-0000C5160000}"/>
    <cellStyle name="Valuta 2 4 4 5 2" xfId="6596" xr:uid="{00000000-0005-0000-0000-0000C6160000}"/>
    <cellStyle name="Valuta 2 4 4 5 2 2" xfId="29193" xr:uid="{092A0AA9-1A42-4339-919F-50FCDB52128C}"/>
    <cellStyle name="Valuta 2 4 4 5 2 3" xfId="29192" xr:uid="{301356FC-7385-484F-BA5B-4F4D7EBC3644}"/>
    <cellStyle name="Valuta 2 4 4 5 3" xfId="29194" xr:uid="{D824B47F-66E3-491D-8082-54694D469A2A}"/>
    <cellStyle name="Valuta 2 4 4 5 3 2" xfId="29195" xr:uid="{22A3F75B-C0D7-4A77-9A78-AD2FC74BF886}"/>
    <cellStyle name="Valuta 2 4 4 5 4" xfId="29196" xr:uid="{E01B73E3-B0FD-406C-B932-2A6D61F4E206}"/>
    <cellStyle name="Valuta 2 4 4 5 5" xfId="29191" xr:uid="{F32A1C82-79F5-498B-B127-65FC01599F77}"/>
    <cellStyle name="Valuta 2 4 4 5 6" xfId="35169" xr:uid="{3075ACB9-E809-4944-A850-60CBBCAECC2B}"/>
    <cellStyle name="Valuta 2 4 4 6" xfId="3833" xr:uid="{00000000-0005-0000-0000-0000C7160000}"/>
    <cellStyle name="Valuta 2 4 4 6 2" xfId="6597" xr:uid="{00000000-0005-0000-0000-0000C8160000}"/>
    <cellStyle name="Valuta 2 4 4 6 2 2" xfId="29199" xr:uid="{46AF0822-19EC-4C3D-B944-287921333B34}"/>
    <cellStyle name="Valuta 2 4 4 6 2 3" xfId="29198" xr:uid="{3B95B278-F538-4B74-881B-E2480E72EF6A}"/>
    <cellStyle name="Valuta 2 4 4 6 3" xfId="29200" xr:uid="{23138F9D-9FEE-4B9D-B374-10855B0C78A1}"/>
    <cellStyle name="Valuta 2 4 4 6 3 2" xfId="29201" xr:uid="{45122320-8298-4E0A-86F6-E4248244ABF4}"/>
    <cellStyle name="Valuta 2 4 4 6 4" xfId="29202" xr:uid="{CBEDFBAD-E2E5-4861-B64D-EBB2AFF81F9A}"/>
    <cellStyle name="Valuta 2 4 4 6 5" xfId="29197" xr:uid="{AD5DA52B-FED8-4BAE-B6A6-63BFF830EC0D}"/>
    <cellStyle name="Valuta 2 4 4 6 6" xfId="35170" xr:uid="{1D20E5C3-5609-40D1-88F4-C660AD0B9FF8}"/>
    <cellStyle name="Valuta 2 4 4 7" xfId="3834" xr:uid="{00000000-0005-0000-0000-0000C9160000}"/>
    <cellStyle name="Valuta 2 4 4 7 2" xfId="29204" xr:uid="{8155974B-0AD0-47BD-9B34-98EB8679AE7C}"/>
    <cellStyle name="Valuta 2 4 4 7 2 2" xfId="29205" xr:uid="{940D4C7B-4DF1-4AC8-9F31-E5838F155598}"/>
    <cellStyle name="Valuta 2 4 4 7 3" xfId="29206" xr:uid="{EF7AA68A-0C3D-40D8-B3ED-6F7D6F32E527}"/>
    <cellStyle name="Valuta 2 4 4 7 4" xfId="29203" xr:uid="{3667822E-A26E-4E2A-B1D8-5861243CBD8E}"/>
    <cellStyle name="Valuta 2 4 4 8" xfId="6586" xr:uid="{00000000-0005-0000-0000-0000CA160000}"/>
    <cellStyle name="Valuta 2 4 4 8 2" xfId="29208" xr:uid="{7BDE5F7B-C370-4827-8E7C-D3C194B73338}"/>
    <cellStyle name="Valuta 2 4 4 8 2 2" xfId="29209" xr:uid="{1F1BB122-4388-4876-A518-B86A5A09F9ED}"/>
    <cellStyle name="Valuta 2 4 4 8 3" xfId="29210" xr:uid="{63B0150A-1973-49BD-8E2E-BC48E30BFCAE}"/>
    <cellStyle name="Valuta 2 4 4 8 4" xfId="29207" xr:uid="{D9630FCF-049E-47B3-9C7C-DDC5BB2FCF64}"/>
    <cellStyle name="Valuta 2 4 4 9" xfId="29211" xr:uid="{81157DC5-EBE5-4A0C-991B-8D055CCD509B}"/>
    <cellStyle name="Valuta 2 4 4 9 2" xfId="29212" xr:uid="{C37D97C5-F82E-4416-968B-1346998C1012}"/>
    <cellStyle name="Valuta 2 4 5" xfId="3835" xr:uid="{00000000-0005-0000-0000-0000CB160000}"/>
    <cellStyle name="Valuta 2 4 5 10" xfId="29214" xr:uid="{06FE3A36-C6A6-47CD-ABD2-BB327A5F8AD2}"/>
    <cellStyle name="Valuta 2 4 5 10 2" xfId="29215" xr:uid="{CF12F9F0-E9F1-452E-AF95-34DEA4B8C009}"/>
    <cellStyle name="Valuta 2 4 5 11" xfId="29216" xr:uid="{C9E93A65-1FCD-4DF5-9E0B-82A25D493B59}"/>
    <cellStyle name="Valuta 2 4 5 11 2" xfId="29217" xr:uid="{F8C411A0-9FB0-4707-A40E-26FC72333D5A}"/>
    <cellStyle name="Valuta 2 4 5 12" xfId="29218" xr:uid="{24728C84-18F0-4FD1-A089-65588467143D}"/>
    <cellStyle name="Valuta 2 4 5 13" xfId="29213" xr:uid="{DF50C5DC-ECD8-4B51-9DE0-E8E0A349C6AA}"/>
    <cellStyle name="Valuta 2 4 5 14" xfId="35171" xr:uid="{B541A454-48C7-4045-B4D2-76E2DA4DA5F7}"/>
    <cellStyle name="Valuta 2 4 5 15" xfId="35929" xr:uid="{5E7AB51C-7C02-4553-97A0-B70BF792E6FC}"/>
    <cellStyle name="Valuta 2 4 5 2" xfId="3836" xr:uid="{00000000-0005-0000-0000-0000CC160000}"/>
    <cellStyle name="Valuta 2 4 5 2 10" xfId="29220" xr:uid="{FC47C22E-04E8-4A09-97FF-28E62BC81AF2}"/>
    <cellStyle name="Valuta 2 4 5 2 11" xfId="29219" xr:uid="{0671E2F6-2DD6-4512-BFD4-ACEF3E65E266}"/>
    <cellStyle name="Valuta 2 4 5 2 12" xfId="35172" xr:uid="{875A985A-1BE6-4507-9303-2482AAED4A68}"/>
    <cellStyle name="Valuta 2 4 5 2 13" xfId="36313" xr:uid="{6526BE2A-9C63-4A90-9C12-C3299A5506BF}"/>
    <cellStyle name="Valuta 2 4 5 2 2" xfId="3837" xr:uid="{00000000-0005-0000-0000-0000CD160000}"/>
    <cellStyle name="Valuta 2 4 5 2 2 2" xfId="6600" xr:uid="{00000000-0005-0000-0000-0000CE160000}"/>
    <cellStyle name="Valuta 2 4 5 2 2 2 2" xfId="29223" xr:uid="{A0E06B67-E1A6-43A9-A6F2-8995F4A2AD1B}"/>
    <cellStyle name="Valuta 2 4 5 2 2 2 3" xfId="29222" xr:uid="{A3B321D0-1E67-41C5-AF1D-B15CA19290E3}"/>
    <cellStyle name="Valuta 2 4 5 2 2 3" xfId="29224" xr:uid="{5AE48852-10A5-40BD-A7A8-5574E04135AF}"/>
    <cellStyle name="Valuta 2 4 5 2 2 3 2" xfId="29225" xr:uid="{CEA207CD-7F50-46DD-8C40-C19557915B6A}"/>
    <cellStyle name="Valuta 2 4 5 2 2 4" xfId="29226" xr:uid="{09DBD55D-9EE1-4DB1-8F02-75549AA83DC2}"/>
    <cellStyle name="Valuta 2 4 5 2 2 5" xfId="29221" xr:uid="{F16C920B-1667-4A0C-8421-703D2F8E4670}"/>
    <cellStyle name="Valuta 2 4 5 2 2 6" xfId="35173" xr:uid="{A7B3E34E-768F-4D03-8DB7-89AB251B877D}"/>
    <cellStyle name="Valuta 2 4 5 2 3" xfId="3838" xr:uid="{00000000-0005-0000-0000-0000CF160000}"/>
    <cellStyle name="Valuta 2 4 5 2 3 2" xfId="6601" xr:uid="{00000000-0005-0000-0000-0000D0160000}"/>
    <cellStyle name="Valuta 2 4 5 2 3 2 2" xfId="29229" xr:uid="{23A6812A-B0F7-454E-952B-935BDDDBB532}"/>
    <cellStyle name="Valuta 2 4 5 2 3 2 3" xfId="29228" xr:uid="{402910F8-DFD0-448F-A5E0-C885CA64049F}"/>
    <cellStyle name="Valuta 2 4 5 2 3 3" xfId="29230" xr:uid="{2063159A-F849-4269-B6CC-6BBECB546AF6}"/>
    <cellStyle name="Valuta 2 4 5 2 3 3 2" xfId="29231" xr:uid="{35EB6CD3-2D81-47E0-BBDC-95F4B9CEB923}"/>
    <cellStyle name="Valuta 2 4 5 2 3 4" xfId="29232" xr:uid="{2D6EA801-1B34-4C23-B450-36C96D3A2C47}"/>
    <cellStyle name="Valuta 2 4 5 2 3 5" xfId="29227" xr:uid="{AFA3DAE1-50AA-4B9E-AC28-2281C58E92B6}"/>
    <cellStyle name="Valuta 2 4 5 2 3 6" xfId="35174" xr:uid="{1AA536E6-07C9-40A9-A439-D6BF8796FA09}"/>
    <cellStyle name="Valuta 2 4 5 2 4" xfId="3839" xr:uid="{00000000-0005-0000-0000-0000D1160000}"/>
    <cellStyle name="Valuta 2 4 5 2 4 2" xfId="6602" xr:uid="{00000000-0005-0000-0000-0000D2160000}"/>
    <cellStyle name="Valuta 2 4 5 2 4 2 2" xfId="29235" xr:uid="{BF42909A-9CE8-47F4-AB0A-6ACD74E747F6}"/>
    <cellStyle name="Valuta 2 4 5 2 4 2 3" xfId="29234" xr:uid="{2638CACF-166A-40B8-9801-3A2F63AEEFF5}"/>
    <cellStyle name="Valuta 2 4 5 2 4 3" xfId="29236" xr:uid="{88994196-AC8B-4F95-8402-509F206AB8E2}"/>
    <cellStyle name="Valuta 2 4 5 2 4 3 2" xfId="29237" xr:uid="{D0997A49-756C-4756-9AE9-7DB2E346CFB2}"/>
    <cellStyle name="Valuta 2 4 5 2 4 4" xfId="29238" xr:uid="{DF84E5FF-5972-44E6-BCE0-F139975E36AF}"/>
    <cellStyle name="Valuta 2 4 5 2 4 5" xfId="29233" xr:uid="{6B21CBA2-EC48-46AA-B604-AD508D871D1B}"/>
    <cellStyle name="Valuta 2 4 5 2 4 6" xfId="35175" xr:uid="{9B8A12EE-B850-4AB7-92F2-23DFF052C6A4}"/>
    <cellStyle name="Valuta 2 4 5 2 5" xfId="3840" xr:uid="{00000000-0005-0000-0000-0000D3160000}"/>
    <cellStyle name="Valuta 2 4 5 2 5 2" xfId="29240" xr:uid="{B4851B56-B94B-4121-B0C8-C9486CB79062}"/>
    <cellStyle name="Valuta 2 4 5 2 5 2 2" xfId="29241" xr:uid="{CFBA0EF4-3DCE-43E2-92B1-1E216D48044D}"/>
    <cellStyle name="Valuta 2 4 5 2 5 3" xfId="29242" xr:uid="{2EA818CA-4B5E-47F2-A4F0-B790EA95079E}"/>
    <cellStyle name="Valuta 2 4 5 2 5 4" xfId="29239" xr:uid="{CBE2BF45-78E7-4CFB-97F8-965770521B01}"/>
    <cellStyle name="Valuta 2 4 5 2 6" xfId="6599" xr:uid="{00000000-0005-0000-0000-0000D4160000}"/>
    <cellStyle name="Valuta 2 4 5 2 6 2" xfId="29244" xr:uid="{B1A25BE5-C700-4A8A-A6B3-269310D9C5EF}"/>
    <cellStyle name="Valuta 2 4 5 2 6 2 2" xfId="29245" xr:uid="{959F549C-0F53-4A49-B45C-9FA39BE7F40D}"/>
    <cellStyle name="Valuta 2 4 5 2 6 3" xfId="29246" xr:uid="{663599E6-91C9-457A-AFC4-487A3738952D}"/>
    <cellStyle name="Valuta 2 4 5 2 6 4" xfId="29243" xr:uid="{99A169EB-72BB-4704-A889-14521123D731}"/>
    <cellStyle name="Valuta 2 4 5 2 7" xfId="29247" xr:uid="{AE4A7C59-D8DF-4E81-8F66-17746793FE40}"/>
    <cellStyle name="Valuta 2 4 5 2 7 2" xfId="29248" xr:uid="{7A4515E2-2736-459C-AC5B-0C8AE3622CC7}"/>
    <cellStyle name="Valuta 2 4 5 2 8" xfId="29249" xr:uid="{BDE8EDBE-7DE0-497B-8B31-BAE69CF0AD54}"/>
    <cellStyle name="Valuta 2 4 5 2 8 2" xfId="29250" xr:uid="{57599CFB-EDBA-41C3-B21B-A6FD5E36498D}"/>
    <cellStyle name="Valuta 2 4 5 2 9" xfId="29251" xr:uid="{3711AD7B-1C41-44B5-9043-33F6B05403D6}"/>
    <cellStyle name="Valuta 2 4 5 2 9 2" xfId="29252" xr:uid="{EEE64B52-F503-4E9B-86E7-C0BA12CA33BB}"/>
    <cellStyle name="Valuta 2 4 5 3" xfId="3841" xr:uid="{00000000-0005-0000-0000-0000D5160000}"/>
    <cellStyle name="Valuta 2 4 5 3 10" xfId="29254" xr:uid="{D4B10F3D-D8BE-424F-A86E-D7E604BD4EF5}"/>
    <cellStyle name="Valuta 2 4 5 3 11" xfId="29253" xr:uid="{78200CA4-EC35-486E-82BD-DBEDE62AFBD7}"/>
    <cellStyle name="Valuta 2 4 5 3 12" xfId="35176" xr:uid="{046ABBE3-2AD1-408A-AC0C-10BE5108798D}"/>
    <cellStyle name="Valuta 2 4 5 3 13" xfId="36607" xr:uid="{8CA3FE26-D45E-41E7-98B6-393369C122C7}"/>
    <cellStyle name="Valuta 2 4 5 3 2" xfId="3842" xr:uid="{00000000-0005-0000-0000-0000D6160000}"/>
    <cellStyle name="Valuta 2 4 5 3 2 2" xfId="6604" xr:uid="{00000000-0005-0000-0000-0000D7160000}"/>
    <cellStyle name="Valuta 2 4 5 3 2 2 2" xfId="29257" xr:uid="{1227D4AB-6BF1-4E09-AC5B-BF40937BFDCD}"/>
    <cellStyle name="Valuta 2 4 5 3 2 2 3" xfId="29256" xr:uid="{CD7EC33C-AF76-4E28-BC12-BFD54B21A1E3}"/>
    <cellStyle name="Valuta 2 4 5 3 2 3" xfId="29258" xr:uid="{CB5B3375-640C-4D64-9079-41268DA333CB}"/>
    <cellStyle name="Valuta 2 4 5 3 2 3 2" xfId="29259" xr:uid="{62B4425E-EA3B-4F3B-B2F1-6B3E400DE4F6}"/>
    <cellStyle name="Valuta 2 4 5 3 2 4" xfId="29260" xr:uid="{5613CAF2-D131-491B-91A9-D0962EB18452}"/>
    <cellStyle name="Valuta 2 4 5 3 2 5" xfId="29255" xr:uid="{867CA9D5-D83F-47B0-B77C-9A67B76D7B19}"/>
    <cellStyle name="Valuta 2 4 5 3 2 6" xfId="35177" xr:uid="{22998661-D34A-40FE-97F8-AF158AE7DFD3}"/>
    <cellStyle name="Valuta 2 4 5 3 3" xfId="3843" xr:uid="{00000000-0005-0000-0000-0000D8160000}"/>
    <cellStyle name="Valuta 2 4 5 3 3 2" xfId="6605" xr:uid="{00000000-0005-0000-0000-0000D9160000}"/>
    <cellStyle name="Valuta 2 4 5 3 3 2 2" xfId="29263" xr:uid="{7E6A4656-3497-430B-BF0C-7A580CC822DA}"/>
    <cellStyle name="Valuta 2 4 5 3 3 2 3" xfId="29262" xr:uid="{F4240525-74F7-4568-A302-A165127B97B6}"/>
    <cellStyle name="Valuta 2 4 5 3 3 3" xfId="29264" xr:uid="{8DBB1D43-A072-4F8A-9F78-2A7EF8F007F7}"/>
    <cellStyle name="Valuta 2 4 5 3 3 3 2" xfId="29265" xr:uid="{EA1C9F3D-33C7-4029-A2E8-9538CA4B09EC}"/>
    <cellStyle name="Valuta 2 4 5 3 3 4" xfId="29266" xr:uid="{B2B2B61E-6768-4849-9243-27B6C4DD00D0}"/>
    <cellStyle name="Valuta 2 4 5 3 3 5" xfId="29261" xr:uid="{E2350CF7-1693-4642-8A59-E83441090C73}"/>
    <cellStyle name="Valuta 2 4 5 3 3 6" xfId="35178" xr:uid="{FCF271C2-C40C-4F40-B970-6D2016B5AAB7}"/>
    <cellStyle name="Valuta 2 4 5 3 4" xfId="3844" xr:uid="{00000000-0005-0000-0000-0000DA160000}"/>
    <cellStyle name="Valuta 2 4 5 3 4 2" xfId="6606" xr:uid="{00000000-0005-0000-0000-0000DB160000}"/>
    <cellStyle name="Valuta 2 4 5 3 4 2 2" xfId="29269" xr:uid="{E11C2AFD-E990-43A1-978E-252D9BE83092}"/>
    <cellStyle name="Valuta 2 4 5 3 4 2 3" xfId="29268" xr:uid="{A1A791B4-73B2-4E7B-9884-2B7D7CC95B44}"/>
    <cellStyle name="Valuta 2 4 5 3 4 3" xfId="29270" xr:uid="{43EFE366-0A88-4F67-96D2-99D8DBEF350C}"/>
    <cellStyle name="Valuta 2 4 5 3 4 3 2" xfId="29271" xr:uid="{001C1304-41F2-45EB-88A4-125908552AD4}"/>
    <cellStyle name="Valuta 2 4 5 3 4 4" xfId="29272" xr:uid="{4DFA1674-0194-49F3-AC29-ACC499BDECDC}"/>
    <cellStyle name="Valuta 2 4 5 3 4 5" xfId="29267" xr:uid="{E93C2343-DF5B-4815-AF92-0438B356ACA5}"/>
    <cellStyle name="Valuta 2 4 5 3 4 6" xfId="35179" xr:uid="{0F01B7FE-72CB-40F5-8CF9-A30DFEB6E599}"/>
    <cellStyle name="Valuta 2 4 5 3 5" xfId="3845" xr:uid="{00000000-0005-0000-0000-0000DC160000}"/>
    <cellStyle name="Valuta 2 4 5 3 5 2" xfId="29274" xr:uid="{64D5731E-9A5E-4E51-ABA5-3CD12F59C095}"/>
    <cellStyle name="Valuta 2 4 5 3 5 2 2" xfId="29275" xr:uid="{B9882D81-E2E3-4660-923E-9ECC6A414BD8}"/>
    <cellStyle name="Valuta 2 4 5 3 5 3" xfId="29276" xr:uid="{BA233C67-F233-4F96-B453-CB4FA461259C}"/>
    <cellStyle name="Valuta 2 4 5 3 5 4" xfId="29273" xr:uid="{991EF498-D015-46A8-B6F7-45AED27629DE}"/>
    <cellStyle name="Valuta 2 4 5 3 6" xfId="6603" xr:uid="{00000000-0005-0000-0000-0000DD160000}"/>
    <cellStyle name="Valuta 2 4 5 3 6 2" xfId="29278" xr:uid="{4FA2D97B-89E2-46E8-9993-17A00119778B}"/>
    <cellStyle name="Valuta 2 4 5 3 6 2 2" xfId="29279" xr:uid="{08507EBA-BC3E-491A-9668-7EBA7D68171B}"/>
    <cellStyle name="Valuta 2 4 5 3 6 3" xfId="29280" xr:uid="{E64F9EC0-2A85-4C66-BD3E-86A0996A83A8}"/>
    <cellStyle name="Valuta 2 4 5 3 6 4" xfId="29277" xr:uid="{2C941485-98B8-46B5-A0B0-EC9C4E2E9385}"/>
    <cellStyle name="Valuta 2 4 5 3 7" xfId="29281" xr:uid="{6F2019D5-9183-48E4-9712-0EB99DE0831E}"/>
    <cellStyle name="Valuta 2 4 5 3 7 2" xfId="29282" xr:uid="{CEA307B7-A77E-44C1-A8DF-AC43E9987601}"/>
    <cellStyle name="Valuta 2 4 5 3 8" xfId="29283" xr:uid="{0AC242D4-A698-4DF7-A892-6BA647D4F189}"/>
    <cellStyle name="Valuta 2 4 5 3 8 2" xfId="29284" xr:uid="{02100807-0AC9-4743-9044-FFF8B7C3F2A4}"/>
    <cellStyle name="Valuta 2 4 5 3 9" xfId="29285" xr:uid="{F58C7239-CDEA-44A6-BEBF-DC28BA155251}"/>
    <cellStyle name="Valuta 2 4 5 3 9 2" xfId="29286" xr:uid="{82C155CB-BE98-46CC-8FFF-C3ABDA1CDD1E}"/>
    <cellStyle name="Valuta 2 4 5 4" xfId="3846" xr:uid="{00000000-0005-0000-0000-0000DE160000}"/>
    <cellStyle name="Valuta 2 4 5 4 2" xfId="6607" xr:uid="{00000000-0005-0000-0000-0000DF160000}"/>
    <cellStyle name="Valuta 2 4 5 4 2 2" xfId="29289" xr:uid="{128754AC-58C9-4558-9B8C-931D7F8532ED}"/>
    <cellStyle name="Valuta 2 4 5 4 2 3" xfId="29288" xr:uid="{30BC096B-61E5-43A8-8DB3-A55744AFA8DA}"/>
    <cellStyle name="Valuta 2 4 5 4 3" xfId="29290" xr:uid="{D1E5E868-31D2-41BC-A6DE-E6DD46AFA4A7}"/>
    <cellStyle name="Valuta 2 4 5 4 3 2" xfId="29291" xr:uid="{C0DC5059-38E1-4387-9E0A-DB0ED8F9C076}"/>
    <cellStyle name="Valuta 2 4 5 4 4" xfId="29292" xr:uid="{A344A7D7-10C0-4819-9170-A2941668974F}"/>
    <cellStyle name="Valuta 2 4 5 4 5" xfId="29293" xr:uid="{7129CA10-0070-4434-B8F4-3EEAE3D4F969}"/>
    <cellStyle name="Valuta 2 4 5 4 6" xfId="29287" xr:uid="{EBACA7F8-150D-4B60-A1E5-6E5E5173FE60}"/>
    <cellStyle name="Valuta 2 4 5 4 7" xfId="35180" xr:uid="{628B0B4F-479B-4AD0-BE1E-D198ECFA02B9}"/>
    <cellStyle name="Valuta 2 4 5 5" xfId="3847" xr:uid="{00000000-0005-0000-0000-0000E0160000}"/>
    <cellStyle name="Valuta 2 4 5 5 2" xfId="6608" xr:uid="{00000000-0005-0000-0000-0000E1160000}"/>
    <cellStyle name="Valuta 2 4 5 5 2 2" xfId="29296" xr:uid="{A9C01E76-0801-43F8-BCF0-ACEE3A158825}"/>
    <cellStyle name="Valuta 2 4 5 5 2 3" xfId="29295" xr:uid="{2F3C84AF-5878-43D5-922C-4AE9DBE8479A}"/>
    <cellStyle name="Valuta 2 4 5 5 3" xfId="29297" xr:uid="{F450BFCD-490E-4D93-91C2-55FC39FFE4CC}"/>
    <cellStyle name="Valuta 2 4 5 5 3 2" xfId="29298" xr:uid="{183EF91D-520B-4EE0-BD2A-6254771A2ED2}"/>
    <cellStyle name="Valuta 2 4 5 5 4" xfId="29299" xr:uid="{78EE503E-CD1B-417C-9332-0138AD53D631}"/>
    <cellStyle name="Valuta 2 4 5 5 5" xfId="29294" xr:uid="{7790D4DF-828A-4681-8809-4F8B4467DCBC}"/>
    <cellStyle name="Valuta 2 4 5 5 6" xfId="35181" xr:uid="{997C6CB5-D248-40E5-AD47-10ABB88131E9}"/>
    <cellStyle name="Valuta 2 4 5 6" xfId="3848" xr:uid="{00000000-0005-0000-0000-0000E2160000}"/>
    <cellStyle name="Valuta 2 4 5 6 2" xfId="6609" xr:uid="{00000000-0005-0000-0000-0000E3160000}"/>
    <cellStyle name="Valuta 2 4 5 6 2 2" xfId="29302" xr:uid="{A02BA24A-4575-45F0-A5DA-552060F21DCE}"/>
    <cellStyle name="Valuta 2 4 5 6 2 3" xfId="29301" xr:uid="{601FA37E-C9F7-4933-9143-E81B5CD2A935}"/>
    <cellStyle name="Valuta 2 4 5 6 3" xfId="29303" xr:uid="{030332C6-F206-4131-A152-1E4F830640BD}"/>
    <cellStyle name="Valuta 2 4 5 6 3 2" xfId="29304" xr:uid="{855F184F-28BF-41A5-9956-F9DDAE7EF091}"/>
    <cellStyle name="Valuta 2 4 5 6 4" xfId="29305" xr:uid="{0500612B-5397-4D08-A1BE-FB0E854BC24C}"/>
    <cellStyle name="Valuta 2 4 5 6 5" xfId="29300" xr:uid="{4FE2309F-3DBB-4561-989D-1084527B1006}"/>
    <cellStyle name="Valuta 2 4 5 6 6" xfId="35182" xr:uid="{7C84133E-B570-498C-88FB-F1F7AC20A878}"/>
    <cellStyle name="Valuta 2 4 5 7" xfId="3849" xr:uid="{00000000-0005-0000-0000-0000E4160000}"/>
    <cellStyle name="Valuta 2 4 5 7 2" xfId="29307" xr:uid="{C3E88145-319E-4FDC-B2F3-98DD22E7CC22}"/>
    <cellStyle name="Valuta 2 4 5 7 2 2" xfId="29308" xr:uid="{6F2DFF53-F8A7-422D-A683-01B21D70D496}"/>
    <cellStyle name="Valuta 2 4 5 7 3" xfId="29309" xr:uid="{CECD02B7-AC11-4DC8-9E0A-A4E428E49808}"/>
    <cellStyle name="Valuta 2 4 5 7 4" xfId="29306" xr:uid="{3502B778-6F0F-4550-A1D6-4A3EB4E0221F}"/>
    <cellStyle name="Valuta 2 4 5 8" xfId="6598" xr:uid="{00000000-0005-0000-0000-0000E5160000}"/>
    <cellStyle name="Valuta 2 4 5 8 2" xfId="29311" xr:uid="{5D6C4F82-887C-4755-9287-CA4927CD1B4B}"/>
    <cellStyle name="Valuta 2 4 5 8 2 2" xfId="29312" xr:uid="{A4883F00-C6AD-47AA-A1F4-6CC63DFB1C46}"/>
    <cellStyle name="Valuta 2 4 5 8 3" xfId="29313" xr:uid="{9A62DDAA-29F7-4A56-91A0-59D8D89FD938}"/>
    <cellStyle name="Valuta 2 4 5 8 4" xfId="29310" xr:uid="{12DCD194-D2BA-44F8-9351-CB646D69E2E1}"/>
    <cellStyle name="Valuta 2 4 5 9" xfId="29314" xr:uid="{014BC6FC-5500-4687-9F20-987B9B832493}"/>
    <cellStyle name="Valuta 2 4 5 9 2" xfId="29315" xr:uid="{5D7374A4-3488-40EF-A0E6-46C50884F158}"/>
    <cellStyle name="Valuta 2 4 6" xfId="3850" xr:uid="{00000000-0005-0000-0000-0000E6160000}"/>
    <cellStyle name="Valuta 2 4 6 10" xfId="29317" xr:uid="{7D03A51A-AE79-456C-A6E1-8A0539790856}"/>
    <cellStyle name="Valuta 2 4 6 10 2" xfId="29318" xr:uid="{008A466F-C7A3-4F8A-AFAC-7B2AB30D9134}"/>
    <cellStyle name="Valuta 2 4 6 11" xfId="29319" xr:uid="{5A3E1EEB-9A71-44A7-AC2B-EF4F7A7ADDF7}"/>
    <cellStyle name="Valuta 2 4 6 11 2" xfId="29320" xr:uid="{A375646E-B72C-4BE3-8141-F8BAE02C0F3A}"/>
    <cellStyle name="Valuta 2 4 6 12" xfId="29321" xr:uid="{1394BBC6-800A-4835-8420-CD23D1093007}"/>
    <cellStyle name="Valuta 2 4 6 13" xfId="29316" xr:uid="{F6EE8FC6-843C-4839-9617-73C49DADFF2D}"/>
    <cellStyle name="Valuta 2 4 6 14" xfId="35183" xr:uid="{10B6B551-C58B-4CD6-A013-AE835605E217}"/>
    <cellStyle name="Valuta 2 4 6 15" xfId="35930" xr:uid="{A2786797-25D3-4499-A480-E18189B612EF}"/>
    <cellStyle name="Valuta 2 4 6 2" xfId="3851" xr:uid="{00000000-0005-0000-0000-0000E7160000}"/>
    <cellStyle name="Valuta 2 4 6 2 10" xfId="29323" xr:uid="{FCBCC54A-3855-4E4C-B550-3E52CE22ECD2}"/>
    <cellStyle name="Valuta 2 4 6 2 11" xfId="29322" xr:uid="{ABF61517-4D83-4730-BE2E-AAE6715815FB}"/>
    <cellStyle name="Valuta 2 4 6 2 12" xfId="35184" xr:uid="{63863D92-9D4D-45A6-B6FA-3EE84E497C33}"/>
    <cellStyle name="Valuta 2 4 6 2 13" xfId="36314" xr:uid="{DB2C5EB6-EF45-4C19-98BB-5D9BAF128288}"/>
    <cellStyle name="Valuta 2 4 6 2 2" xfId="3852" xr:uid="{00000000-0005-0000-0000-0000E8160000}"/>
    <cellStyle name="Valuta 2 4 6 2 2 2" xfId="6612" xr:uid="{00000000-0005-0000-0000-0000E9160000}"/>
    <cellStyle name="Valuta 2 4 6 2 2 2 2" xfId="29326" xr:uid="{9D68D5EF-D908-4B40-9ADC-AF624093AEFA}"/>
    <cellStyle name="Valuta 2 4 6 2 2 2 3" xfId="29325" xr:uid="{423C53F5-CBE4-4D8D-8C67-3F3FC9590508}"/>
    <cellStyle name="Valuta 2 4 6 2 2 3" xfId="29327" xr:uid="{BA7EC6CB-014A-4D52-BDF7-CE9C0F957F4D}"/>
    <cellStyle name="Valuta 2 4 6 2 2 3 2" xfId="29328" xr:uid="{DDBAE351-9BC0-45F6-9163-E6FDDE2A7057}"/>
    <cellStyle name="Valuta 2 4 6 2 2 4" xfId="29329" xr:uid="{0122728D-90BE-4013-A4B8-96F8A7BB6748}"/>
    <cellStyle name="Valuta 2 4 6 2 2 5" xfId="29324" xr:uid="{157CC2BA-80A4-4227-AF68-A2414D39D641}"/>
    <cellStyle name="Valuta 2 4 6 2 2 6" xfId="35185" xr:uid="{929E0003-4E14-4405-855E-3DF9AD97A49D}"/>
    <cellStyle name="Valuta 2 4 6 2 3" xfId="3853" xr:uid="{00000000-0005-0000-0000-0000EA160000}"/>
    <cellStyle name="Valuta 2 4 6 2 3 2" xfId="6613" xr:uid="{00000000-0005-0000-0000-0000EB160000}"/>
    <cellStyle name="Valuta 2 4 6 2 3 2 2" xfId="29332" xr:uid="{91B80211-11CD-46B0-9248-E5BFF0A49DC6}"/>
    <cellStyle name="Valuta 2 4 6 2 3 2 3" xfId="29331" xr:uid="{33865597-84F2-4F62-A735-3D5F3F9E2197}"/>
    <cellStyle name="Valuta 2 4 6 2 3 3" xfId="29333" xr:uid="{542E2C11-7E88-4A70-8D2B-B5707F7A920B}"/>
    <cellStyle name="Valuta 2 4 6 2 3 3 2" xfId="29334" xr:uid="{60F79801-BD22-4608-8D43-252961A7EC92}"/>
    <cellStyle name="Valuta 2 4 6 2 3 4" xfId="29335" xr:uid="{7C4444CD-C076-4E78-BCF3-E443C0D49BB7}"/>
    <cellStyle name="Valuta 2 4 6 2 3 5" xfId="29330" xr:uid="{8B649B8C-3583-40A9-AF12-3466929C9808}"/>
    <cellStyle name="Valuta 2 4 6 2 3 6" xfId="35186" xr:uid="{3128FE17-86E2-4A59-AC9A-A68887D5A9BE}"/>
    <cellStyle name="Valuta 2 4 6 2 4" xfId="3854" xr:uid="{00000000-0005-0000-0000-0000EC160000}"/>
    <cellStyle name="Valuta 2 4 6 2 4 2" xfId="6614" xr:uid="{00000000-0005-0000-0000-0000ED160000}"/>
    <cellStyle name="Valuta 2 4 6 2 4 2 2" xfId="29338" xr:uid="{DE8A2A5B-EC73-4E06-BC06-00E9F5ACC7B6}"/>
    <cellStyle name="Valuta 2 4 6 2 4 2 3" xfId="29337" xr:uid="{67F55F43-09F7-4497-813B-E487E4387EAB}"/>
    <cellStyle name="Valuta 2 4 6 2 4 3" xfId="29339" xr:uid="{3709C7CE-F93A-4B81-B1B3-F39E5103B70C}"/>
    <cellStyle name="Valuta 2 4 6 2 4 3 2" xfId="29340" xr:uid="{E177AE81-82E3-45E5-BC1E-65CF4ED89843}"/>
    <cellStyle name="Valuta 2 4 6 2 4 4" xfId="29341" xr:uid="{EAB5413A-EC36-42C8-8190-79E3AFBDB2F0}"/>
    <cellStyle name="Valuta 2 4 6 2 4 5" xfId="29336" xr:uid="{F9C84BBD-D186-47C9-BC06-25BFAA014E2C}"/>
    <cellStyle name="Valuta 2 4 6 2 4 6" xfId="35187" xr:uid="{DBBBA59B-6FF7-48B8-853A-39717B02A93A}"/>
    <cellStyle name="Valuta 2 4 6 2 5" xfId="3855" xr:uid="{00000000-0005-0000-0000-0000EE160000}"/>
    <cellStyle name="Valuta 2 4 6 2 5 2" xfId="29343" xr:uid="{9C06402A-49C6-4821-A334-05235EBBB4E4}"/>
    <cellStyle name="Valuta 2 4 6 2 5 2 2" xfId="29344" xr:uid="{D824CFCE-5E00-4617-B117-ACDF655C8EC0}"/>
    <cellStyle name="Valuta 2 4 6 2 5 3" xfId="29345" xr:uid="{A715AAB7-FD17-401D-A2BE-B798BB2E0695}"/>
    <cellStyle name="Valuta 2 4 6 2 5 4" xfId="29342" xr:uid="{FFDA9112-4C89-40D6-9248-F880DB0C959D}"/>
    <cellStyle name="Valuta 2 4 6 2 6" xfId="6611" xr:uid="{00000000-0005-0000-0000-0000EF160000}"/>
    <cellStyle name="Valuta 2 4 6 2 6 2" xfId="29347" xr:uid="{553AD8B6-80B7-4678-B1C3-E0AE6824ADB1}"/>
    <cellStyle name="Valuta 2 4 6 2 6 2 2" xfId="29348" xr:uid="{BE2C481F-B4F3-44C1-957D-5D8E26A00CF7}"/>
    <cellStyle name="Valuta 2 4 6 2 6 3" xfId="29349" xr:uid="{28366CDE-077F-453D-83EC-2DB5CF2FEF1A}"/>
    <cellStyle name="Valuta 2 4 6 2 6 4" xfId="29346" xr:uid="{2226B17C-00AF-42D0-AC2C-F06CB71B1263}"/>
    <cellStyle name="Valuta 2 4 6 2 7" xfId="29350" xr:uid="{1446B6C0-E631-498C-A766-5613B081A19B}"/>
    <cellStyle name="Valuta 2 4 6 2 7 2" xfId="29351" xr:uid="{2116DA5A-0748-488D-A0A1-A2784BFF607D}"/>
    <cellStyle name="Valuta 2 4 6 2 8" xfId="29352" xr:uid="{B741913A-EED4-42A6-A8E8-3164111F5BEA}"/>
    <cellStyle name="Valuta 2 4 6 2 8 2" xfId="29353" xr:uid="{68705A9B-4A35-49D7-B48C-FC17C2094429}"/>
    <cellStyle name="Valuta 2 4 6 2 9" xfId="29354" xr:uid="{B4029BA4-67FF-466F-AFBE-F3084CC69716}"/>
    <cellStyle name="Valuta 2 4 6 2 9 2" xfId="29355" xr:uid="{8C92C5FE-0E9C-4290-8914-DB4DF7C97F2B}"/>
    <cellStyle name="Valuta 2 4 6 3" xfId="3856" xr:uid="{00000000-0005-0000-0000-0000F0160000}"/>
    <cellStyle name="Valuta 2 4 6 3 10" xfId="29357" xr:uid="{592C3DE7-8213-40CA-8F5B-056DEA3E6AC0}"/>
    <cellStyle name="Valuta 2 4 6 3 11" xfId="29356" xr:uid="{B208D485-4E63-4EBD-A563-F3110F44ACBA}"/>
    <cellStyle name="Valuta 2 4 6 3 12" xfId="35188" xr:uid="{058E1C00-A432-4C24-81C5-5C879D4E1598}"/>
    <cellStyle name="Valuta 2 4 6 3 13" xfId="36608" xr:uid="{83C1DB62-FCE0-4E12-B38A-AB007A9B1F5F}"/>
    <cellStyle name="Valuta 2 4 6 3 2" xfId="3857" xr:uid="{00000000-0005-0000-0000-0000F1160000}"/>
    <cellStyle name="Valuta 2 4 6 3 2 2" xfId="6616" xr:uid="{00000000-0005-0000-0000-0000F2160000}"/>
    <cellStyle name="Valuta 2 4 6 3 2 2 2" xfId="29360" xr:uid="{4E63B953-E250-462A-99C9-80E3E6AEB6C7}"/>
    <cellStyle name="Valuta 2 4 6 3 2 2 3" xfId="29359" xr:uid="{CA248FF2-4C1E-4248-8B93-053172F69BEF}"/>
    <cellStyle name="Valuta 2 4 6 3 2 3" xfId="29361" xr:uid="{BA93334D-6052-4AD9-A5F8-516E628950C2}"/>
    <cellStyle name="Valuta 2 4 6 3 2 3 2" xfId="29362" xr:uid="{296B9206-904F-463C-968F-6BE59D550577}"/>
    <cellStyle name="Valuta 2 4 6 3 2 4" xfId="29363" xr:uid="{9D06D985-6333-4524-B322-485DDC224833}"/>
    <cellStyle name="Valuta 2 4 6 3 2 5" xfId="29358" xr:uid="{4ABBE0BB-C6B8-40A9-B3A3-CB07D4560903}"/>
    <cellStyle name="Valuta 2 4 6 3 2 6" xfId="35189" xr:uid="{A6319F1E-EE83-423E-8845-171832AEB48B}"/>
    <cellStyle name="Valuta 2 4 6 3 3" xfId="3858" xr:uid="{00000000-0005-0000-0000-0000F3160000}"/>
    <cellStyle name="Valuta 2 4 6 3 3 2" xfId="6617" xr:uid="{00000000-0005-0000-0000-0000F4160000}"/>
    <cellStyle name="Valuta 2 4 6 3 3 2 2" xfId="29366" xr:uid="{7222D07E-1BD9-4BE1-9BDE-A6292D0494F8}"/>
    <cellStyle name="Valuta 2 4 6 3 3 2 3" xfId="29365" xr:uid="{4EA8B951-0CCD-41AF-9FF8-2CEAD187893D}"/>
    <cellStyle name="Valuta 2 4 6 3 3 3" xfId="29367" xr:uid="{959E7985-FC7A-42E6-A7FC-2B4BE9DC8705}"/>
    <cellStyle name="Valuta 2 4 6 3 3 3 2" xfId="29368" xr:uid="{A5C3A67D-F484-4736-AB83-41B2496E009B}"/>
    <cellStyle name="Valuta 2 4 6 3 3 4" xfId="29369" xr:uid="{11F7AFDD-E373-4428-8195-3C8C1D7E2757}"/>
    <cellStyle name="Valuta 2 4 6 3 3 5" xfId="29364" xr:uid="{08526137-E9C3-4DDD-ABB1-E238FAB18589}"/>
    <cellStyle name="Valuta 2 4 6 3 3 6" xfId="35190" xr:uid="{D7BF8EA1-114E-40DB-8D75-E54C244CF22B}"/>
    <cellStyle name="Valuta 2 4 6 3 4" xfId="3859" xr:uid="{00000000-0005-0000-0000-0000F5160000}"/>
    <cellStyle name="Valuta 2 4 6 3 4 2" xfId="6618" xr:uid="{00000000-0005-0000-0000-0000F6160000}"/>
    <cellStyle name="Valuta 2 4 6 3 4 2 2" xfId="29372" xr:uid="{8EE8E29F-068D-433E-8AE3-38A8D8555604}"/>
    <cellStyle name="Valuta 2 4 6 3 4 2 3" xfId="29371" xr:uid="{75F84C31-31C3-4D50-B896-AF30C83487CE}"/>
    <cellStyle name="Valuta 2 4 6 3 4 3" xfId="29373" xr:uid="{A1BB5606-389F-43B8-B1E7-15367CCB15BE}"/>
    <cellStyle name="Valuta 2 4 6 3 4 3 2" xfId="29374" xr:uid="{7EFEC895-1348-41F8-A1F9-340FC50740EE}"/>
    <cellStyle name="Valuta 2 4 6 3 4 4" xfId="29375" xr:uid="{8B046370-A026-493A-9254-8FC9761C1243}"/>
    <cellStyle name="Valuta 2 4 6 3 4 5" xfId="29370" xr:uid="{5F8D66D3-5D82-4B16-BBB6-E660899CA21A}"/>
    <cellStyle name="Valuta 2 4 6 3 4 6" xfId="35191" xr:uid="{351913F6-87A0-4B75-A449-D1993086CACC}"/>
    <cellStyle name="Valuta 2 4 6 3 5" xfId="3860" xr:uid="{00000000-0005-0000-0000-0000F7160000}"/>
    <cellStyle name="Valuta 2 4 6 3 5 2" xfId="29377" xr:uid="{F33EB2D9-700E-4C0C-BD9A-152C507653B6}"/>
    <cellStyle name="Valuta 2 4 6 3 5 2 2" xfId="29378" xr:uid="{0F7EAC48-D29C-4C38-8322-83AB43C8303B}"/>
    <cellStyle name="Valuta 2 4 6 3 5 3" xfId="29379" xr:uid="{1CE3E19A-778B-492B-BDE5-FCDC2FB237D6}"/>
    <cellStyle name="Valuta 2 4 6 3 5 4" xfId="29376" xr:uid="{21B543D5-26EB-417A-89EC-E944B7A1BFA9}"/>
    <cellStyle name="Valuta 2 4 6 3 6" xfId="6615" xr:uid="{00000000-0005-0000-0000-0000F8160000}"/>
    <cellStyle name="Valuta 2 4 6 3 6 2" xfId="29381" xr:uid="{B944398E-D601-47C4-9B52-7DED996D7B8B}"/>
    <cellStyle name="Valuta 2 4 6 3 6 2 2" xfId="29382" xr:uid="{CBED415B-6238-45D5-90B7-A20EEDB5A39C}"/>
    <cellStyle name="Valuta 2 4 6 3 6 3" xfId="29383" xr:uid="{205BA83D-0A3F-479F-8C93-DEC8F919A014}"/>
    <cellStyle name="Valuta 2 4 6 3 6 4" xfId="29380" xr:uid="{A3D8BB62-017A-428C-8855-6092E4A0367D}"/>
    <cellStyle name="Valuta 2 4 6 3 7" xfId="29384" xr:uid="{1B0ECCE1-8AF6-44C8-AE1C-216E91FDEE67}"/>
    <cellStyle name="Valuta 2 4 6 3 7 2" xfId="29385" xr:uid="{CCE1F8C0-CF21-449F-B8A0-FDEE6AAD8887}"/>
    <cellStyle name="Valuta 2 4 6 3 8" xfId="29386" xr:uid="{99EFBF0D-91B7-4B21-BC0E-CA3689914819}"/>
    <cellStyle name="Valuta 2 4 6 3 8 2" xfId="29387" xr:uid="{A62F5239-4ABA-4721-B096-1B855B0BEFCE}"/>
    <cellStyle name="Valuta 2 4 6 3 9" xfId="29388" xr:uid="{471CCE87-031B-44A3-A4A9-695975E68A2D}"/>
    <cellStyle name="Valuta 2 4 6 3 9 2" xfId="29389" xr:uid="{CF7821BE-13B9-4DE8-B082-54B6302CB994}"/>
    <cellStyle name="Valuta 2 4 6 4" xfId="3861" xr:uid="{00000000-0005-0000-0000-0000F9160000}"/>
    <cellStyle name="Valuta 2 4 6 4 2" xfId="6619" xr:uid="{00000000-0005-0000-0000-0000FA160000}"/>
    <cellStyle name="Valuta 2 4 6 4 2 2" xfId="29392" xr:uid="{BA4995A3-C000-4667-8CE7-B5B52CA8FBC1}"/>
    <cellStyle name="Valuta 2 4 6 4 2 3" xfId="29391" xr:uid="{64391C14-02B5-435F-AE76-CFDDB1023591}"/>
    <cellStyle name="Valuta 2 4 6 4 3" xfId="29393" xr:uid="{2E6DEF77-B4D3-4A1D-9B27-7404786D9322}"/>
    <cellStyle name="Valuta 2 4 6 4 3 2" xfId="29394" xr:uid="{7F694BE5-CFCF-4D2A-8490-84244681FB08}"/>
    <cellStyle name="Valuta 2 4 6 4 4" xfId="29395" xr:uid="{10F70DF6-3BBF-407E-89B6-A3E67348199D}"/>
    <cellStyle name="Valuta 2 4 6 4 5" xfId="29396" xr:uid="{9E0D5457-E2DC-46EF-8760-2987042CFF0E}"/>
    <cellStyle name="Valuta 2 4 6 4 6" xfId="29390" xr:uid="{8BC4309A-DD89-48F4-AD5C-88011495E87D}"/>
    <cellStyle name="Valuta 2 4 6 4 7" xfId="35192" xr:uid="{D82B633A-8648-450C-B1A8-E1405B8B664E}"/>
    <cellStyle name="Valuta 2 4 6 5" xfId="3862" xr:uid="{00000000-0005-0000-0000-0000FB160000}"/>
    <cellStyle name="Valuta 2 4 6 5 2" xfId="6620" xr:uid="{00000000-0005-0000-0000-0000FC160000}"/>
    <cellStyle name="Valuta 2 4 6 5 2 2" xfId="29399" xr:uid="{75FB80CE-7E55-41B4-B68F-F3C5E8035E03}"/>
    <cellStyle name="Valuta 2 4 6 5 2 3" xfId="29398" xr:uid="{D0C22BE4-138E-40D3-9EEE-2650B01D4E46}"/>
    <cellStyle name="Valuta 2 4 6 5 3" xfId="29400" xr:uid="{D2B55C29-490C-4FFB-9CBB-AB9BE5003870}"/>
    <cellStyle name="Valuta 2 4 6 5 3 2" xfId="29401" xr:uid="{05339463-378B-4A3B-A1E4-AC168D270342}"/>
    <cellStyle name="Valuta 2 4 6 5 4" xfId="29402" xr:uid="{1547D53F-4538-4A01-BF65-EE994529557B}"/>
    <cellStyle name="Valuta 2 4 6 5 5" xfId="29397" xr:uid="{D41C9349-C325-453F-AE40-9DD777798551}"/>
    <cellStyle name="Valuta 2 4 6 5 6" xfId="35193" xr:uid="{BB8AB4B9-4398-4491-A05E-6B35E25C5DAB}"/>
    <cellStyle name="Valuta 2 4 6 6" xfId="3863" xr:uid="{00000000-0005-0000-0000-0000FD160000}"/>
    <cellStyle name="Valuta 2 4 6 6 2" xfId="6621" xr:uid="{00000000-0005-0000-0000-0000FE160000}"/>
    <cellStyle name="Valuta 2 4 6 6 2 2" xfId="29405" xr:uid="{468E389B-2B74-443C-AE65-F88E3B1DCC24}"/>
    <cellStyle name="Valuta 2 4 6 6 2 3" xfId="29404" xr:uid="{A12456CE-84CA-408A-9CE7-2C59630E95D4}"/>
    <cellStyle name="Valuta 2 4 6 6 3" xfId="29406" xr:uid="{819FF6AC-9FCD-4756-9AF9-73783A2EDFF0}"/>
    <cellStyle name="Valuta 2 4 6 6 3 2" xfId="29407" xr:uid="{8F2AFB0D-D00F-4B97-B77E-EE4812A53D5D}"/>
    <cellStyle name="Valuta 2 4 6 6 4" xfId="29408" xr:uid="{6ABB547D-481D-4817-9C2B-D832ED7F8AB0}"/>
    <cellStyle name="Valuta 2 4 6 6 5" xfId="29403" xr:uid="{599AE23A-C8CA-4423-A268-814D40E5695C}"/>
    <cellStyle name="Valuta 2 4 6 6 6" xfId="35194" xr:uid="{AF6AB16E-C4BA-4540-8C96-B1C617C3B1BB}"/>
    <cellStyle name="Valuta 2 4 6 7" xfId="3864" xr:uid="{00000000-0005-0000-0000-0000FF160000}"/>
    <cellStyle name="Valuta 2 4 6 7 2" xfId="29410" xr:uid="{9C6F4C72-C89E-4C6E-B761-EADB78997706}"/>
    <cellStyle name="Valuta 2 4 6 7 2 2" xfId="29411" xr:uid="{8803B1C2-7BC7-416F-BC9E-E35B658FA762}"/>
    <cellStyle name="Valuta 2 4 6 7 3" xfId="29412" xr:uid="{965C3453-C703-4C20-950E-074F08F0AAD0}"/>
    <cellStyle name="Valuta 2 4 6 7 4" xfId="29409" xr:uid="{665C209B-8F20-4940-9946-0E82C260792C}"/>
    <cellStyle name="Valuta 2 4 6 8" xfId="6610" xr:uid="{00000000-0005-0000-0000-000000170000}"/>
    <cellStyle name="Valuta 2 4 6 8 2" xfId="29414" xr:uid="{1BA703D4-3FA7-44D0-9C30-8F7A650FD291}"/>
    <cellStyle name="Valuta 2 4 6 8 2 2" xfId="29415" xr:uid="{0A84E8AC-7BCD-4CE9-B2C8-02AA13A03726}"/>
    <cellStyle name="Valuta 2 4 6 8 3" xfId="29416" xr:uid="{86A9F31D-5F0C-4337-A609-C00544EEC7DA}"/>
    <cellStyle name="Valuta 2 4 6 8 4" xfId="29413" xr:uid="{BA4889AA-C779-4CD3-9A0D-5525EBD50169}"/>
    <cellStyle name="Valuta 2 4 6 9" xfId="29417" xr:uid="{E775E184-AD59-4DFE-AB85-8F3A070F0318}"/>
    <cellStyle name="Valuta 2 4 6 9 2" xfId="29418" xr:uid="{6E812B53-3AA3-4D1D-A19D-D357D1CABCDA}"/>
    <cellStyle name="Valuta 2 4 7" xfId="3865" xr:uid="{00000000-0005-0000-0000-000001170000}"/>
    <cellStyle name="Valuta 2 4 7 10" xfId="29420" xr:uid="{13C6E60F-1D0D-4E2A-9226-2F434C46F859}"/>
    <cellStyle name="Valuta 2 4 7 10 2" xfId="29421" xr:uid="{B5AA526D-88EF-4649-B0A1-F2924DB30885}"/>
    <cellStyle name="Valuta 2 4 7 11" xfId="29422" xr:uid="{71287857-58A7-4DF4-BDE3-A3010B607D85}"/>
    <cellStyle name="Valuta 2 4 7 11 2" xfId="29423" xr:uid="{54A9C933-ACA7-4350-837A-04120095E568}"/>
    <cellStyle name="Valuta 2 4 7 12" xfId="29424" xr:uid="{095FD32D-CC4C-407A-B2C7-A8FC477B5921}"/>
    <cellStyle name="Valuta 2 4 7 13" xfId="29419" xr:uid="{83DA7540-AE90-4FA5-B207-A102C99532E5}"/>
    <cellStyle name="Valuta 2 4 7 14" xfId="35195" xr:uid="{CD6CFD2C-9B90-4E87-BBC7-92A88CE64957}"/>
    <cellStyle name="Valuta 2 4 7 15" xfId="35931" xr:uid="{EE458E8B-EAEE-45BA-B518-0DE0F3BF7719}"/>
    <cellStyle name="Valuta 2 4 7 2" xfId="3866" xr:uid="{00000000-0005-0000-0000-000002170000}"/>
    <cellStyle name="Valuta 2 4 7 2 10" xfId="29426" xr:uid="{6DABC4C9-F7EF-48D8-A59E-F54B8AC824FD}"/>
    <cellStyle name="Valuta 2 4 7 2 11" xfId="29425" xr:uid="{0DE959A0-CE0D-4806-8C22-A205E945B4B5}"/>
    <cellStyle name="Valuta 2 4 7 2 12" xfId="35196" xr:uid="{E07117DA-F1EA-431B-9265-69073B7231BF}"/>
    <cellStyle name="Valuta 2 4 7 2 13" xfId="36315" xr:uid="{5E577C8F-8DAC-4C01-9B86-DDFDD4527116}"/>
    <cellStyle name="Valuta 2 4 7 2 2" xfId="3867" xr:uid="{00000000-0005-0000-0000-000003170000}"/>
    <cellStyle name="Valuta 2 4 7 2 2 2" xfId="6624" xr:uid="{00000000-0005-0000-0000-000004170000}"/>
    <cellStyle name="Valuta 2 4 7 2 2 2 2" xfId="29429" xr:uid="{2962F931-BED2-4C9A-8BA4-80E4A97BBBC9}"/>
    <cellStyle name="Valuta 2 4 7 2 2 2 3" xfId="29428" xr:uid="{DFCC5DEC-08E9-4965-B0FA-DF7C8805A4A9}"/>
    <cellStyle name="Valuta 2 4 7 2 2 3" xfId="29430" xr:uid="{5F825874-6695-4A55-B5B6-B2F554567D70}"/>
    <cellStyle name="Valuta 2 4 7 2 2 3 2" xfId="29431" xr:uid="{5C8EE46F-371A-4D95-934D-DC4B6F2DD914}"/>
    <cellStyle name="Valuta 2 4 7 2 2 4" xfId="29432" xr:uid="{807E9191-51CE-45FA-A4ED-B94259AC0473}"/>
    <cellStyle name="Valuta 2 4 7 2 2 5" xfId="29427" xr:uid="{FCB527CD-B543-49DF-A2DE-42049AD52197}"/>
    <cellStyle name="Valuta 2 4 7 2 2 6" xfId="35197" xr:uid="{24087CF7-4BD4-42D2-83FE-E4D8C350C2D6}"/>
    <cellStyle name="Valuta 2 4 7 2 3" xfId="3868" xr:uid="{00000000-0005-0000-0000-000005170000}"/>
    <cellStyle name="Valuta 2 4 7 2 3 2" xfId="6625" xr:uid="{00000000-0005-0000-0000-000006170000}"/>
    <cellStyle name="Valuta 2 4 7 2 3 2 2" xfId="29435" xr:uid="{47B99B67-2E2E-4C4B-8538-3241453CCAE8}"/>
    <cellStyle name="Valuta 2 4 7 2 3 2 3" xfId="29434" xr:uid="{F07AF9DC-5C89-4A56-A20A-8F4E3BD184DE}"/>
    <cellStyle name="Valuta 2 4 7 2 3 3" xfId="29436" xr:uid="{78ED61FE-3D39-43FC-AD5C-00AD16FF256E}"/>
    <cellStyle name="Valuta 2 4 7 2 3 3 2" xfId="29437" xr:uid="{0806AD93-7380-40B1-B9ED-16853D95D9D3}"/>
    <cellStyle name="Valuta 2 4 7 2 3 4" xfId="29438" xr:uid="{153D731E-C23E-4AD9-8E19-0531177D7E78}"/>
    <cellStyle name="Valuta 2 4 7 2 3 5" xfId="29433" xr:uid="{2B96ABEE-2D99-4C52-A7F3-46F335A45A14}"/>
    <cellStyle name="Valuta 2 4 7 2 3 6" xfId="35198" xr:uid="{B2EF6D6A-6BC1-4120-9E93-15351DF09774}"/>
    <cellStyle name="Valuta 2 4 7 2 4" xfId="3869" xr:uid="{00000000-0005-0000-0000-000007170000}"/>
    <cellStyle name="Valuta 2 4 7 2 4 2" xfId="6626" xr:uid="{00000000-0005-0000-0000-000008170000}"/>
    <cellStyle name="Valuta 2 4 7 2 4 2 2" xfId="29441" xr:uid="{EDBD664C-69C3-4F8F-B009-4DA2F8E45025}"/>
    <cellStyle name="Valuta 2 4 7 2 4 2 3" xfId="29440" xr:uid="{18D57268-B6A8-4A07-A53B-5A0AED2F9992}"/>
    <cellStyle name="Valuta 2 4 7 2 4 3" xfId="29442" xr:uid="{279F6329-11A7-4DDC-863E-1076A770D539}"/>
    <cellStyle name="Valuta 2 4 7 2 4 3 2" xfId="29443" xr:uid="{238C15D3-EF76-4F77-AD8C-FA67C3ED1CD7}"/>
    <cellStyle name="Valuta 2 4 7 2 4 4" xfId="29444" xr:uid="{496EF641-7FA9-48FF-8FDD-D7DD7C72E587}"/>
    <cellStyle name="Valuta 2 4 7 2 4 5" xfId="29439" xr:uid="{C44F0A0A-C1EF-4E07-AD4E-D976CAEE8725}"/>
    <cellStyle name="Valuta 2 4 7 2 4 6" xfId="35199" xr:uid="{DF73ABFF-5753-4D18-8A7F-A33EC6E9A565}"/>
    <cellStyle name="Valuta 2 4 7 2 5" xfId="3870" xr:uid="{00000000-0005-0000-0000-000009170000}"/>
    <cellStyle name="Valuta 2 4 7 2 5 2" xfId="29446" xr:uid="{A6E71AD0-A448-4397-8CD6-950DB5D0A5D7}"/>
    <cellStyle name="Valuta 2 4 7 2 5 2 2" xfId="29447" xr:uid="{0B463BA5-9F2B-4AE6-B48E-2CE961969F12}"/>
    <cellStyle name="Valuta 2 4 7 2 5 3" xfId="29448" xr:uid="{5522DB2D-0438-4F65-850B-6D965EC57776}"/>
    <cellStyle name="Valuta 2 4 7 2 5 4" xfId="29445" xr:uid="{8EFDCF2D-22DB-4365-B69A-E56B59C397E8}"/>
    <cellStyle name="Valuta 2 4 7 2 6" xfId="6623" xr:uid="{00000000-0005-0000-0000-00000A170000}"/>
    <cellStyle name="Valuta 2 4 7 2 6 2" xfId="29450" xr:uid="{5D0BDA27-77A2-4398-9B12-AF29CF6FF82E}"/>
    <cellStyle name="Valuta 2 4 7 2 6 2 2" xfId="29451" xr:uid="{E668AEA7-2452-4C39-9888-D0FB0192F635}"/>
    <cellStyle name="Valuta 2 4 7 2 6 3" xfId="29452" xr:uid="{FD0E767E-7DFF-46AA-94DF-D4AF2F0C608B}"/>
    <cellStyle name="Valuta 2 4 7 2 6 4" xfId="29449" xr:uid="{50F2779C-A60D-4844-A126-9146E061389C}"/>
    <cellStyle name="Valuta 2 4 7 2 7" xfId="29453" xr:uid="{8F7DA57C-AC58-4167-AC5D-1A404A55F9AC}"/>
    <cellStyle name="Valuta 2 4 7 2 7 2" xfId="29454" xr:uid="{7290160C-DF68-450E-95F2-8831FB96B17D}"/>
    <cellStyle name="Valuta 2 4 7 2 8" xfId="29455" xr:uid="{880F2280-2FFD-43AB-A1E9-D022CFFA908F}"/>
    <cellStyle name="Valuta 2 4 7 2 8 2" xfId="29456" xr:uid="{3793199B-1720-436C-BC72-2B66BEF60544}"/>
    <cellStyle name="Valuta 2 4 7 2 9" xfId="29457" xr:uid="{E380FE09-A1E2-4A3E-955A-842DDF1B78AD}"/>
    <cellStyle name="Valuta 2 4 7 2 9 2" xfId="29458" xr:uid="{512C461B-EC91-4604-9804-61C001AD667F}"/>
    <cellStyle name="Valuta 2 4 7 3" xfId="3871" xr:uid="{00000000-0005-0000-0000-00000B170000}"/>
    <cellStyle name="Valuta 2 4 7 3 10" xfId="29460" xr:uid="{514995CB-3E29-4780-AFBF-E2E2B4E109C1}"/>
    <cellStyle name="Valuta 2 4 7 3 11" xfId="29459" xr:uid="{EB9E9379-BA07-42DD-89FE-08D3D9D4CC12}"/>
    <cellStyle name="Valuta 2 4 7 3 12" xfId="35200" xr:uid="{5FC83A02-16EC-4176-A2FF-42C22846F168}"/>
    <cellStyle name="Valuta 2 4 7 3 13" xfId="36609" xr:uid="{27E0D7BB-690A-45BE-95F9-5AFDE81AF212}"/>
    <cellStyle name="Valuta 2 4 7 3 2" xfId="3872" xr:uid="{00000000-0005-0000-0000-00000C170000}"/>
    <cellStyle name="Valuta 2 4 7 3 2 2" xfId="6628" xr:uid="{00000000-0005-0000-0000-00000D170000}"/>
    <cellStyle name="Valuta 2 4 7 3 2 2 2" xfId="29463" xr:uid="{CB5545B7-D21D-42C9-B320-57D4FE424C2F}"/>
    <cellStyle name="Valuta 2 4 7 3 2 2 3" xfId="29462" xr:uid="{B8164318-EBA0-4203-9190-9BD9E70A9EF1}"/>
    <cellStyle name="Valuta 2 4 7 3 2 3" xfId="29464" xr:uid="{AD4C7795-44FA-46E3-BED0-220CCEDA3DF4}"/>
    <cellStyle name="Valuta 2 4 7 3 2 3 2" xfId="29465" xr:uid="{E4020A3A-8AAE-4F17-8850-5DD773012E42}"/>
    <cellStyle name="Valuta 2 4 7 3 2 4" xfId="29466" xr:uid="{27BA87A4-3463-46DC-B775-97B171C858BC}"/>
    <cellStyle name="Valuta 2 4 7 3 2 5" xfId="29461" xr:uid="{9CD3D2EE-3506-4349-8DDA-A3A839F41AF9}"/>
    <cellStyle name="Valuta 2 4 7 3 2 6" xfId="35201" xr:uid="{829AE428-C28A-4B14-AD65-5AE9616B9744}"/>
    <cellStyle name="Valuta 2 4 7 3 3" xfId="3873" xr:uid="{00000000-0005-0000-0000-00000E170000}"/>
    <cellStyle name="Valuta 2 4 7 3 3 2" xfId="6629" xr:uid="{00000000-0005-0000-0000-00000F170000}"/>
    <cellStyle name="Valuta 2 4 7 3 3 2 2" xfId="29469" xr:uid="{47293628-93BE-45DB-AA14-4219F33024A4}"/>
    <cellStyle name="Valuta 2 4 7 3 3 2 3" xfId="29468" xr:uid="{D7BC4791-D1E9-4D10-9023-46A59C72423F}"/>
    <cellStyle name="Valuta 2 4 7 3 3 3" xfId="29470" xr:uid="{5CEC865C-59F9-4091-91AF-17034B995C6B}"/>
    <cellStyle name="Valuta 2 4 7 3 3 3 2" xfId="29471" xr:uid="{3ADCA0B5-369A-4B38-B489-309A956FD4F2}"/>
    <cellStyle name="Valuta 2 4 7 3 3 4" xfId="29472" xr:uid="{11820186-9273-4774-A504-6CEFD4151912}"/>
    <cellStyle name="Valuta 2 4 7 3 3 5" xfId="29467" xr:uid="{432D8FB1-D983-4A60-8D79-8BDAA0CA7B01}"/>
    <cellStyle name="Valuta 2 4 7 3 3 6" xfId="35202" xr:uid="{C5D182D0-0DEA-4DD5-B7AA-8A3B6C59826C}"/>
    <cellStyle name="Valuta 2 4 7 3 4" xfId="3874" xr:uid="{00000000-0005-0000-0000-000010170000}"/>
    <cellStyle name="Valuta 2 4 7 3 4 2" xfId="6630" xr:uid="{00000000-0005-0000-0000-000011170000}"/>
    <cellStyle name="Valuta 2 4 7 3 4 2 2" xfId="29475" xr:uid="{3586C760-34AC-4BE9-BEF0-D0590ADCD489}"/>
    <cellStyle name="Valuta 2 4 7 3 4 2 3" xfId="29474" xr:uid="{5D11AD12-0B74-42C6-8453-30F8CBAC2128}"/>
    <cellStyle name="Valuta 2 4 7 3 4 3" xfId="29476" xr:uid="{D69C6F38-6915-4BBE-8E65-723D349E5CF1}"/>
    <cellStyle name="Valuta 2 4 7 3 4 3 2" xfId="29477" xr:uid="{2C05F088-3DDF-4A18-853B-DAD3BF5567DD}"/>
    <cellStyle name="Valuta 2 4 7 3 4 4" xfId="29478" xr:uid="{216A1C7A-633C-4E1E-B9CF-C61B76B7D52D}"/>
    <cellStyle name="Valuta 2 4 7 3 4 5" xfId="29473" xr:uid="{0224F6A5-FF89-458B-BAC1-D0F201F050FB}"/>
    <cellStyle name="Valuta 2 4 7 3 4 6" xfId="35203" xr:uid="{F484F01C-D030-4BBB-B80A-4EDB093AF3AB}"/>
    <cellStyle name="Valuta 2 4 7 3 5" xfId="3875" xr:uid="{00000000-0005-0000-0000-000012170000}"/>
    <cellStyle name="Valuta 2 4 7 3 5 2" xfId="29480" xr:uid="{05EF20E7-5D48-44C1-BCBE-53AED8BB4EC4}"/>
    <cellStyle name="Valuta 2 4 7 3 5 2 2" xfId="29481" xr:uid="{5580F43C-5EE1-463F-B894-487289CE8F6D}"/>
    <cellStyle name="Valuta 2 4 7 3 5 3" xfId="29482" xr:uid="{80649B22-0AD8-4AA3-A682-F2A4502CE5AC}"/>
    <cellStyle name="Valuta 2 4 7 3 5 4" xfId="29479" xr:uid="{FBBEDEED-E503-487D-95E5-40287F0242CB}"/>
    <cellStyle name="Valuta 2 4 7 3 6" xfId="6627" xr:uid="{00000000-0005-0000-0000-000013170000}"/>
    <cellStyle name="Valuta 2 4 7 3 6 2" xfId="29484" xr:uid="{6831435F-30C0-4A35-8693-859D555D324F}"/>
    <cellStyle name="Valuta 2 4 7 3 6 2 2" xfId="29485" xr:uid="{005EACE7-26F1-497C-BF77-68FF00CBDEE0}"/>
    <cellStyle name="Valuta 2 4 7 3 6 3" xfId="29486" xr:uid="{1039DAD8-E2A9-45BA-B93A-AD5C19780BB0}"/>
    <cellStyle name="Valuta 2 4 7 3 6 4" xfId="29483" xr:uid="{71AC8319-4EEC-4B64-899D-3CD36D018CA9}"/>
    <cellStyle name="Valuta 2 4 7 3 7" xfId="29487" xr:uid="{A72FC099-7CC8-464F-BD95-96F74458ECF2}"/>
    <cellStyle name="Valuta 2 4 7 3 7 2" xfId="29488" xr:uid="{C54FBCAF-8163-4FAB-B1DA-29AD111DD514}"/>
    <cellStyle name="Valuta 2 4 7 3 8" xfId="29489" xr:uid="{FB41FDC1-83B5-4D73-A901-CB8CFBD94A3A}"/>
    <cellStyle name="Valuta 2 4 7 3 8 2" xfId="29490" xr:uid="{FAD51AA8-6A37-4BEE-86EF-56B6FE0B9D14}"/>
    <cellStyle name="Valuta 2 4 7 3 9" xfId="29491" xr:uid="{420193F1-8F08-41DD-903D-277693B95FDA}"/>
    <cellStyle name="Valuta 2 4 7 3 9 2" xfId="29492" xr:uid="{BD5A3BAC-EE63-40D7-9868-3AC149F8E2C9}"/>
    <cellStyle name="Valuta 2 4 7 4" xfId="3876" xr:uid="{00000000-0005-0000-0000-000014170000}"/>
    <cellStyle name="Valuta 2 4 7 4 2" xfId="6631" xr:uid="{00000000-0005-0000-0000-000015170000}"/>
    <cellStyle name="Valuta 2 4 7 4 2 2" xfId="29495" xr:uid="{D053508D-DCA7-4690-9657-54F6C8DF87DB}"/>
    <cellStyle name="Valuta 2 4 7 4 2 3" xfId="29494" xr:uid="{8770DEFC-4721-4C3B-8F69-9D368D353535}"/>
    <cellStyle name="Valuta 2 4 7 4 3" xfId="29496" xr:uid="{9F664D2D-E049-4FFA-9738-0D89695CECC6}"/>
    <cellStyle name="Valuta 2 4 7 4 3 2" xfId="29497" xr:uid="{BC8A6101-BA21-45DF-9CA6-E72B2D13C84C}"/>
    <cellStyle name="Valuta 2 4 7 4 4" xfId="29498" xr:uid="{CAB06723-2C99-42B4-B804-4A49A573BE92}"/>
    <cellStyle name="Valuta 2 4 7 4 5" xfId="29499" xr:uid="{16BBCD04-AFEC-4824-B849-C54CDD23A75F}"/>
    <cellStyle name="Valuta 2 4 7 4 6" xfId="29493" xr:uid="{03A4A871-2422-40CF-A40F-6586891C8FD1}"/>
    <cellStyle name="Valuta 2 4 7 4 7" xfId="35204" xr:uid="{F3ED4ADF-80D7-417F-9DBF-5E4611005B5E}"/>
    <cellStyle name="Valuta 2 4 7 5" xfId="3877" xr:uid="{00000000-0005-0000-0000-000016170000}"/>
    <cellStyle name="Valuta 2 4 7 5 2" xfId="6632" xr:uid="{00000000-0005-0000-0000-000017170000}"/>
    <cellStyle name="Valuta 2 4 7 5 2 2" xfId="29502" xr:uid="{66E1BD1B-4F50-45D3-8958-A18FF9E82BE3}"/>
    <cellStyle name="Valuta 2 4 7 5 2 3" xfId="29501" xr:uid="{8E74AFC5-4A21-4AB0-B816-26D51171FA80}"/>
    <cellStyle name="Valuta 2 4 7 5 3" xfId="29503" xr:uid="{0FAA660A-5A8B-4EB7-976D-637259350ED7}"/>
    <cellStyle name="Valuta 2 4 7 5 3 2" xfId="29504" xr:uid="{08B0788A-6E26-4D5F-8F36-F7D2705B4838}"/>
    <cellStyle name="Valuta 2 4 7 5 4" xfId="29505" xr:uid="{79518C6A-A7D8-4141-8AB4-9C112133A84F}"/>
    <cellStyle name="Valuta 2 4 7 5 5" xfId="29500" xr:uid="{A3F79BDB-605D-4DF9-BEC4-3639783DC7BB}"/>
    <cellStyle name="Valuta 2 4 7 5 6" xfId="35205" xr:uid="{B66E0EFC-3D34-497F-AE48-C6CE1C50B30F}"/>
    <cellStyle name="Valuta 2 4 7 6" xfId="3878" xr:uid="{00000000-0005-0000-0000-000018170000}"/>
    <cellStyle name="Valuta 2 4 7 6 2" xfId="6633" xr:uid="{00000000-0005-0000-0000-000019170000}"/>
    <cellStyle name="Valuta 2 4 7 6 2 2" xfId="29508" xr:uid="{0654F46C-4B9F-48D6-AC72-789288A38F23}"/>
    <cellStyle name="Valuta 2 4 7 6 2 3" xfId="29507" xr:uid="{8C0F4E38-3176-40AB-83A4-5D98241D75EA}"/>
    <cellStyle name="Valuta 2 4 7 6 3" xfId="29509" xr:uid="{F1AE30C0-6998-4BF4-8721-227B671597D9}"/>
    <cellStyle name="Valuta 2 4 7 6 3 2" xfId="29510" xr:uid="{CEF4E48C-A4C3-4E8B-873D-30C55BF56309}"/>
    <cellStyle name="Valuta 2 4 7 6 4" xfId="29511" xr:uid="{6280F747-9C92-4708-BAB9-7CEB5EC92766}"/>
    <cellStyle name="Valuta 2 4 7 6 5" xfId="29506" xr:uid="{2FE5DEAC-E13A-4840-B271-E6E7E45CD52A}"/>
    <cellStyle name="Valuta 2 4 7 6 6" xfId="35206" xr:uid="{C8545900-200A-4581-A4F4-5CAB46FD7F9D}"/>
    <cellStyle name="Valuta 2 4 7 7" xfId="3879" xr:uid="{00000000-0005-0000-0000-00001A170000}"/>
    <cellStyle name="Valuta 2 4 7 7 2" xfId="29513" xr:uid="{44C21425-74FA-441A-9CDE-B0FB74F371FC}"/>
    <cellStyle name="Valuta 2 4 7 7 2 2" xfId="29514" xr:uid="{9A319660-B930-4A7A-8A06-7676852BBD2C}"/>
    <cellStyle name="Valuta 2 4 7 7 3" xfId="29515" xr:uid="{4886026B-B2E3-4110-BD51-53A3A23483D7}"/>
    <cellStyle name="Valuta 2 4 7 7 4" xfId="29512" xr:uid="{6AA33495-2C86-4C8F-8BED-C2E042D9A6EC}"/>
    <cellStyle name="Valuta 2 4 7 8" xfId="6622" xr:uid="{00000000-0005-0000-0000-00001B170000}"/>
    <cellStyle name="Valuta 2 4 7 8 2" xfId="29517" xr:uid="{362B5132-86AE-4605-8ABA-37B88635B58C}"/>
    <cellStyle name="Valuta 2 4 7 8 2 2" xfId="29518" xr:uid="{C6A5827A-B415-4512-A623-2DCBE5AFABDB}"/>
    <cellStyle name="Valuta 2 4 7 8 3" xfId="29519" xr:uid="{11BBE554-6490-401F-BE1C-585048C759BD}"/>
    <cellStyle name="Valuta 2 4 7 8 4" xfId="29516" xr:uid="{56D129B5-7C2D-4513-91B0-0DC28EF2E015}"/>
    <cellStyle name="Valuta 2 4 7 9" xfId="29520" xr:uid="{C01910E4-C636-40AB-BED8-54DD5740F6E9}"/>
    <cellStyle name="Valuta 2 4 7 9 2" xfId="29521" xr:uid="{A6093EF2-9154-490A-9E66-96BC5AC48513}"/>
    <cellStyle name="Valuta 2 4 8" xfId="3880" xr:uid="{00000000-0005-0000-0000-00001C170000}"/>
    <cellStyle name="Valuta 2 4 8 10" xfId="29523" xr:uid="{71F75B25-EF63-44CC-8EE0-02A9C7F3FBE8}"/>
    <cellStyle name="Valuta 2 4 8 10 2" xfId="29524" xr:uid="{90E3557F-7132-4CC9-906A-571D3BF5544E}"/>
    <cellStyle name="Valuta 2 4 8 11" xfId="29525" xr:uid="{D0DCB837-B137-469E-94BA-64395259BE39}"/>
    <cellStyle name="Valuta 2 4 8 11 2" xfId="29526" xr:uid="{C86ABD28-B8DE-4705-AFFA-37BD666A595F}"/>
    <cellStyle name="Valuta 2 4 8 12" xfId="29527" xr:uid="{64CD4783-B1BA-492B-8173-B39F5D7A18CF}"/>
    <cellStyle name="Valuta 2 4 8 13" xfId="29522" xr:uid="{083AD52C-6473-46B6-8895-81DAAF46A121}"/>
    <cellStyle name="Valuta 2 4 8 14" xfId="35207" xr:uid="{C9233037-1285-4A89-B084-B89636A341DA}"/>
    <cellStyle name="Valuta 2 4 8 15" xfId="35932" xr:uid="{D81B2264-7464-4B6A-BF01-9EF1FB1BC27D}"/>
    <cellStyle name="Valuta 2 4 8 2" xfId="3881" xr:uid="{00000000-0005-0000-0000-00001D170000}"/>
    <cellStyle name="Valuta 2 4 8 2 10" xfId="29529" xr:uid="{AF54C8EB-5D5C-4F48-A060-830E14997541}"/>
    <cellStyle name="Valuta 2 4 8 2 11" xfId="29528" xr:uid="{CA8D6067-DDD9-4903-A7CD-B65D155BE74A}"/>
    <cellStyle name="Valuta 2 4 8 2 12" xfId="35208" xr:uid="{9E94A739-2C26-45B0-97CE-A1DB78AA1FC4}"/>
    <cellStyle name="Valuta 2 4 8 2 13" xfId="36316" xr:uid="{268EA6C9-8CC4-4D7C-99EA-9134BC7BC409}"/>
    <cellStyle name="Valuta 2 4 8 2 2" xfId="3882" xr:uid="{00000000-0005-0000-0000-00001E170000}"/>
    <cellStyle name="Valuta 2 4 8 2 2 2" xfId="6636" xr:uid="{00000000-0005-0000-0000-00001F170000}"/>
    <cellStyle name="Valuta 2 4 8 2 2 2 2" xfId="29532" xr:uid="{631B643A-FBAA-41A3-A58D-8E2A6DC60906}"/>
    <cellStyle name="Valuta 2 4 8 2 2 2 3" xfId="29531" xr:uid="{40A20BAB-579E-46F9-AC7A-803697666DEC}"/>
    <cellStyle name="Valuta 2 4 8 2 2 3" xfId="29533" xr:uid="{6A56FDF7-EDCF-4DA3-83D0-CEF33E4CD281}"/>
    <cellStyle name="Valuta 2 4 8 2 2 3 2" xfId="29534" xr:uid="{C129624F-4B33-44F5-A56F-E738C97F893E}"/>
    <cellStyle name="Valuta 2 4 8 2 2 4" xfId="29535" xr:uid="{7B032801-A763-40A0-8626-166FE1A5EA1E}"/>
    <cellStyle name="Valuta 2 4 8 2 2 5" xfId="29530" xr:uid="{DA4582DF-FB22-4BF4-A2CD-6500F473A641}"/>
    <cellStyle name="Valuta 2 4 8 2 2 6" xfId="35209" xr:uid="{7CF2CA22-9EF0-47CE-8AC7-BE09FF3753D9}"/>
    <cellStyle name="Valuta 2 4 8 2 3" xfId="3883" xr:uid="{00000000-0005-0000-0000-000020170000}"/>
    <cellStyle name="Valuta 2 4 8 2 3 2" xfId="6637" xr:uid="{00000000-0005-0000-0000-000021170000}"/>
    <cellStyle name="Valuta 2 4 8 2 3 2 2" xfId="29538" xr:uid="{E9128641-A81E-42BA-9888-8F32EE7728B0}"/>
    <cellStyle name="Valuta 2 4 8 2 3 2 3" xfId="29537" xr:uid="{D3A8FD64-8C75-4E5C-97F5-7F91BE645C76}"/>
    <cellStyle name="Valuta 2 4 8 2 3 3" xfId="29539" xr:uid="{9913B444-66E8-4F94-918D-42BBDB0DA17F}"/>
    <cellStyle name="Valuta 2 4 8 2 3 3 2" xfId="29540" xr:uid="{886CCF4A-15B9-40D0-B28E-C8832BA13395}"/>
    <cellStyle name="Valuta 2 4 8 2 3 4" xfId="29541" xr:uid="{BDD401CB-BFD1-45E6-A275-F9EB832277F6}"/>
    <cellStyle name="Valuta 2 4 8 2 3 5" xfId="29536" xr:uid="{1A034F00-5741-49F0-842E-D3F741524727}"/>
    <cellStyle name="Valuta 2 4 8 2 3 6" xfId="35210" xr:uid="{F25DC863-F55E-47AA-8DE4-9C5D92835734}"/>
    <cellStyle name="Valuta 2 4 8 2 4" xfId="3884" xr:uid="{00000000-0005-0000-0000-000022170000}"/>
    <cellStyle name="Valuta 2 4 8 2 4 2" xfId="6638" xr:uid="{00000000-0005-0000-0000-000023170000}"/>
    <cellStyle name="Valuta 2 4 8 2 4 2 2" xfId="29544" xr:uid="{9F963951-BCDF-4F27-8EA3-FE96C81F89F2}"/>
    <cellStyle name="Valuta 2 4 8 2 4 2 3" xfId="29543" xr:uid="{21F5DF2A-B53D-421E-BF11-1776E1BB7ADC}"/>
    <cellStyle name="Valuta 2 4 8 2 4 3" xfId="29545" xr:uid="{58723382-9FA6-4ACF-B137-96B868BA6115}"/>
    <cellStyle name="Valuta 2 4 8 2 4 3 2" xfId="29546" xr:uid="{6555EE7C-BC07-4BEE-9128-869BCAF74D2F}"/>
    <cellStyle name="Valuta 2 4 8 2 4 4" xfId="29547" xr:uid="{FA9326B6-682D-4554-9418-7A01624C341E}"/>
    <cellStyle name="Valuta 2 4 8 2 4 5" xfId="29542" xr:uid="{F5231205-DE78-440C-9673-D2E95B628D82}"/>
    <cellStyle name="Valuta 2 4 8 2 4 6" xfId="35211" xr:uid="{45816335-6D85-4BD6-BA01-632604CF9C7C}"/>
    <cellStyle name="Valuta 2 4 8 2 5" xfId="3885" xr:uid="{00000000-0005-0000-0000-000024170000}"/>
    <cellStyle name="Valuta 2 4 8 2 5 2" xfId="29549" xr:uid="{12CB26D8-55CE-4D07-B9CF-B6848C354639}"/>
    <cellStyle name="Valuta 2 4 8 2 5 2 2" xfId="29550" xr:uid="{70AE248A-D185-4AAD-8C88-83C765DC1F8C}"/>
    <cellStyle name="Valuta 2 4 8 2 5 3" xfId="29551" xr:uid="{7E1AD006-5443-4A0E-9055-2F48AF1DA6BE}"/>
    <cellStyle name="Valuta 2 4 8 2 5 4" xfId="29548" xr:uid="{E4327E7C-9893-4E68-B2B9-7E89C7C914A0}"/>
    <cellStyle name="Valuta 2 4 8 2 6" xfId="6635" xr:uid="{00000000-0005-0000-0000-000025170000}"/>
    <cellStyle name="Valuta 2 4 8 2 6 2" xfId="29553" xr:uid="{005328F6-B600-4C3A-B19F-D526653388D8}"/>
    <cellStyle name="Valuta 2 4 8 2 6 2 2" xfId="29554" xr:uid="{378EC588-81B3-406A-B833-96475A5EDFE9}"/>
    <cellStyle name="Valuta 2 4 8 2 6 3" xfId="29555" xr:uid="{58E327A8-3085-4656-A23A-7DE2ADF75C02}"/>
    <cellStyle name="Valuta 2 4 8 2 6 4" xfId="29552" xr:uid="{DD391492-48BB-4E9B-BF31-892A77058AE0}"/>
    <cellStyle name="Valuta 2 4 8 2 7" xfId="29556" xr:uid="{772184C5-B96A-4114-A8E9-C85F0CB28057}"/>
    <cellStyle name="Valuta 2 4 8 2 7 2" xfId="29557" xr:uid="{76833D08-2F31-4785-94DC-A038D8D29E9C}"/>
    <cellStyle name="Valuta 2 4 8 2 8" xfId="29558" xr:uid="{3A681C20-369B-4293-9B58-626758CBDE25}"/>
    <cellStyle name="Valuta 2 4 8 2 8 2" xfId="29559" xr:uid="{7509F867-8008-47DB-BB9B-62F2105605DF}"/>
    <cellStyle name="Valuta 2 4 8 2 9" xfId="29560" xr:uid="{C471FE08-4698-44FA-9AE6-82ACF3234F43}"/>
    <cellStyle name="Valuta 2 4 8 2 9 2" xfId="29561" xr:uid="{D580F49E-0530-4F71-9B61-442ADDD511CD}"/>
    <cellStyle name="Valuta 2 4 8 3" xfId="3886" xr:uid="{00000000-0005-0000-0000-000026170000}"/>
    <cellStyle name="Valuta 2 4 8 3 10" xfId="29563" xr:uid="{7306ADB7-0556-49C1-9E4E-8381D6B9E95B}"/>
    <cellStyle name="Valuta 2 4 8 3 11" xfId="29562" xr:uid="{EF5082D2-B02A-44D7-8777-4404B5FB0F36}"/>
    <cellStyle name="Valuta 2 4 8 3 12" xfId="35212" xr:uid="{F9BE7B0C-2F3C-415C-A508-4D9EBC1A02B5}"/>
    <cellStyle name="Valuta 2 4 8 3 13" xfId="36610" xr:uid="{25FA8EAE-B429-40B5-89B2-39EA183850B3}"/>
    <cellStyle name="Valuta 2 4 8 3 2" xfId="3887" xr:uid="{00000000-0005-0000-0000-000027170000}"/>
    <cellStyle name="Valuta 2 4 8 3 2 2" xfId="6640" xr:uid="{00000000-0005-0000-0000-000028170000}"/>
    <cellStyle name="Valuta 2 4 8 3 2 2 2" xfId="29566" xr:uid="{68F578A9-1401-4DDA-937A-781379D08406}"/>
    <cellStyle name="Valuta 2 4 8 3 2 2 3" xfId="29565" xr:uid="{82EB7FF5-9688-436B-B68E-C62E5E8D523C}"/>
    <cellStyle name="Valuta 2 4 8 3 2 3" xfId="29567" xr:uid="{B3474A64-A816-41AD-B829-69D825FE275A}"/>
    <cellStyle name="Valuta 2 4 8 3 2 3 2" xfId="29568" xr:uid="{29C2BB8F-32DD-406D-AE92-470B3B383F52}"/>
    <cellStyle name="Valuta 2 4 8 3 2 4" xfId="29569" xr:uid="{9C77032F-1AA5-40D4-A01F-815FAFB44B56}"/>
    <cellStyle name="Valuta 2 4 8 3 2 5" xfId="29564" xr:uid="{1CA98AAF-5C59-4C8F-8DE2-E3F3432D3E43}"/>
    <cellStyle name="Valuta 2 4 8 3 2 6" xfId="35213" xr:uid="{6C914BD8-1369-49E8-AA9A-89F5D9A06EA0}"/>
    <cellStyle name="Valuta 2 4 8 3 3" xfId="3888" xr:uid="{00000000-0005-0000-0000-000029170000}"/>
    <cellStyle name="Valuta 2 4 8 3 3 2" xfId="6641" xr:uid="{00000000-0005-0000-0000-00002A170000}"/>
    <cellStyle name="Valuta 2 4 8 3 3 2 2" xfId="29572" xr:uid="{C3F90CCA-9918-4CB0-82F3-2104FF044947}"/>
    <cellStyle name="Valuta 2 4 8 3 3 2 3" xfId="29571" xr:uid="{763F4129-73E3-41B6-A6B0-F502F6E14673}"/>
    <cellStyle name="Valuta 2 4 8 3 3 3" xfId="29573" xr:uid="{D3FD1E05-E54E-4D9E-9222-F12C869E246B}"/>
    <cellStyle name="Valuta 2 4 8 3 3 3 2" xfId="29574" xr:uid="{97744938-A945-44C3-BEFF-AFE391EA07F8}"/>
    <cellStyle name="Valuta 2 4 8 3 3 4" xfId="29575" xr:uid="{16AD70F3-323D-4893-8B1B-2A2B0B519088}"/>
    <cellStyle name="Valuta 2 4 8 3 3 5" xfId="29570" xr:uid="{ECCF1C21-BDDB-45B6-8039-A99B81E4A45D}"/>
    <cellStyle name="Valuta 2 4 8 3 3 6" xfId="35214" xr:uid="{0DAFA340-EC9C-4734-BD0D-FCCBDCA9F64E}"/>
    <cellStyle name="Valuta 2 4 8 3 4" xfId="3889" xr:uid="{00000000-0005-0000-0000-00002B170000}"/>
    <cellStyle name="Valuta 2 4 8 3 4 2" xfId="6642" xr:uid="{00000000-0005-0000-0000-00002C170000}"/>
    <cellStyle name="Valuta 2 4 8 3 4 2 2" xfId="29578" xr:uid="{7B1E45FA-A4F7-4EF9-A68E-D516A09E6368}"/>
    <cellStyle name="Valuta 2 4 8 3 4 2 3" xfId="29577" xr:uid="{09089FA0-5BEC-45D1-A95A-3A94F5E336AE}"/>
    <cellStyle name="Valuta 2 4 8 3 4 3" xfId="29579" xr:uid="{669B7710-BEB5-4183-AFC3-A97C14D8639C}"/>
    <cellStyle name="Valuta 2 4 8 3 4 3 2" xfId="29580" xr:uid="{B7F14C95-791A-41AB-814C-73CAAADFA67A}"/>
    <cellStyle name="Valuta 2 4 8 3 4 4" xfId="29581" xr:uid="{18AB2959-7BA6-454E-8F9C-D9C892929298}"/>
    <cellStyle name="Valuta 2 4 8 3 4 5" xfId="29576" xr:uid="{6049C10E-B50B-402A-BF22-A4E44D1943F6}"/>
    <cellStyle name="Valuta 2 4 8 3 4 6" xfId="35215" xr:uid="{444D4986-DEE9-46B4-9D2F-13817704D200}"/>
    <cellStyle name="Valuta 2 4 8 3 5" xfId="3890" xr:uid="{00000000-0005-0000-0000-00002D170000}"/>
    <cellStyle name="Valuta 2 4 8 3 5 2" xfId="29583" xr:uid="{6DC35769-358C-4661-9117-A70BE446D21B}"/>
    <cellStyle name="Valuta 2 4 8 3 5 2 2" xfId="29584" xr:uid="{A6B74EC1-2529-4870-A608-44BB6923AFC5}"/>
    <cellStyle name="Valuta 2 4 8 3 5 3" xfId="29585" xr:uid="{029946BA-BA2C-4930-A4C3-A10EA6319511}"/>
    <cellStyle name="Valuta 2 4 8 3 5 4" xfId="29582" xr:uid="{68A8765A-37CC-4A76-93DC-EDE98076D40C}"/>
    <cellStyle name="Valuta 2 4 8 3 6" xfId="6639" xr:uid="{00000000-0005-0000-0000-00002E170000}"/>
    <cellStyle name="Valuta 2 4 8 3 6 2" xfId="29587" xr:uid="{09A33FA9-3AA0-4749-A0C7-E94FEA1DFF57}"/>
    <cellStyle name="Valuta 2 4 8 3 6 2 2" xfId="29588" xr:uid="{120C2FD4-DFD7-47D8-BF30-AB0D45136915}"/>
    <cellStyle name="Valuta 2 4 8 3 6 3" xfId="29589" xr:uid="{30F003E2-E7A4-4EA3-9347-FAACD706B9AD}"/>
    <cellStyle name="Valuta 2 4 8 3 6 4" xfId="29586" xr:uid="{29467B6A-40F6-4C9D-B5D7-6743CF57632D}"/>
    <cellStyle name="Valuta 2 4 8 3 7" xfId="29590" xr:uid="{242384AF-635D-4BA0-A2D0-2279538345A2}"/>
    <cellStyle name="Valuta 2 4 8 3 7 2" xfId="29591" xr:uid="{5AC4E456-280F-4FE6-B371-A7765D2D7D66}"/>
    <cellStyle name="Valuta 2 4 8 3 8" xfId="29592" xr:uid="{48DE0C2F-3A8A-488F-A4F0-22192F267187}"/>
    <cellStyle name="Valuta 2 4 8 3 8 2" xfId="29593" xr:uid="{EEC14F17-AEDA-42F1-85EF-C85B4B0E46D3}"/>
    <cellStyle name="Valuta 2 4 8 3 9" xfId="29594" xr:uid="{59DA8B68-4504-43EB-9148-783E6D6DC6E4}"/>
    <cellStyle name="Valuta 2 4 8 3 9 2" xfId="29595" xr:uid="{62B4D88F-EA8F-46E3-8A4D-7E4D6170B9C3}"/>
    <cellStyle name="Valuta 2 4 8 4" xfId="3891" xr:uid="{00000000-0005-0000-0000-00002F170000}"/>
    <cellStyle name="Valuta 2 4 8 4 2" xfId="6643" xr:uid="{00000000-0005-0000-0000-000030170000}"/>
    <cellStyle name="Valuta 2 4 8 4 2 2" xfId="29598" xr:uid="{0F508D4B-DCAC-4C5E-801A-5826DBF25AEC}"/>
    <cellStyle name="Valuta 2 4 8 4 2 3" xfId="29597" xr:uid="{8B9C5046-DEFC-4AA3-846E-4E34FB237A23}"/>
    <cellStyle name="Valuta 2 4 8 4 3" xfId="29599" xr:uid="{AB26209F-5BE5-4D88-8F74-97F5C840FFA4}"/>
    <cellStyle name="Valuta 2 4 8 4 3 2" xfId="29600" xr:uid="{E68672C2-9A4F-4005-ABC3-C510F16151DE}"/>
    <cellStyle name="Valuta 2 4 8 4 4" xfId="29601" xr:uid="{7849AB9F-92D2-4AC1-9C3F-082CECAE55E0}"/>
    <cellStyle name="Valuta 2 4 8 4 5" xfId="29602" xr:uid="{A75479B4-1F8E-45C2-B6E9-C8EDF5E5A6AA}"/>
    <cellStyle name="Valuta 2 4 8 4 6" xfId="29596" xr:uid="{AB259DE4-CEEA-431E-AD0B-31A934A941E2}"/>
    <cellStyle name="Valuta 2 4 8 4 7" xfId="35216" xr:uid="{EA7246D5-1F8E-4923-BF60-C3821FB71F23}"/>
    <cellStyle name="Valuta 2 4 8 5" xfId="3892" xr:uid="{00000000-0005-0000-0000-000031170000}"/>
    <cellStyle name="Valuta 2 4 8 5 2" xfId="6644" xr:uid="{00000000-0005-0000-0000-000032170000}"/>
    <cellStyle name="Valuta 2 4 8 5 2 2" xfId="29605" xr:uid="{C8407A93-B56E-40D4-8219-D63748B05806}"/>
    <cellStyle name="Valuta 2 4 8 5 2 3" xfId="29604" xr:uid="{30B7537D-4E83-4A0D-995A-A980D7088888}"/>
    <cellStyle name="Valuta 2 4 8 5 3" xfId="29606" xr:uid="{C3C00EFC-533C-4B7D-B582-C0B1BF8F9D55}"/>
    <cellStyle name="Valuta 2 4 8 5 3 2" xfId="29607" xr:uid="{33C5A3C1-391A-4EB2-9D99-CD32FBD9B978}"/>
    <cellStyle name="Valuta 2 4 8 5 4" xfId="29608" xr:uid="{01B24A28-4BC5-42B2-A68F-5C4309ACC316}"/>
    <cellStyle name="Valuta 2 4 8 5 5" xfId="29603" xr:uid="{507BF239-A734-4D33-9CFA-6F3253D137EF}"/>
    <cellStyle name="Valuta 2 4 8 5 6" xfId="35217" xr:uid="{4B8165A6-5358-477A-B2B9-0BCCCE3C6B27}"/>
    <cellStyle name="Valuta 2 4 8 6" xfId="3893" xr:uid="{00000000-0005-0000-0000-000033170000}"/>
    <cellStyle name="Valuta 2 4 8 6 2" xfId="6645" xr:uid="{00000000-0005-0000-0000-000034170000}"/>
    <cellStyle name="Valuta 2 4 8 6 2 2" xfId="29611" xr:uid="{27EFB089-3084-4AE6-B7EE-FC4A605A21DB}"/>
    <cellStyle name="Valuta 2 4 8 6 2 3" xfId="29610" xr:uid="{5D0A4DBD-213F-4BBF-B64C-8B7A4AFAA7C5}"/>
    <cellStyle name="Valuta 2 4 8 6 3" xfId="29612" xr:uid="{DA2D5A6A-D781-4C54-A91C-1925305F043B}"/>
    <cellStyle name="Valuta 2 4 8 6 3 2" xfId="29613" xr:uid="{C90E024B-F654-4FEA-A5FC-C9E8F8F425C7}"/>
    <cellStyle name="Valuta 2 4 8 6 4" xfId="29614" xr:uid="{E52E8003-0EAB-4134-AB14-B8801E38DC7E}"/>
    <cellStyle name="Valuta 2 4 8 6 5" xfId="29609" xr:uid="{48B48099-78E9-4194-84F1-7E9D54EAAC22}"/>
    <cellStyle name="Valuta 2 4 8 6 6" xfId="35218" xr:uid="{F0511430-561E-4555-ABF7-D6B30C35FCBA}"/>
    <cellStyle name="Valuta 2 4 8 7" xfId="3894" xr:uid="{00000000-0005-0000-0000-000035170000}"/>
    <cellStyle name="Valuta 2 4 8 7 2" xfId="29616" xr:uid="{4B8A634A-E304-4CE9-830E-59C757952522}"/>
    <cellStyle name="Valuta 2 4 8 7 2 2" xfId="29617" xr:uid="{D4BB40F9-3A22-4FB9-9993-F1A870726150}"/>
    <cellStyle name="Valuta 2 4 8 7 3" xfId="29618" xr:uid="{5FF1AFE3-AD8D-44C4-9338-0B435D409960}"/>
    <cellStyle name="Valuta 2 4 8 7 4" xfId="29615" xr:uid="{ADD292C9-B340-4ED8-A8C4-C5CCDA4FD961}"/>
    <cellStyle name="Valuta 2 4 8 8" xfId="6634" xr:uid="{00000000-0005-0000-0000-000036170000}"/>
    <cellStyle name="Valuta 2 4 8 8 2" xfId="29620" xr:uid="{1EEE119D-2B06-47EE-A121-CE54181620F2}"/>
    <cellStyle name="Valuta 2 4 8 8 2 2" xfId="29621" xr:uid="{57DE1A5C-ADE9-410E-9ECC-5E2648976DC7}"/>
    <cellStyle name="Valuta 2 4 8 8 3" xfId="29622" xr:uid="{2EA8B70E-1FD8-43FA-8E01-ABC6C3C79CEF}"/>
    <cellStyle name="Valuta 2 4 8 8 4" xfId="29619" xr:uid="{05CC4A92-4A27-4B75-88FC-CD1378FBB64E}"/>
    <cellStyle name="Valuta 2 4 8 9" xfId="29623" xr:uid="{B90AEE80-DCDD-4153-A09F-3FEBB4E29E7F}"/>
    <cellStyle name="Valuta 2 4 8 9 2" xfId="29624" xr:uid="{D8070B2F-9BDB-4145-B125-50707FE62554}"/>
    <cellStyle name="Valuta 2 4 9" xfId="3895" xr:uid="{00000000-0005-0000-0000-000037170000}"/>
    <cellStyle name="Valuta 2 4 9 10" xfId="29626" xr:uid="{15E26AD9-57C0-4BA9-AE4E-B8112AA0C9A6}"/>
    <cellStyle name="Valuta 2 4 9 10 2" xfId="29627" xr:uid="{9BD776E2-09C9-4B72-A9ED-46A421C84012}"/>
    <cellStyle name="Valuta 2 4 9 11" xfId="29628" xr:uid="{86F297DB-28A8-4A6F-AE91-5F4983871463}"/>
    <cellStyle name="Valuta 2 4 9 11 2" xfId="29629" xr:uid="{61CF0573-9BB4-4BC4-B308-D6C93E00FBEF}"/>
    <cellStyle name="Valuta 2 4 9 12" xfId="29630" xr:uid="{A819194D-B212-4DD2-B81E-010ADB9DA9CA}"/>
    <cellStyle name="Valuta 2 4 9 13" xfId="29625" xr:uid="{5863D132-473C-4D48-8E99-3A11E827E0C4}"/>
    <cellStyle name="Valuta 2 4 9 14" xfId="35219" xr:uid="{75B59955-E092-479B-8F4F-A6A94DC4D32C}"/>
    <cellStyle name="Valuta 2 4 9 15" xfId="35933" xr:uid="{F0DA2B7E-EAE8-4F87-86C2-D30991DE20F5}"/>
    <cellStyle name="Valuta 2 4 9 2" xfId="3896" xr:uid="{00000000-0005-0000-0000-000038170000}"/>
    <cellStyle name="Valuta 2 4 9 2 10" xfId="29632" xr:uid="{B2855402-909D-47E7-8D96-22EA5DC430B9}"/>
    <cellStyle name="Valuta 2 4 9 2 11" xfId="29631" xr:uid="{19A8724A-554A-40B6-AD6A-3C211658DED2}"/>
    <cellStyle name="Valuta 2 4 9 2 12" xfId="35220" xr:uid="{CDC60DDF-BCF8-4BDE-AE65-79CDEE378F7D}"/>
    <cellStyle name="Valuta 2 4 9 2 13" xfId="36317" xr:uid="{F47BA765-5921-4E11-8ECC-31FBDB751315}"/>
    <cellStyle name="Valuta 2 4 9 2 2" xfId="3897" xr:uid="{00000000-0005-0000-0000-000039170000}"/>
    <cellStyle name="Valuta 2 4 9 2 2 2" xfId="6648" xr:uid="{00000000-0005-0000-0000-00003A170000}"/>
    <cellStyle name="Valuta 2 4 9 2 2 2 2" xfId="29635" xr:uid="{1F2992F1-56A3-47D0-8947-FBD469F1B3B4}"/>
    <cellStyle name="Valuta 2 4 9 2 2 2 3" xfId="29634" xr:uid="{E96C8399-2E3F-4B68-A13D-718EAC631B65}"/>
    <cellStyle name="Valuta 2 4 9 2 2 3" xfId="29636" xr:uid="{5A2B0F99-468A-41F5-9543-FF107E513375}"/>
    <cellStyle name="Valuta 2 4 9 2 2 3 2" xfId="29637" xr:uid="{4C666128-701C-4EB6-97BD-103408F96EB0}"/>
    <cellStyle name="Valuta 2 4 9 2 2 4" xfId="29638" xr:uid="{E8966806-0FEA-416C-8CA4-B49BCA38D4E8}"/>
    <cellStyle name="Valuta 2 4 9 2 2 5" xfId="29633" xr:uid="{C7931227-A0A6-4BAE-BB59-BF4F3BFD3D71}"/>
    <cellStyle name="Valuta 2 4 9 2 2 6" xfId="35221" xr:uid="{36863775-B301-4081-A03B-C5149E943CD4}"/>
    <cellStyle name="Valuta 2 4 9 2 3" xfId="3898" xr:uid="{00000000-0005-0000-0000-00003B170000}"/>
    <cellStyle name="Valuta 2 4 9 2 3 2" xfId="6649" xr:uid="{00000000-0005-0000-0000-00003C170000}"/>
    <cellStyle name="Valuta 2 4 9 2 3 2 2" xfId="29641" xr:uid="{4352CD02-66B3-431A-ABD6-DD3313353A2C}"/>
    <cellStyle name="Valuta 2 4 9 2 3 2 3" xfId="29640" xr:uid="{2E940810-8EDC-4B19-9EF7-F5355C9F6AB0}"/>
    <cellStyle name="Valuta 2 4 9 2 3 3" xfId="29642" xr:uid="{4ED29611-3E09-48EA-9B6C-90D4D91E8AB2}"/>
    <cellStyle name="Valuta 2 4 9 2 3 3 2" xfId="29643" xr:uid="{409DB6B6-2D94-4EDE-98C8-BABD5ED988D6}"/>
    <cellStyle name="Valuta 2 4 9 2 3 4" xfId="29644" xr:uid="{324D0CA9-5B32-453F-8FDF-AF59290CEB96}"/>
    <cellStyle name="Valuta 2 4 9 2 3 5" xfId="29639" xr:uid="{60932E40-4133-4422-97FE-4B4509776C20}"/>
    <cellStyle name="Valuta 2 4 9 2 3 6" xfId="35222" xr:uid="{095A225A-7866-47D8-810D-B8C16BCAC4F1}"/>
    <cellStyle name="Valuta 2 4 9 2 4" xfId="3899" xr:uid="{00000000-0005-0000-0000-00003D170000}"/>
    <cellStyle name="Valuta 2 4 9 2 4 2" xfId="6650" xr:uid="{00000000-0005-0000-0000-00003E170000}"/>
    <cellStyle name="Valuta 2 4 9 2 4 2 2" xfId="29647" xr:uid="{F61EE4E5-23C4-475F-9C2E-58B354D7B303}"/>
    <cellStyle name="Valuta 2 4 9 2 4 2 3" xfId="29646" xr:uid="{77ABF494-7CE2-4602-90FD-483AB6DB17BB}"/>
    <cellStyle name="Valuta 2 4 9 2 4 3" xfId="29648" xr:uid="{25BB3303-9883-4C14-BEB5-3CBD2CF75B98}"/>
    <cellStyle name="Valuta 2 4 9 2 4 3 2" xfId="29649" xr:uid="{47ECEFDC-A39F-4E93-875C-939937C7650D}"/>
    <cellStyle name="Valuta 2 4 9 2 4 4" xfId="29650" xr:uid="{83AF6417-686B-4C4A-9EB5-8D6EE077B14C}"/>
    <cellStyle name="Valuta 2 4 9 2 4 5" xfId="29645" xr:uid="{EA3A1F3D-6020-4C12-95EC-A1EA7975FFA0}"/>
    <cellStyle name="Valuta 2 4 9 2 4 6" xfId="35223" xr:uid="{559034F9-EDB0-4278-ABAE-CA55B17BEBC7}"/>
    <cellStyle name="Valuta 2 4 9 2 5" xfId="3900" xr:uid="{00000000-0005-0000-0000-00003F170000}"/>
    <cellStyle name="Valuta 2 4 9 2 5 2" xfId="29652" xr:uid="{EE81E32C-8CA4-4623-B371-DD5772C766E9}"/>
    <cellStyle name="Valuta 2 4 9 2 5 2 2" xfId="29653" xr:uid="{5807CB43-E809-4E75-BC79-F27C7F8CCFEA}"/>
    <cellStyle name="Valuta 2 4 9 2 5 3" xfId="29654" xr:uid="{DCC9E114-E783-4B22-86B1-B6B94B21D307}"/>
    <cellStyle name="Valuta 2 4 9 2 5 4" xfId="29651" xr:uid="{0ABC9A3B-4957-4390-95D4-4442F7D627CB}"/>
    <cellStyle name="Valuta 2 4 9 2 6" xfId="6647" xr:uid="{00000000-0005-0000-0000-000040170000}"/>
    <cellStyle name="Valuta 2 4 9 2 6 2" xfId="29656" xr:uid="{35A45A9D-7672-4BE0-A8ED-4C943A8C0C6E}"/>
    <cellStyle name="Valuta 2 4 9 2 6 2 2" xfId="29657" xr:uid="{1D0FD076-8287-4E42-B950-014C94B623DF}"/>
    <cellStyle name="Valuta 2 4 9 2 6 3" xfId="29658" xr:uid="{F04EB3A1-958B-4E05-8DDF-1C714938751C}"/>
    <cellStyle name="Valuta 2 4 9 2 6 4" xfId="29655" xr:uid="{AB0DD35F-2653-4D56-81FA-B5E0CAAEC816}"/>
    <cellStyle name="Valuta 2 4 9 2 7" xfId="29659" xr:uid="{AFC9F10D-0F85-42E5-A549-4B629B081011}"/>
    <cellStyle name="Valuta 2 4 9 2 7 2" xfId="29660" xr:uid="{DFDE9E3A-DD87-4887-8844-AAE52F37850A}"/>
    <cellStyle name="Valuta 2 4 9 2 8" xfId="29661" xr:uid="{12DE43B6-B3DD-4D94-9287-FC33B8A33A19}"/>
    <cellStyle name="Valuta 2 4 9 2 8 2" xfId="29662" xr:uid="{E0CF2E9D-8AF7-4389-9193-3D1358DE285B}"/>
    <cellStyle name="Valuta 2 4 9 2 9" xfId="29663" xr:uid="{5DE1AA9E-C899-4688-BF67-C52585BA8C9F}"/>
    <cellStyle name="Valuta 2 4 9 2 9 2" xfId="29664" xr:uid="{1B120A7C-A082-4D52-9432-11E845C6E983}"/>
    <cellStyle name="Valuta 2 4 9 3" xfId="3901" xr:uid="{00000000-0005-0000-0000-000041170000}"/>
    <cellStyle name="Valuta 2 4 9 3 10" xfId="29666" xr:uid="{CE583E7B-89D0-4232-BA87-3A6100D0DC32}"/>
    <cellStyle name="Valuta 2 4 9 3 11" xfId="29665" xr:uid="{331DE1DB-C5B5-4EDE-93D6-DB1FBE68BCDF}"/>
    <cellStyle name="Valuta 2 4 9 3 12" xfId="35224" xr:uid="{2094A779-123A-4A19-8498-22236C03858A}"/>
    <cellStyle name="Valuta 2 4 9 3 13" xfId="36611" xr:uid="{12F42776-3892-4B19-88D2-0DBEB662D351}"/>
    <cellStyle name="Valuta 2 4 9 3 2" xfId="3902" xr:uid="{00000000-0005-0000-0000-000042170000}"/>
    <cellStyle name="Valuta 2 4 9 3 2 2" xfId="6652" xr:uid="{00000000-0005-0000-0000-000043170000}"/>
    <cellStyle name="Valuta 2 4 9 3 2 2 2" xfId="29669" xr:uid="{64CA9EE0-51AC-424A-9395-E79A55C79A81}"/>
    <cellStyle name="Valuta 2 4 9 3 2 2 3" xfId="29668" xr:uid="{0AFBBB00-510B-4E56-887F-C885454670B0}"/>
    <cellStyle name="Valuta 2 4 9 3 2 3" xfId="29670" xr:uid="{93C29CF2-7EF1-4CCE-B9C8-D531CEBDC1A8}"/>
    <cellStyle name="Valuta 2 4 9 3 2 3 2" xfId="29671" xr:uid="{6C3F71D3-137A-4934-B1B6-3A04D48CF24D}"/>
    <cellStyle name="Valuta 2 4 9 3 2 4" xfId="29672" xr:uid="{3C760DCA-824E-4F39-843E-915EECCA2DA5}"/>
    <cellStyle name="Valuta 2 4 9 3 2 5" xfId="29667" xr:uid="{F08E4448-0279-4E23-AD1A-43E7E5E7F2ED}"/>
    <cellStyle name="Valuta 2 4 9 3 2 6" xfId="35225" xr:uid="{ADEA7A87-5FA9-4BF5-9654-8F66E04EC3A7}"/>
    <cellStyle name="Valuta 2 4 9 3 3" xfId="3903" xr:uid="{00000000-0005-0000-0000-000044170000}"/>
    <cellStyle name="Valuta 2 4 9 3 3 2" xfId="6653" xr:uid="{00000000-0005-0000-0000-000045170000}"/>
    <cellStyle name="Valuta 2 4 9 3 3 2 2" xfId="29675" xr:uid="{DCEB3224-20F6-4F86-B753-8D8D04AEA831}"/>
    <cellStyle name="Valuta 2 4 9 3 3 2 3" xfId="29674" xr:uid="{F89B302E-2677-4448-99A7-D4CE4A347075}"/>
    <cellStyle name="Valuta 2 4 9 3 3 3" xfId="29676" xr:uid="{0191F947-C661-4142-84CB-0F059894CE41}"/>
    <cellStyle name="Valuta 2 4 9 3 3 3 2" xfId="29677" xr:uid="{E6FDF3D8-1681-4A8D-8868-D58F01E2AC76}"/>
    <cellStyle name="Valuta 2 4 9 3 3 4" xfId="29678" xr:uid="{AB5637EB-3CCA-4DF3-ADA0-78ABEDBA2271}"/>
    <cellStyle name="Valuta 2 4 9 3 3 5" xfId="29673" xr:uid="{A31147C5-9B7F-41F8-9F2F-516A4AF4D776}"/>
    <cellStyle name="Valuta 2 4 9 3 3 6" xfId="35226" xr:uid="{48EA7DEC-DDE1-410A-B695-87DF154515E7}"/>
    <cellStyle name="Valuta 2 4 9 3 4" xfId="3904" xr:uid="{00000000-0005-0000-0000-000046170000}"/>
    <cellStyle name="Valuta 2 4 9 3 4 2" xfId="6654" xr:uid="{00000000-0005-0000-0000-000047170000}"/>
    <cellStyle name="Valuta 2 4 9 3 4 2 2" xfId="29681" xr:uid="{BCD0BF9E-6327-4396-AAF5-2A4150AAAEC2}"/>
    <cellStyle name="Valuta 2 4 9 3 4 2 3" xfId="29680" xr:uid="{97E7227D-8293-43F9-8F4F-943C14665DCA}"/>
    <cellStyle name="Valuta 2 4 9 3 4 3" xfId="29682" xr:uid="{82535395-76A9-41C2-A408-9CBBCF514338}"/>
    <cellStyle name="Valuta 2 4 9 3 4 3 2" xfId="29683" xr:uid="{FFB0D02C-6242-45E6-A1D7-D98C66636D9B}"/>
    <cellStyle name="Valuta 2 4 9 3 4 4" xfId="29684" xr:uid="{3E3775B9-0414-4150-812C-5BDDD5825E94}"/>
    <cellStyle name="Valuta 2 4 9 3 4 5" xfId="29679" xr:uid="{C9125943-92F3-420E-8AF2-BD3CB88BE59A}"/>
    <cellStyle name="Valuta 2 4 9 3 4 6" xfId="35227" xr:uid="{1EB8CBC4-8895-4A50-830B-49DE3817F998}"/>
    <cellStyle name="Valuta 2 4 9 3 5" xfId="3905" xr:uid="{00000000-0005-0000-0000-000048170000}"/>
    <cellStyle name="Valuta 2 4 9 3 5 2" xfId="29686" xr:uid="{9A3B2E47-8479-4DAA-B599-CAD705D646DE}"/>
    <cellStyle name="Valuta 2 4 9 3 5 2 2" xfId="29687" xr:uid="{12443EB9-45F7-47D0-B0EA-740390B26733}"/>
    <cellStyle name="Valuta 2 4 9 3 5 3" xfId="29688" xr:uid="{D9DC5285-A8B9-4339-BEEF-AA373C279DDE}"/>
    <cellStyle name="Valuta 2 4 9 3 5 4" xfId="29685" xr:uid="{ADF96A06-195B-40EF-B95B-554C0836D0F3}"/>
    <cellStyle name="Valuta 2 4 9 3 6" xfId="6651" xr:uid="{00000000-0005-0000-0000-000049170000}"/>
    <cellStyle name="Valuta 2 4 9 3 6 2" xfId="29690" xr:uid="{21A723F7-4CB9-4E43-B2A6-E8949314B44C}"/>
    <cellStyle name="Valuta 2 4 9 3 6 2 2" xfId="29691" xr:uid="{8111C069-9868-49B6-8909-B6FC7CF28CA7}"/>
    <cellStyle name="Valuta 2 4 9 3 6 3" xfId="29692" xr:uid="{5370201C-B3BB-4BFF-B6D1-A2593588403C}"/>
    <cellStyle name="Valuta 2 4 9 3 6 4" xfId="29689" xr:uid="{E5B28B64-C19C-4ADB-BF6A-922E3D0AACCE}"/>
    <cellStyle name="Valuta 2 4 9 3 7" xfId="29693" xr:uid="{C8453B1C-136C-4894-9B28-842FB5ED88D9}"/>
    <cellStyle name="Valuta 2 4 9 3 7 2" xfId="29694" xr:uid="{54435366-14D8-4949-8CF1-283A9152159B}"/>
    <cellStyle name="Valuta 2 4 9 3 8" xfId="29695" xr:uid="{0FEC4A83-A79F-4414-ACC3-50F6F55FEE63}"/>
    <cellStyle name="Valuta 2 4 9 3 8 2" xfId="29696" xr:uid="{84A37176-F8CB-4244-A417-E2E9804AB762}"/>
    <cellStyle name="Valuta 2 4 9 3 9" xfId="29697" xr:uid="{BF78CF26-D48D-4391-9E64-9C17CFE3F543}"/>
    <cellStyle name="Valuta 2 4 9 3 9 2" xfId="29698" xr:uid="{B627618D-3033-4A1E-97D5-A5952DC20764}"/>
    <cellStyle name="Valuta 2 4 9 4" xfId="3906" xr:uid="{00000000-0005-0000-0000-00004A170000}"/>
    <cellStyle name="Valuta 2 4 9 4 2" xfId="6655" xr:uid="{00000000-0005-0000-0000-00004B170000}"/>
    <cellStyle name="Valuta 2 4 9 4 2 2" xfId="29701" xr:uid="{3632C9A2-DF91-4A2D-A319-CFDB734FBA2B}"/>
    <cellStyle name="Valuta 2 4 9 4 2 3" xfId="29700" xr:uid="{E8885D63-471F-4539-B9EA-C2FFBE2ED652}"/>
    <cellStyle name="Valuta 2 4 9 4 3" xfId="29702" xr:uid="{A2BAFD7F-F7F0-4C78-B7A5-DC93B25AF225}"/>
    <cellStyle name="Valuta 2 4 9 4 3 2" xfId="29703" xr:uid="{2B8DC23C-7B67-4A16-97DF-C5FF00FD5038}"/>
    <cellStyle name="Valuta 2 4 9 4 4" xfId="29704" xr:uid="{254DA284-E85F-4D08-8C65-CC5979A0BCC3}"/>
    <cellStyle name="Valuta 2 4 9 4 5" xfId="29705" xr:uid="{626A1D07-3F1E-4655-AC59-5AF2096F1423}"/>
    <cellStyle name="Valuta 2 4 9 4 6" xfId="29699" xr:uid="{4899D1D3-F5D4-46C6-B385-61696E6F5115}"/>
    <cellStyle name="Valuta 2 4 9 4 7" xfId="35228" xr:uid="{CB096E44-EA0D-43F5-AD8E-0CCDEE943CA6}"/>
    <cellStyle name="Valuta 2 4 9 5" xfId="3907" xr:uid="{00000000-0005-0000-0000-00004C170000}"/>
    <cellStyle name="Valuta 2 4 9 5 2" xfId="6656" xr:uid="{00000000-0005-0000-0000-00004D170000}"/>
    <cellStyle name="Valuta 2 4 9 5 2 2" xfId="29708" xr:uid="{87FE4141-7825-43F5-A4D8-301652E51F9F}"/>
    <cellStyle name="Valuta 2 4 9 5 2 3" xfId="29707" xr:uid="{436129ED-01D1-4D02-A39C-51950AE80EFB}"/>
    <cellStyle name="Valuta 2 4 9 5 3" xfId="29709" xr:uid="{DCD8FA3A-1A21-434D-99B6-BFD5038D607A}"/>
    <cellStyle name="Valuta 2 4 9 5 3 2" xfId="29710" xr:uid="{5FB8CFC2-374F-4ADB-9222-C76262A55AB3}"/>
    <cellStyle name="Valuta 2 4 9 5 4" xfId="29711" xr:uid="{51E8D23D-6CAE-462A-A169-2855F541B443}"/>
    <cellStyle name="Valuta 2 4 9 5 5" xfId="29706" xr:uid="{A6B49AE8-689D-46B5-98EA-BA4650672F8E}"/>
    <cellStyle name="Valuta 2 4 9 5 6" xfId="35229" xr:uid="{7331452E-FCB3-43AA-B85F-64C11F553A64}"/>
    <cellStyle name="Valuta 2 4 9 6" xfId="3908" xr:uid="{00000000-0005-0000-0000-00004E170000}"/>
    <cellStyle name="Valuta 2 4 9 6 2" xfId="6657" xr:uid="{00000000-0005-0000-0000-00004F170000}"/>
    <cellStyle name="Valuta 2 4 9 6 2 2" xfId="29714" xr:uid="{6096DE06-1BA4-46DC-865F-9B9BA35FB214}"/>
    <cellStyle name="Valuta 2 4 9 6 2 3" xfId="29713" xr:uid="{1F362A60-BD09-4FEC-AAED-766A488850F3}"/>
    <cellStyle name="Valuta 2 4 9 6 3" xfId="29715" xr:uid="{CE9FC816-B66A-4E9C-8097-293DC6705C92}"/>
    <cellStyle name="Valuta 2 4 9 6 3 2" xfId="29716" xr:uid="{C2250C4E-13FA-4E27-A5A4-79077E2B136E}"/>
    <cellStyle name="Valuta 2 4 9 6 4" xfId="29717" xr:uid="{F27E64B7-FEA7-4414-B64D-7FD0F277882C}"/>
    <cellStyle name="Valuta 2 4 9 6 5" xfId="29712" xr:uid="{534DB902-2386-43AE-BAA9-669EA75A0309}"/>
    <cellStyle name="Valuta 2 4 9 6 6" xfId="35230" xr:uid="{B90D5EAA-EAF3-43D2-BD84-7ED31A4D6992}"/>
    <cellStyle name="Valuta 2 4 9 7" xfId="3909" xr:uid="{00000000-0005-0000-0000-000050170000}"/>
    <cellStyle name="Valuta 2 4 9 7 2" xfId="29719" xr:uid="{2B2E4EDA-FE40-49B1-8CA8-B43016F40E45}"/>
    <cellStyle name="Valuta 2 4 9 7 2 2" xfId="29720" xr:uid="{F839FF99-2865-4DCC-8ACF-CE3E5F310203}"/>
    <cellStyle name="Valuta 2 4 9 7 3" xfId="29721" xr:uid="{E5A6E469-C365-4826-9C5E-D7A65DFFE4DF}"/>
    <cellStyle name="Valuta 2 4 9 7 4" xfId="29718" xr:uid="{158108C6-9E1B-4F85-9C3A-69AEDB86AC35}"/>
    <cellStyle name="Valuta 2 4 9 8" xfId="6646" xr:uid="{00000000-0005-0000-0000-000051170000}"/>
    <cellStyle name="Valuta 2 4 9 8 2" xfId="29723" xr:uid="{CD8A48CC-59DE-4246-B7DF-0F4D7FA8CD06}"/>
    <cellStyle name="Valuta 2 4 9 8 2 2" xfId="29724" xr:uid="{EA3EAB19-5DA8-4548-91CE-A2851578F504}"/>
    <cellStyle name="Valuta 2 4 9 8 3" xfId="29725" xr:uid="{E79D9C1F-40E0-474B-B90A-C939242058B7}"/>
    <cellStyle name="Valuta 2 4 9 8 4" xfId="29722" xr:uid="{CBD482D0-A9D7-46AE-A76C-673FD6290D4C}"/>
    <cellStyle name="Valuta 2 4 9 9" xfId="29726" xr:uid="{BD43062C-6966-4557-B594-8B02E6A282F8}"/>
    <cellStyle name="Valuta 2 4 9 9 2" xfId="29727" xr:uid="{89CB2B1E-F55A-4CEB-8C30-2100B16B8834}"/>
    <cellStyle name="Valuta 2 5" xfId="3910" xr:uid="{00000000-0005-0000-0000-000052170000}"/>
    <cellStyle name="Valuta 2 5 10" xfId="3911" xr:uid="{00000000-0005-0000-0000-000053170000}"/>
    <cellStyle name="Valuta 2 5 10 2" xfId="6659" xr:uid="{00000000-0005-0000-0000-000054170000}"/>
    <cellStyle name="Valuta 2 5 10 2 2" xfId="29731" xr:uid="{50424A9F-76F5-4373-B667-8D3796674C7D}"/>
    <cellStyle name="Valuta 2 5 10 2 3" xfId="29730" xr:uid="{6F68E848-00DB-4629-8EE0-AE3E29215669}"/>
    <cellStyle name="Valuta 2 5 10 3" xfId="29732" xr:uid="{42FA4D78-B1DC-4E66-BA13-A0CC23C2528B}"/>
    <cellStyle name="Valuta 2 5 10 3 2" xfId="29733" xr:uid="{68601323-79BC-41D4-AE67-2A1535DE4430}"/>
    <cellStyle name="Valuta 2 5 10 4" xfId="29734" xr:uid="{E3D76748-5EAD-42A0-9814-3F237F1BD7CA}"/>
    <cellStyle name="Valuta 2 5 10 5" xfId="29729" xr:uid="{43801D5A-46BE-4CBA-9F05-29CF10CB6746}"/>
    <cellStyle name="Valuta 2 5 10 6" xfId="35232" xr:uid="{48345DFF-F7CC-4801-85FB-5CCDB78549B2}"/>
    <cellStyle name="Valuta 2 5 11" xfId="3912" xr:uid="{00000000-0005-0000-0000-000055170000}"/>
    <cellStyle name="Valuta 2 5 11 2" xfId="29736" xr:uid="{319F4FFB-8DAF-4655-9FC8-95492CCE70C9}"/>
    <cellStyle name="Valuta 2 5 11 2 2" xfId="29737" xr:uid="{BE904604-A6C7-4DD5-B3A1-F4299A3CDF64}"/>
    <cellStyle name="Valuta 2 5 11 3" xfId="29738" xr:uid="{76B5E581-0BF6-4659-A48A-DFB5D4F6BEE2}"/>
    <cellStyle name="Valuta 2 5 11 4" xfId="29735" xr:uid="{C7AF3D95-700A-4284-9788-3A630118CAEE}"/>
    <cellStyle name="Valuta 2 5 12" xfId="6658" xr:uid="{00000000-0005-0000-0000-000056170000}"/>
    <cellStyle name="Valuta 2 5 12 2" xfId="29740" xr:uid="{2F66ADA3-CD96-49C4-85ED-30C2C28A44BE}"/>
    <cellStyle name="Valuta 2 5 12 2 2" xfId="29741" xr:uid="{3CD96945-0FC7-4E97-99D1-8E2F7C881DAF}"/>
    <cellStyle name="Valuta 2 5 12 3" xfId="29742" xr:uid="{05D3BE1E-F564-415B-9B74-7A0E297D6FFF}"/>
    <cellStyle name="Valuta 2 5 12 4" xfId="29739" xr:uid="{6789C31C-CA0D-4F8D-9301-108123E3C8F2}"/>
    <cellStyle name="Valuta 2 5 13" xfId="29743" xr:uid="{E7D6DF16-80B5-41AC-80A4-E6DE522CADCF}"/>
    <cellStyle name="Valuta 2 5 13 2" xfId="29744" xr:uid="{B3339B8A-01AA-4044-A003-B7241DB2834A}"/>
    <cellStyle name="Valuta 2 5 14" xfId="29745" xr:uid="{DD940852-8927-4B17-A37F-271ED9042254}"/>
    <cellStyle name="Valuta 2 5 14 2" xfId="29746" xr:uid="{A8207ADE-38F6-432A-9B44-146BF0F95410}"/>
    <cellStyle name="Valuta 2 5 15" xfId="29747" xr:uid="{B818D68C-768F-4356-B600-A196A19659E0}"/>
    <cellStyle name="Valuta 2 5 15 2" xfId="29748" xr:uid="{A089A470-2299-4077-8F8E-AB035FEB2C99}"/>
    <cellStyle name="Valuta 2 5 16" xfId="29749" xr:uid="{93FB0E69-F7C4-40CE-8B0A-6E8CDF24E00F}"/>
    <cellStyle name="Valuta 2 5 17" xfId="29728" xr:uid="{7466BEA8-6B6C-412B-AAE1-DF2780124D09}"/>
    <cellStyle name="Valuta 2 5 18" xfId="35231" xr:uid="{33CEE575-18B9-4A07-BBAE-931C433308CC}"/>
    <cellStyle name="Valuta 2 5 19" xfId="35759" xr:uid="{8BFEA285-0349-41C1-96E3-D777761FE2E5}"/>
    <cellStyle name="Valuta 2 5 2" xfId="3913" xr:uid="{00000000-0005-0000-0000-000057170000}"/>
    <cellStyle name="Valuta 2 5 2 10" xfId="29751" xr:uid="{26AC7A49-91CB-4EEB-A2A1-BD167D0654A8}"/>
    <cellStyle name="Valuta 2 5 2 10 2" xfId="29752" xr:uid="{785E4C2C-6EC5-48F3-B8B2-F27FA5EC75A1}"/>
    <cellStyle name="Valuta 2 5 2 11" xfId="29753" xr:uid="{0D5B92EC-A67C-4507-8A88-945E104025D2}"/>
    <cellStyle name="Valuta 2 5 2 11 2" xfId="29754" xr:uid="{8DC5BABF-E968-4A55-BF4A-1F10907AFAE0}"/>
    <cellStyle name="Valuta 2 5 2 12" xfId="29755" xr:uid="{E7361197-616E-48CA-ADFB-980880137D82}"/>
    <cellStyle name="Valuta 2 5 2 13" xfId="29750" xr:uid="{77C90CC5-533E-47BD-8146-512A3FFF69F3}"/>
    <cellStyle name="Valuta 2 5 2 14" xfId="35233" xr:uid="{E9DAA088-E95E-435A-8AEE-5FCAFAD92512}"/>
    <cellStyle name="Valuta 2 5 2 15" xfId="35934" xr:uid="{5DFA7CBE-7E9D-4CFE-B8AD-927586CF5D32}"/>
    <cellStyle name="Valuta 2 5 2 2" xfId="3914" xr:uid="{00000000-0005-0000-0000-000058170000}"/>
    <cellStyle name="Valuta 2 5 2 2 10" xfId="29757" xr:uid="{F94AE1DB-8D73-459A-A9D3-3B4F66498FC7}"/>
    <cellStyle name="Valuta 2 5 2 2 11" xfId="29756" xr:uid="{B50A9F94-2E5A-4EA9-9096-C0934562041D}"/>
    <cellStyle name="Valuta 2 5 2 2 12" xfId="35234" xr:uid="{AB4499D5-F8B4-4E9F-9AAE-AE3C317F5D78}"/>
    <cellStyle name="Valuta 2 5 2 2 13" xfId="36319" xr:uid="{8A585A72-E9DB-485B-B6DF-DCAEF7F3A1A0}"/>
    <cellStyle name="Valuta 2 5 2 2 2" xfId="3915" xr:uid="{00000000-0005-0000-0000-000059170000}"/>
    <cellStyle name="Valuta 2 5 2 2 2 2" xfId="6662" xr:uid="{00000000-0005-0000-0000-00005A170000}"/>
    <cellStyle name="Valuta 2 5 2 2 2 2 2" xfId="29760" xr:uid="{0ADE5A08-6F0B-4005-8DA5-B0980BD8F2DA}"/>
    <cellStyle name="Valuta 2 5 2 2 2 2 3" xfId="29759" xr:uid="{EE89796F-E6E1-4320-9EC8-B158D206A942}"/>
    <cellStyle name="Valuta 2 5 2 2 2 3" xfId="29761" xr:uid="{AABB8721-5927-4A30-92F4-8C5235D9839C}"/>
    <cellStyle name="Valuta 2 5 2 2 2 3 2" xfId="29762" xr:uid="{6AC2B2F3-7A4A-445E-BCD5-4703CDEC3402}"/>
    <cellStyle name="Valuta 2 5 2 2 2 4" xfId="29763" xr:uid="{CDB40B30-7228-4DFD-8E57-A0E6FD33F738}"/>
    <cellStyle name="Valuta 2 5 2 2 2 5" xfId="29758" xr:uid="{D289E895-B8C1-451E-A861-187D1F4B0B8F}"/>
    <cellStyle name="Valuta 2 5 2 2 2 6" xfId="35235" xr:uid="{9B91710D-AEEF-4A74-B16C-228FFC7E67DE}"/>
    <cellStyle name="Valuta 2 5 2 2 3" xfId="3916" xr:uid="{00000000-0005-0000-0000-00005B170000}"/>
    <cellStyle name="Valuta 2 5 2 2 3 2" xfId="6663" xr:uid="{00000000-0005-0000-0000-00005C170000}"/>
    <cellStyle name="Valuta 2 5 2 2 3 2 2" xfId="29766" xr:uid="{BC2E42BF-1CC0-4C47-AE13-718DCAFAA624}"/>
    <cellStyle name="Valuta 2 5 2 2 3 2 3" xfId="29765" xr:uid="{E0815A3A-3259-43B0-9230-FA449F7BD124}"/>
    <cellStyle name="Valuta 2 5 2 2 3 3" xfId="29767" xr:uid="{5F06309A-BE94-4725-B58B-1E32ACD49B54}"/>
    <cellStyle name="Valuta 2 5 2 2 3 3 2" xfId="29768" xr:uid="{B100E75E-5F2E-4B7B-8376-1783EBC576D4}"/>
    <cellStyle name="Valuta 2 5 2 2 3 4" xfId="29769" xr:uid="{1A411E88-F9D3-41DC-A542-50673F5DB275}"/>
    <cellStyle name="Valuta 2 5 2 2 3 5" xfId="29764" xr:uid="{75B5D59E-84AF-4D48-AB7F-09942807843A}"/>
    <cellStyle name="Valuta 2 5 2 2 3 6" xfId="35236" xr:uid="{E77A2662-C489-41C5-AB19-C62BEBE507CB}"/>
    <cellStyle name="Valuta 2 5 2 2 4" xfId="3917" xr:uid="{00000000-0005-0000-0000-00005D170000}"/>
    <cellStyle name="Valuta 2 5 2 2 4 2" xfId="6664" xr:uid="{00000000-0005-0000-0000-00005E170000}"/>
    <cellStyle name="Valuta 2 5 2 2 4 2 2" xfId="29772" xr:uid="{19E572BF-CB01-4D05-AF80-35BB4E06B61C}"/>
    <cellStyle name="Valuta 2 5 2 2 4 2 3" xfId="29771" xr:uid="{F1E65DD7-47F3-4994-B1C6-AA23F4820663}"/>
    <cellStyle name="Valuta 2 5 2 2 4 3" xfId="29773" xr:uid="{4199E940-C66B-4560-B024-186FB72BFB66}"/>
    <cellStyle name="Valuta 2 5 2 2 4 3 2" xfId="29774" xr:uid="{2DAA8508-D57A-4848-B421-F80962B10CA8}"/>
    <cellStyle name="Valuta 2 5 2 2 4 4" xfId="29775" xr:uid="{41D6803F-303B-4231-A48D-C5A55EA5DC09}"/>
    <cellStyle name="Valuta 2 5 2 2 4 5" xfId="29770" xr:uid="{518A35AE-AAC5-4BCF-A35C-F11BF767E7C1}"/>
    <cellStyle name="Valuta 2 5 2 2 4 6" xfId="35237" xr:uid="{F28F7FB5-ACA2-4058-955A-224DC9F3B31B}"/>
    <cellStyle name="Valuta 2 5 2 2 5" xfId="3918" xr:uid="{00000000-0005-0000-0000-00005F170000}"/>
    <cellStyle name="Valuta 2 5 2 2 5 2" xfId="29777" xr:uid="{A20258E1-3CEA-41B0-A278-BBEF2B883552}"/>
    <cellStyle name="Valuta 2 5 2 2 5 2 2" xfId="29778" xr:uid="{633FF0C7-B679-4405-90D4-B89E366807AB}"/>
    <cellStyle name="Valuta 2 5 2 2 5 3" xfId="29779" xr:uid="{7DB62F7F-40E5-46CC-A8A6-3D86946DA59B}"/>
    <cellStyle name="Valuta 2 5 2 2 5 4" xfId="29776" xr:uid="{A9CF1D82-B1DF-4414-A1CF-90BCD64218D7}"/>
    <cellStyle name="Valuta 2 5 2 2 6" xfId="6661" xr:uid="{00000000-0005-0000-0000-000060170000}"/>
    <cellStyle name="Valuta 2 5 2 2 6 2" xfId="29781" xr:uid="{BF610B5B-00FF-4570-A1A3-0AE84AEEFCE6}"/>
    <cellStyle name="Valuta 2 5 2 2 6 2 2" xfId="29782" xr:uid="{E242AAC0-E052-4F70-ABE8-2F8B0F53E550}"/>
    <cellStyle name="Valuta 2 5 2 2 6 3" xfId="29783" xr:uid="{B99240F7-8EB7-4D7B-A480-CC60B98EA8A0}"/>
    <cellStyle name="Valuta 2 5 2 2 6 4" xfId="29780" xr:uid="{8DB615A1-31D8-4C2A-AA8F-7FD0E5AF18AC}"/>
    <cellStyle name="Valuta 2 5 2 2 7" xfId="29784" xr:uid="{56237FB0-17B0-4298-B39B-C2FCBCC3665C}"/>
    <cellStyle name="Valuta 2 5 2 2 7 2" xfId="29785" xr:uid="{1D815EA5-785B-4DF6-9B87-D79C0EA93464}"/>
    <cellStyle name="Valuta 2 5 2 2 8" xfId="29786" xr:uid="{90F82B9E-A785-4E7E-A990-C14C7CDB8930}"/>
    <cellStyle name="Valuta 2 5 2 2 8 2" xfId="29787" xr:uid="{2D3F5EAA-2CC1-4ED7-B297-809B230DB556}"/>
    <cellStyle name="Valuta 2 5 2 2 9" xfId="29788" xr:uid="{69843D61-DF24-49A1-B098-A44764A119B6}"/>
    <cellStyle name="Valuta 2 5 2 2 9 2" xfId="29789" xr:uid="{B88A7A35-4DF3-483B-97BB-A133B7BE3C30}"/>
    <cellStyle name="Valuta 2 5 2 3" xfId="3919" xr:uid="{00000000-0005-0000-0000-000061170000}"/>
    <cellStyle name="Valuta 2 5 2 3 10" xfId="29791" xr:uid="{FE8FF06C-90D1-4BF8-AEBC-2A2F4F0EDF3F}"/>
    <cellStyle name="Valuta 2 5 2 3 11" xfId="29790" xr:uid="{A752A71F-35A7-4B9C-9430-23DA03AFE796}"/>
    <cellStyle name="Valuta 2 5 2 3 12" xfId="35238" xr:uid="{A6882D92-2091-42DE-BB91-BBE95EBF2360}"/>
    <cellStyle name="Valuta 2 5 2 3 13" xfId="36613" xr:uid="{618085B5-15D8-4EC1-A7DC-2C7576E8A85F}"/>
    <cellStyle name="Valuta 2 5 2 3 2" xfId="3920" xr:uid="{00000000-0005-0000-0000-000062170000}"/>
    <cellStyle name="Valuta 2 5 2 3 2 2" xfId="6666" xr:uid="{00000000-0005-0000-0000-000063170000}"/>
    <cellStyle name="Valuta 2 5 2 3 2 2 2" xfId="29794" xr:uid="{E86CDB0E-DC81-4D1B-994F-BC1C963C5C25}"/>
    <cellStyle name="Valuta 2 5 2 3 2 2 3" xfId="29793" xr:uid="{6334F52A-0620-4567-B308-B0B0D25AF37F}"/>
    <cellStyle name="Valuta 2 5 2 3 2 3" xfId="29795" xr:uid="{15399E6D-A1DF-442D-BFAD-0DF6990B942B}"/>
    <cellStyle name="Valuta 2 5 2 3 2 3 2" xfId="29796" xr:uid="{C5B26C19-CE82-4C43-BF4C-C4A1974A77D7}"/>
    <cellStyle name="Valuta 2 5 2 3 2 4" xfId="29797" xr:uid="{7643CDC5-8834-447B-AA12-EC13EA0E256C}"/>
    <cellStyle name="Valuta 2 5 2 3 2 5" xfId="29792" xr:uid="{4B8F0FD8-7D19-42D1-9A76-0B2C42663B98}"/>
    <cellStyle name="Valuta 2 5 2 3 2 6" xfId="35239" xr:uid="{F897D14D-FF32-45EE-A3B2-4B945265FF94}"/>
    <cellStyle name="Valuta 2 5 2 3 3" xfId="3921" xr:uid="{00000000-0005-0000-0000-000064170000}"/>
    <cellStyle name="Valuta 2 5 2 3 3 2" xfId="6667" xr:uid="{00000000-0005-0000-0000-000065170000}"/>
    <cellStyle name="Valuta 2 5 2 3 3 2 2" xfId="29800" xr:uid="{C5536A07-9237-43DA-864C-50DF6E947C9F}"/>
    <cellStyle name="Valuta 2 5 2 3 3 2 3" xfId="29799" xr:uid="{76735224-DEB2-453C-8165-CBB7B07A4AE6}"/>
    <cellStyle name="Valuta 2 5 2 3 3 3" xfId="29801" xr:uid="{8E09D7B2-CC69-4202-AAFF-B96E133FB919}"/>
    <cellStyle name="Valuta 2 5 2 3 3 3 2" xfId="29802" xr:uid="{5000AEBF-3D30-49E6-9E8B-469FFFBC4EC2}"/>
    <cellStyle name="Valuta 2 5 2 3 3 4" xfId="29803" xr:uid="{96C9278D-5940-43F5-BA78-4D10B0F37589}"/>
    <cellStyle name="Valuta 2 5 2 3 3 5" xfId="29798" xr:uid="{BD775FF6-ACFC-4E56-BB50-8CC217B93B12}"/>
    <cellStyle name="Valuta 2 5 2 3 3 6" xfId="35240" xr:uid="{E643E56D-0C38-482E-8FC0-5414C20DB436}"/>
    <cellStyle name="Valuta 2 5 2 3 4" xfId="3922" xr:uid="{00000000-0005-0000-0000-000066170000}"/>
    <cellStyle name="Valuta 2 5 2 3 4 2" xfId="6668" xr:uid="{00000000-0005-0000-0000-000067170000}"/>
    <cellStyle name="Valuta 2 5 2 3 4 2 2" xfId="29806" xr:uid="{B69BBAFD-8E4E-4EF1-86E1-3B0DF1B273E4}"/>
    <cellStyle name="Valuta 2 5 2 3 4 2 3" xfId="29805" xr:uid="{35CF6818-86EF-4BDA-80F1-C7D858DCC459}"/>
    <cellStyle name="Valuta 2 5 2 3 4 3" xfId="29807" xr:uid="{35DD8AFA-04C6-41FD-857C-622A6DFEFFCD}"/>
    <cellStyle name="Valuta 2 5 2 3 4 3 2" xfId="29808" xr:uid="{0EEDBA97-B9CC-4BEA-838F-85DA7B43CAB6}"/>
    <cellStyle name="Valuta 2 5 2 3 4 4" xfId="29809" xr:uid="{EA1871F3-DF45-4C18-8C2A-090426C5F446}"/>
    <cellStyle name="Valuta 2 5 2 3 4 5" xfId="29804" xr:uid="{AF1D7820-1BFC-4854-99C8-1706D2DF13AF}"/>
    <cellStyle name="Valuta 2 5 2 3 4 6" xfId="35241" xr:uid="{2FD01062-AE7A-4A5F-95D7-6D7FD6E20552}"/>
    <cellStyle name="Valuta 2 5 2 3 5" xfId="3923" xr:uid="{00000000-0005-0000-0000-000068170000}"/>
    <cellStyle name="Valuta 2 5 2 3 5 2" xfId="29811" xr:uid="{4DEC24E5-D332-46D2-80CF-3C4E97EFB387}"/>
    <cellStyle name="Valuta 2 5 2 3 5 2 2" xfId="29812" xr:uid="{D96A2329-DD55-4E2E-AEF6-D1659AE965D2}"/>
    <cellStyle name="Valuta 2 5 2 3 5 3" xfId="29813" xr:uid="{FB3A21D0-5322-4161-AC6B-73B622594B1A}"/>
    <cellStyle name="Valuta 2 5 2 3 5 4" xfId="29810" xr:uid="{EDE14282-3688-4740-B94D-C6E884A2F727}"/>
    <cellStyle name="Valuta 2 5 2 3 6" xfId="6665" xr:uid="{00000000-0005-0000-0000-000069170000}"/>
    <cellStyle name="Valuta 2 5 2 3 6 2" xfId="29815" xr:uid="{EADF0F22-8B5C-4FC9-9122-CC8D268ED396}"/>
    <cellStyle name="Valuta 2 5 2 3 6 2 2" xfId="29816" xr:uid="{4527D8E1-A0EA-4820-BDE6-007190DDA4AC}"/>
    <cellStyle name="Valuta 2 5 2 3 6 3" xfId="29817" xr:uid="{84936126-9762-46B3-82C8-344B21D0D3F1}"/>
    <cellStyle name="Valuta 2 5 2 3 6 4" xfId="29814" xr:uid="{4EFE27FB-8004-4D35-9660-61270EE17BDF}"/>
    <cellStyle name="Valuta 2 5 2 3 7" xfId="29818" xr:uid="{C094B968-CD81-4257-9986-4634F2B87C39}"/>
    <cellStyle name="Valuta 2 5 2 3 7 2" xfId="29819" xr:uid="{FEEEBEE9-AEA9-4808-BA17-5F998B6EBF10}"/>
    <cellStyle name="Valuta 2 5 2 3 8" xfId="29820" xr:uid="{6778EBEE-B987-479C-BCFE-44A96EEA0FE8}"/>
    <cellStyle name="Valuta 2 5 2 3 8 2" xfId="29821" xr:uid="{7AD8E80D-60C5-4C59-8E46-5CB3BD4DA367}"/>
    <cellStyle name="Valuta 2 5 2 3 9" xfId="29822" xr:uid="{2A0C00E3-08A1-4A1E-A459-6A1AF288375A}"/>
    <cellStyle name="Valuta 2 5 2 3 9 2" xfId="29823" xr:uid="{1F047857-2812-49C8-B1AD-5DEDE3F07F7E}"/>
    <cellStyle name="Valuta 2 5 2 4" xfId="3924" xr:uid="{00000000-0005-0000-0000-00006A170000}"/>
    <cellStyle name="Valuta 2 5 2 4 2" xfId="6669" xr:uid="{00000000-0005-0000-0000-00006B170000}"/>
    <cellStyle name="Valuta 2 5 2 4 2 2" xfId="29826" xr:uid="{A34A84CB-4C49-44A0-898C-948ECD430101}"/>
    <cellStyle name="Valuta 2 5 2 4 2 3" xfId="29825" xr:uid="{60AD3E1A-6946-43CB-8A96-F7271081DDBD}"/>
    <cellStyle name="Valuta 2 5 2 4 3" xfId="29827" xr:uid="{8EF099A8-EF87-40EF-AD8C-A7291544663E}"/>
    <cellStyle name="Valuta 2 5 2 4 3 2" xfId="29828" xr:uid="{6B61FB8C-BD83-4674-AF30-595BD58510FE}"/>
    <cellStyle name="Valuta 2 5 2 4 4" xfId="29829" xr:uid="{8D418E1C-46D6-439F-A87C-C56ABAE5C246}"/>
    <cellStyle name="Valuta 2 5 2 4 5" xfId="29830" xr:uid="{94CA72EE-0855-4C7A-8179-361BD28231EF}"/>
    <cellStyle name="Valuta 2 5 2 4 6" xfId="29824" xr:uid="{4B88DEDD-1DEF-4B91-BF94-7016336434CF}"/>
    <cellStyle name="Valuta 2 5 2 4 7" xfId="35242" xr:uid="{A789EB8F-A248-4AD8-9CD2-1DB3F15D58C5}"/>
    <cellStyle name="Valuta 2 5 2 5" xfId="3925" xr:uid="{00000000-0005-0000-0000-00006C170000}"/>
    <cellStyle name="Valuta 2 5 2 5 2" xfId="6670" xr:uid="{00000000-0005-0000-0000-00006D170000}"/>
    <cellStyle name="Valuta 2 5 2 5 2 2" xfId="29833" xr:uid="{C639AACF-289F-4709-83C6-F7C69C86CC3E}"/>
    <cellStyle name="Valuta 2 5 2 5 2 3" xfId="29832" xr:uid="{9DE87092-CE7C-4895-AE08-C242598F06B8}"/>
    <cellStyle name="Valuta 2 5 2 5 3" xfId="29834" xr:uid="{F80E248B-CE9B-4981-8FA3-ED97C6776501}"/>
    <cellStyle name="Valuta 2 5 2 5 3 2" xfId="29835" xr:uid="{51993650-A7B4-4342-9F28-5C1C565E7FA0}"/>
    <cellStyle name="Valuta 2 5 2 5 4" xfId="29836" xr:uid="{CCD00FFE-E740-4314-B296-9B28FFCC4553}"/>
    <cellStyle name="Valuta 2 5 2 5 5" xfId="29831" xr:uid="{E7776C8E-2670-4802-8A0C-5F9DC4FCC3CE}"/>
    <cellStyle name="Valuta 2 5 2 5 6" xfId="35243" xr:uid="{60DF6B4A-E822-48A6-ACBD-EC81632FA0A1}"/>
    <cellStyle name="Valuta 2 5 2 6" xfId="3926" xr:uid="{00000000-0005-0000-0000-00006E170000}"/>
    <cellStyle name="Valuta 2 5 2 6 2" xfId="6671" xr:uid="{00000000-0005-0000-0000-00006F170000}"/>
    <cellStyle name="Valuta 2 5 2 6 2 2" xfId="29839" xr:uid="{8710C884-507B-4834-93B8-F2113041AABD}"/>
    <cellStyle name="Valuta 2 5 2 6 2 3" xfId="29838" xr:uid="{C3424A48-37F2-477D-B55E-966CDE519520}"/>
    <cellStyle name="Valuta 2 5 2 6 3" xfId="29840" xr:uid="{40015A58-2CD9-434E-80ED-D55164ABC3EB}"/>
    <cellStyle name="Valuta 2 5 2 6 3 2" xfId="29841" xr:uid="{306EF1FB-B839-4F9E-9339-6942338A1688}"/>
    <cellStyle name="Valuta 2 5 2 6 4" xfId="29842" xr:uid="{47B91FF0-1315-4BBA-8E1E-E7D686A00DE4}"/>
    <cellStyle name="Valuta 2 5 2 6 5" xfId="29837" xr:uid="{CFCEB13B-06EA-46EB-BEAB-AC156F9D3D72}"/>
    <cellStyle name="Valuta 2 5 2 6 6" xfId="35244" xr:uid="{7DF982C8-027A-4744-AC05-C93AD865C869}"/>
    <cellStyle name="Valuta 2 5 2 7" xfId="3927" xr:uid="{00000000-0005-0000-0000-000070170000}"/>
    <cellStyle name="Valuta 2 5 2 7 2" xfId="29844" xr:uid="{7CEB4BC8-0DCD-4866-B4CB-10D2A757F550}"/>
    <cellStyle name="Valuta 2 5 2 7 2 2" xfId="29845" xr:uid="{5FBF065D-3A36-438E-B4F3-13B82E3D0041}"/>
    <cellStyle name="Valuta 2 5 2 7 3" xfId="29846" xr:uid="{9DAFD28C-B2A5-49D9-ACF2-81E1EA83566E}"/>
    <cellStyle name="Valuta 2 5 2 7 4" xfId="29843" xr:uid="{B83AAB82-A274-4010-81A6-62ADA2674F97}"/>
    <cellStyle name="Valuta 2 5 2 8" xfId="6660" xr:uid="{00000000-0005-0000-0000-000071170000}"/>
    <cellStyle name="Valuta 2 5 2 8 2" xfId="29848" xr:uid="{5D2CDDA0-AD25-418F-8324-99AAB016E367}"/>
    <cellStyle name="Valuta 2 5 2 8 2 2" xfId="29849" xr:uid="{44FDA0C4-B6AB-4ECF-B2B0-4EAC2D5576D2}"/>
    <cellStyle name="Valuta 2 5 2 8 3" xfId="29850" xr:uid="{8A4E6499-CF5E-4DB4-BB4C-DCD83E584868}"/>
    <cellStyle name="Valuta 2 5 2 8 4" xfId="29847" xr:uid="{49B49946-89EA-4B2F-867A-C164BE7E32D6}"/>
    <cellStyle name="Valuta 2 5 2 9" xfId="29851" xr:uid="{11FB8D14-9CE4-43DB-9BEC-C06781BF51FA}"/>
    <cellStyle name="Valuta 2 5 2 9 2" xfId="29852" xr:uid="{719E5E65-4FA5-44E7-8AAB-A2F5317E479D}"/>
    <cellStyle name="Valuta 2 5 3" xfId="3928" xr:uid="{00000000-0005-0000-0000-000072170000}"/>
    <cellStyle name="Valuta 2 5 3 10" xfId="29854" xr:uid="{94F970A6-2B23-45E1-BC89-8F0CE440AC12}"/>
    <cellStyle name="Valuta 2 5 3 10 2" xfId="29855" xr:uid="{EE4E7B3F-7398-4DE8-A916-C439C4631E6B}"/>
    <cellStyle name="Valuta 2 5 3 11" xfId="29856" xr:uid="{3804CC1C-5720-4F7F-9983-0E28B25DCA30}"/>
    <cellStyle name="Valuta 2 5 3 11 2" xfId="29857" xr:uid="{5560BE42-F125-42E9-99FF-490D0863C979}"/>
    <cellStyle name="Valuta 2 5 3 12" xfId="29858" xr:uid="{47469CF0-489D-4524-A741-6C4CCA468C89}"/>
    <cellStyle name="Valuta 2 5 3 13" xfId="29853" xr:uid="{3D3A428A-16D3-42B8-9EA8-168049A374B1}"/>
    <cellStyle name="Valuta 2 5 3 14" xfId="35245" xr:uid="{25B92833-E5C2-4028-856A-0AC41DB7403D}"/>
    <cellStyle name="Valuta 2 5 3 15" xfId="35935" xr:uid="{3DA22120-A031-4FF6-BF8E-B69CC20BAC0E}"/>
    <cellStyle name="Valuta 2 5 3 2" xfId="3929" xr:uid="{00000000-0005-0000-0000-000073170000}"/>
    <cellStyle name="Valuta 2 5 3 2 10" xfId="29860" xr:uid="{7E3B0E74-4AD4-479F-85EF-21EE85F20B65}"/>
    <cellStyle name="Valuta 2 5 3 2 11" xfId="29859" xr:uid="{24C5B17C-5BFD-4553-A999-84161BFEAC6E}"/>
    <cellStyle name="Valuta 2 5 3 2 12" xfId="35246" xr:uid="{7162F0D4-39C7-460B-8C7C-4CA36946AFE1}"/>
    <cellStyle name="Valuta 2 5 3 2 13" xfId="36320" xr:uid="{574CDCF9-A2F4-4B79-A246-2BC8A1031501}"/>
    <cellStyle name="Valuta 2 5 3 2 2" xfId="3930" xr:uid="{00000000-0005-0000-0000-000074170000}"/>
    <cellStyle name="Valuta 2 5 3 2 2 2" xfId="6674" xr:uid="{00000000-0005-0000-0000-000075170000}"/>
    <cellStyle name="Valuta 2 5 3 2 2 2 2" xfId="29863" xr:uid="{E7E34018-0FE5-4607-AAEF-B4A4F74D16D9}"/>
    <cellStyle name="Valuta 2 5 3 2 2 2 3" xfId="29862" xr:uid="{BEDA0B03-2DA9-4479-9D1B-4D26B7552CB2}"/>
    <cellStyle name="Valuta 2 5 3 2 2 3" xfId="29864" xr:uid="{F053B583-6D19-4C75-8604-D86BCB961048}"/>
    <cellStyle name="Valuta 2 5 3 2 2 3 2" xfId="29865" xr:uid="{63A50CBE-0138-4449-9358-9A37C78A0B1F}"/>
    <cellStyle name="Valuta 2 5 3 2 2 4" xfId="29866" xr:uid="{FD570AD8-14D0-49AE-9AE1-938E87EE1529}"/>
    <cellStyle name="Valuta 2 5 3 2 2 5" xfId="29861" xr:uid="{7843AE29-5006-49E6-9A08-FDB4590A5449}"/>
    <cellStyle name="Valuta 2 5 3 2 2 6" xfId="35247" xr:uid="{A5BCB149-84B3-4B99-BFFE-E050DCF47179}"/>
    <cellStyle name="Valuta 2 5 3 2 3" xfId="3931" xr:uid="{00000000-0005-0000-0000-000076170000}"/>
    <cellStyle name="Valuta 2 5 3 2 3 2" xfId="6675" xr:uid="{00000000-0005-0000-0000-000077170000}"/>
    <cellStyle name="Valuta 2 5 3 2 3 2 2" xfId="29869" xr:uid="{D9C52A84-30B1-427B-9032-EE9A6330E348}"/>
    <cellStyle name="Valuta 2 5 3 2 3 2 3" xfId="29868" xr:uid="{DB2C8F61-4628-4981-858B-E178D194F83A}"/>
    <cellStyle name="Valuta 2 5 3 2 3 3" xfId="29870" xr:uid="{7C4AC145-0BED-4C25-99AF-34A0DE210C71}"/>
    <cellStyle name="Valuta 2 5 3 2 3 3 2" xfId="29871" xr:uid="{57104349-7E34-4DDC-BDDF-A67688A1E186}"/>
    <cellStyle name="Valuta 2 5 3 2 3 4" xfId="29872" xr:uid="{E8499BF9-BFA3-49E9-8F8E-CD91D45DE500}"/>
    <cellStyle name="Valuta 2 5 3 2 3 5" xfId="29867" xr:uid="{C08BB2B3-46F7-4288-8487-E666794F3EC8}"/>
    <cellStyle name="Valuta 2 5 3 2 3 6" xfId="35248" xr:uid="{315B53FC-EDC9-4343-924B-E79ED1A5BAE7}"/>
    <cellStyle name="Valuta 2 5 3 2 4" xfId="3932" xr:uid="{00000000-0005-0000-0000-000078170000}"/>
    <cellStyle name="Valuta 2 5 3 2 4 2" xfId="6676" xr:uid="{00000000-0005-0000-0000-000079170000}"/>
    <cellStyle name="Valuta 2 5 3 2 4 2 2" xfId="29875" xr:uid="{40289586-0A68-4213-BFE4-5EF24DFA4102}"/>
    <cellStyle name="Valuta 2 5 3 2 4 2 3" xfId="29874" xr:uid="{AAE6AD47-A591-435E-A51D-540A9ACBCE93}"/>
    <cellStyle name="Valuta 2 5 3 2 4 3" xfId="29876" xr:uid="{75492EB3-508C-4726-B9A4-11D34C38A4C9}"/>
    <cellStyle name="Valuta 2 5 3 2 4 3 2" xfId="29877" xr:uid="{A677C15E-B59A-46C9-9713-C97B1603299A}"/>
    <cellStyle name="Valuta 2 5 3 2 4 4" xfId="29878" xr:uid="{F31A09A4-B34E-4763-B4E5-2D3CCD275ECF}"/>
    <cellStyle name="Valuta 2 5 3 2 4 5" xfId="29873" xr:uid="{066BB871-F607-467A-97F5-A4A9033BEF79}"/>
    <cellStyle name="Valuta 2 5 3 2 4 6" xfId="35249" xr:uid="{173699C6-BA09-4D6F-98E9-DAC3679FDBB4}"/>
    <cellStyle name="Valuta 2 5 3 2 5" xfId="3933" xr:uid="{00000000-0005-0000-0000-00007A170000}"/>
    <cellStyle name="Valuta 2 5 3 2 5 2" xfId="29880" xr:uid="{B3543886-A619-471F-9344-1DE16E7B5165}"/>
    <cellStyle name="Valuta 2 5 3 2 5 2 2" xfId="29881" xr:uid="{43DC71B6-4DC4-40BD-9606-C36F76B905B9}"/>
    <cellStyle name="Valuta 2 5 3 2 5 3" xfId="29882" xr:uid="{F6136F8E-4521-4626-A348-064D2A68363E}"/>
    <cellStyle name="Valuta 2 5 3 2 5 4" xfId="29879" xr:uid="{7ED0B3F8-06B2-45C4-9179-DF47D8F465CA}"/>
    <cellStyle name="Valuta 2 5 3 2 6" xfId="6673" xr:uid="{00000000-0005-0000-0000-00007B170000}"/>
    <cellStyle name="Valuta 2 5 3 2 6 2" xfId="29884" xr:uid="{CD81A232-AE73-487D-AA2A-FBA942DA625C}"/>
    <cellStyle name="Valuta 2 5 3 2 6 2 2" xfId="29885" xr:uid="{9E8C8A9B-A71B-4338-9FDB-0FA11A816E39}"/>
    <cellStyle name="Valuta 2 5 3 2 6 3" xfId="29886" xr:uid="{3658D6FF-B176-4E66-86E2-F32033626754}"/>
    <cellStyle name="Valuta 2 5 3 2 6 4" xfId="29883" xr:uid="{370EE4D7-CDE4-46F7-BC5A-A655B7E41502}"/>
    <cellStyle name="Valuta 2 5 3 2 7" xfId="29887" xr:uid="{228B518C-3719-4459-AB59-22DBCDF12C6E}"/>
    <cellStyle name="Valuta 2 5 3 2 7 2" xfId="29888" xr:uid="{7540B2E9-6C24-4466-98AA-0EFC43CB5486}"/>
    <cellStyle name="Valuta 2 5 3 2 8" xfId="29889" xr:uid="{00FE25A1-5B5D-4C00-AE4F-19F90FAA2FC5}"/>
    <cellStyle name="Valuta 2 5 3 2 8 2" xfId="29890" xr:uid="{C3945B82-B798-4F35-8D98-81BF1AE9A478}"/>
    <cellStyle name="Valuta 2 5 3 2 9" xfId="29891" xr:uid="{47E72C32-C2CF-49AB-8854-31B062324E40}"/>
    <cellStyle name="Valuta 2 5 3 2 9 2" xfId="29892" xr:uid="{3B1DD8B5-BCF9-469C-9D51-2E9A7BE225CA}"/>
    <cellStyle name="Valuta 2 5 3 3" xfId="3934" xr:uid="{00000000-0005-0000-0000-00007C170000}"/>
    <cellStyle name="Valuta 2 5 3 3 10" xfId="29894" xr:uid="{C413763C-9ECB-4585-B4C5-E7449E6D9CB9}"/>
    <cellStyle name="Valuta 2 5 3 3 11" xfId="29893" xr:uid="{5E915CA7-552C-4E98-B0FD-A060FB929382}"/>
    <cellStyle name="Valuta 2 5 3 3 12" xfId="35250" xr:uid="{119B197B-B844-4A62-99F7-1AA9441D9A09}"/>
    <cellStyle name="Valuta 2 5 3 3 13" xfId="36614" xr:uid="{E2DA8E06-D56B-415D-8708-11131AF14AD1}"/>
    <cellStyle name="Valuta 2 5 3 3 2" xfId="3935" xr:uid="{00000000-0005-0000-0000-00007D170000}"/>
    <cellStyle name="Valuta 2 5 3 3 2 2" xfId="6678" xr:uid="{00000000-0005-0000-0000-00007E170000}"/>
    <cellStyle name="Valuta 2 5 3 3 2 2 2" xfId="29897" xr:uid="{9F323EA5-6E21-4342-985E-3B1A6B9A5973}"/>
    <cellStyle name="Valuta 2 5 3 3 2 2 3" xfId="29896" xr:uid="{FBC863B0-910D-4A94-81CE-F9B879596320}"/>
    <cellStyle name="Valuta 2 5 3 3 2 3" xfId="29898" xr:uid="{6A4F67F7-069F-4747-85B8-EF42C36F7B51}"/>
    <cellStyle name="Valuta 2 5 3 3 2 3 2" xfId="29899" xr:uid="{93ED469A-8816-4CAB-AB7B-2A12A87AAF56}"/>
    <cellStyle name="Valuta 2 5 3 3 2 4" xfId="29900" xr:uid="{663E15BF-EE5C-4B8C-A626-055F4F5423A3}"/>
    <cellStyle name="Valuta 2 5 3 3 2 5" xfId="29895" xr:uid="{96F229D5-416A-4F94-9682-7FE9E8E968EA}"/>
    <cellStyle name="Valuta 2 5 3 3 2 6" xfId="35251" xr:uid="{56771348-B77B-4B7B-A02A-77E50B6E2A03}"/>
    <cellStyle name="Valuta 2 5 3 3 3" xfId="3936" xr:uid="{00000000-0005-0000-0000-00007F170000}"/>
    <cellStyle name="Valuta 2 5 3 3 3 2" xfId="6679" xr:uid="{00000000-0005-0000-0000-000080170000}"/>
    <cellStyle name="Valuta 2 5 3 3 3 2 2" xfId="29903" xr:uid="{57C79B14-EC71-4F29-B0A4-9DF1DEE41506}"/>
    <cellStyle name="Valuta 2 5 3 3 3 2 3" xfId="29902" xr:uid="{A14677EA-DF79-4AAB-A58B-FF731079FA91}"/>
    <cellStyle name="Valuta 2 5 3 3 3 3" xfId="29904" xr:uid="{B136DFA1-1916-43E0-90A6-CC0D336C879B}"/>
    <cellStyle name="Valuta 2 5 3 3 3 3 2" xfId="29905" xr:uid="{06791B94-BF31-4D92-A222-0EC6130CD874}"/>
    <cellStyle name="Valuta 2 5 3 3 3 4" xfId="29906" xr:uid="{53FC9597-A4BB-4A3C-8D36-3706FC28F04F}"/>
    <cellStyle name="Valuta 2 5 3 3 3 5" xfId="29901" xr:uid="{519FDD32-7B46-46CF-89E6-7ED683C64272}"/>
    <cellStyle name="Valuta 2 5 3 3 3 6" xfId="35252" xr:uid="{F021A5AA-1220-4E61-B7E1-DF32E74B8D2F}"/>
    <cellStyle name="Valuta 2 5 3 3 4" xfId="3937" xr:uid="{00000000-0005-0000-0000-000081170000}"/>
    <cellStyle name="Valuta 2 5 3 3 4 2" xfId="6680" xr:uid="{00000000-0005-0000-0000-000082170000}"/>
    <cellStyle name="Valuta 2 5 3 3 4 2 2" xfId="29909" xr:uid="{5CAFF748-3029-45F8-BCC1-1778BBBF928C}"/>
    <cellStyle name="Valuta 2 5 3 3 4 2 3" xfId="29908" xr:uid="{125DA344-29AB-4002-9E17-270EC88DD35D}"/>
    <cellStyle name="Valuta 2 5 3 3 4 3" xfId="29910" xr:uid="{32860D7E-3D46-4AED-A057-3E46D736AEDF}"/>
    <cellStyle name="Valuta 2 5 3 3 4 3 2" xfId="29911" xr:uid="{E5A08A34-9025-4BDC-896E-0A0E23D7B995}"/>
    <cellStyle name="Valuta 2 5 3 3 4 4" xfId="29912" xr:uid="{C1E80F51-9E12-4A4B-9F57-25E7F1171400}"/>
    <cellStyle name="Valuta 2 5 3 3 4 5" xfId="29907" xr:uid="{B2AA58DD-FFEF-4BD0-9014-3AEDE1E435EE}"/>
    <cellStyle name="Valuta 2 5 3 3 4 6" xfId="35253" xr:uid="{1410AE39-9E33-4ADA-9FAF-D6BF730573B8}"/>
    <cellStyle name="Valuta 2 5 3 3 5" xfId="3938" xr:uid="{00000000-0005-0000-0000-000083170000}"/>
    <cellStyle name="Valuta 2 5 3 3 5 2" xfId="29914" xr:uid="{047D6516-F323-4778-9D8B-C16234944370}"/>
    <cellStyle name="Valuta 2 5 3 3 5 2 2" xfId="29915" xr:uid="{A62E1F70-62F0-465A-A7E3-64CD86343689}"/>
    <cellStyle name="Valuta 2 5 3 3 5 3" xfId="29916" xr:uid="{96D8B0C4-4905-4051-803C-A9C959AFD50D}"/>
    <cellStyle name="Valuta 2 5 3 3 5 4" xfId="29913" xr:uid="{966CBEEA-41CB-498C-96A7-C630AF227771}"/>
    <cellStyle name="Valuta 2 5 3 3 6" xfId="6677" xr:uid="{00000000-0005-0000-0000-000084170000}"/>
    <cellStyle name="Valuta 2 5 3 3 6 2" xfId="29918" xr:uid="{41E652E4-B937-4294-9A2C-F74D8FE1A279}"/>
    <cellStyle name="Valuta 2 5 3 3 6 2 2" xfId="29919" xr:uid="{23A79E98-ACDA-4C37-89EA-9EB7143ED89E}"/>
    <cellStyle name="Valuta 2 5 3 3 6 3" xfId="29920" xr:uid="{A44FC162-52D3-41C7-BD5C-14024A054A2D}"/>
    <cellStyle name="Valuta 2 5 3 3 6 4" xfId="29917" xr:uid="{1D48FF00-C37F-4D8C-9E9F-CA8682AE7281}"/>
    <cellStyle name="Valuta 2 5 3 3 7" xfId="29921" xr:uid="{FE0AA9E0-5EE4-4967-9102-D8BB2BED381A}"/>
    <cellStyle name="Valuta 2 5 3 3 7 2" xfId="29922" xr:uid="{02F00E76-BC69-49A2-893A-A003A3CF11A6}"/>
    <cellStyle name="Valuta 2 5 3 3 8" xfId="29923" xr:uid="{55E26925-76F9-4F53-B5F1-FA78F7D8E31C}"/>
    <cellStyle name="Valuta 2 5 3 3 8 2" xfId="29924" xr:uid="{26878FBC-D9F6-4423-8CD5-30FC90B4C7CC}"/>
    <cellStyle name="Valuta 2 5 3 3 9" xfId="29925" xr:uid="{BB8B1DA2-2FE7-4393-904C-97FF0FEA34DE}"/>
    <cellStyle name="Valuta 2 5 3 3 9 2" xfId="29926" xr:uid="{C0C78408-FCDA-44F3-9B8A-771663BE5D0E}"/>
    <cellStyle name="Valuta 2 5 3 4" xfId="3939" xr:uid="{00000000-0005-0000-0000-000085170000}"/>
    <cellStyle name="Valuta 2 5 3 4 2" xfId="6681" xr:uid="{00000000-0005-0000-0000-000086170000}"/>
    <cellStyle name="Valuta 2 5 3 4 2 2" xfId="29929" xr:uid="{C56810A9-0ED8-4CE4-A05C-FAC9A548780E}"/>
    <cellStyle name="Valuta 2 5 3 4 2 3" xfId="29928" xr:uid="{5FE3CE12-DEC4-48CA-8A75-3CEC687B55A6}"/>
    <cellStyle name="Valuta 2 5 3 4 3" xfId="29930" xr:uid="{C3CC9B73-518A-4535-A9F2-C1C5B44A1F05}"/>
    <cellStyle name="Valuta 2 5 3 4 3 2" xfId="29931" xr:uid="{828A6A24-5356-480C-A2C7-51CD01BE65D1}"/>
    <cellStyle name="Valuta 2 5 3 4 4" xfId="29932" xr:uid="{F3ACD44D-A5EE-4DC6-85ED-C9D1EFFC1443}"/>
    <cellStyle name="Valuta 2 5 3 4 5" xfId="29933" xr:uid="{BCA78692-D587-47B7-8412-A131053A9CAB}"/>
    <cellStyle name="Valuta 2 5 3 4 6" xfId="29927" xr:uid="{0FB912E8-74D3-4358-94B5-89F212B1FDCF}"/>
    <cellStyle name="Valuta 2 5 3 4 7" xfId="35254" xr:uid="{729FEDC5-E5EB-44F5-A313-DD3964A44F11}"/>
    <cellStyle name="Valuta 2 5 3 5" xfId="3940" xr:uid="{00000000-0005-0000-0000-000087170000}"/>
    <cellStyle name="Valuta 2 5 3 5 2" xfId="6682" xr:uid="{00000000-0005-0000-0000-000088170000}"/>
    <cellStyle name="Valuta 2 5 3 5 2 2" xfId="29936" xr:uid="{0B94C5C1-97C8-44E2-9CDD-F312420FDD07}"/>
    <cellStyle name="Valuta 2 5 3 5 2 3" xfId="29935" xr:uid="{2D6D7B74-8375-4932-8D8F-32907FA2D489}"/>
    <cellStyle name="Valuta 2 5 3 5 3" xfId="29937" xr:uid="{5C7EF42D-E080-4712-950C-C57F7370D922}"/>
    <cellStyle name="Valuta 2 5 3 5 3 2" xfId="29938" xr:uid="{1B3A54E4-2DA7-4DAA-8513-10D6B46587FB}"/>
    <cellStyle name="Valuta 2 5 3 5 4" xfId="29939" xr:uid="{90FA74CC-45E0-49DA-ACC3-96881A82082A}"/>
    <cellStyle name="Valuta 2 5 3 5 5" xfId="29934" xr:uid="{AA14ADF1-65B9-4159-8CE8-520B2F3E3F3E}"/>
    <cellStyle name="Valuta 2 5 3 5 6" xfId="35255" xr:uid="{62595B3C-887C-4BC8-B861-8F39AC916666}"/>
    <cellStyle name="Valuta 2 5 3 6" xfId="3941" xr:uid="{00000000-0005-0000-0000-000089170000}"/>
    <cellStyle name="Valuta 2 5 3 6 2" xfId="6683" xr:uid="{00000000-0005-0000-0000-00008A170000}"/>
    <cellStyle name="Valuta 2 5 3 6 2 2" xfId="29942" xr:uid="{A41EC74C-A7AA-4C3C-B79F-5655E957A688}"/>
    <cellStyle name="Valuta 2 5 3 6 2 3" xfId="29941" xr:uid="{2CD7D1BA-B342-492E-9120-C592AA4B58AE}"/>
    <cellStyle name="Valuta 2 5 3 6 3" xfId="29943" xr:uid="{0C5FB313-70C9-4878-8CBA-E717D934971C}"/>
    <cellStyle name="Valuta 2 5 3 6 3 2" xfId="29944" xr:uid="{92F9CF5E-A0D4-48CA-AF95-21E3B046670B}"/>
    <cellStyle name="Valuta 2 5 3 6 4" xfId="29945" xr:uid="{733B7F77-CE61-47C1-8C33-6DC9B1BAC445}"/>
    <cellStyle name="Valuta 2 5 3 6 5" xfId="29940" xr:uid="{4E92C39E-3193-4759-A078-E559A5D620F2}"/>
    <cellStyle name="Valuta 2 5 3 6 6" xfId="35256" xr:uid="{B2BB534C-8BCD-4CCA-9C30-78DA9613A6C6}"/>
    <cellStyle name="Valuta 2 5 3 7" xfId="3942" xr:uid="{00000000-0005-0000-0000-00008B170000}"/>
    <cellStyle name="Valuta 2 5 3 7 2" xfId="29947" xr:uid="{6757A983-6E36-40F9-BA6B-3CEDA731F510}"/>
    <cellStyle name="Valuta 2 5 3 7 2 2" xfId="29948" xr:uid="{8D53AE64-3F16-451B-946A-7F92EE6CBDB9}"/>
    <cellStyle name="Valuta 2 5 3 7 3" xfId="29949" xr:uid="{AF0BEC01-9E18-4B10-A6DF-F23821301F65}"/>
    <cellStyle name="Valuta 2 5 3 7 4" xfId="29946" xr:uid="{4D4CCE16-99CE-4DE4-BBCF-42118A641C94}"/>
    <cellStyle name="Valuta 2 5 3 8" xfId="6672" xr:uid="{00000000-0005-0000-0000-00008C170000}"/>
    <cellStyle name="Valuta 2 5 3 8 2" xfId="29951" xr:uid="{276A2F46-6FC7-4E60-8AC9-E12B7217123C}"/>
    <cellStyle name="Valuta 2 5 3 8 2 2" xfId="29952" xr:uid="{E52A8223-A152-49CB-923D-9A95F9491EAA}"/>
    <cellStyle name="Valuta 2 5 3 8 3" xfId="29953" xr:uid="{A3D1D724-FA7B-4930-90A3-5252A5BF15C1}"/>
    <cellStyle name="Valuta 2 5 3 8 4" xfId="29950" xr:uid="{142E0521-8D92-45A1-AACE-25F5BF6B9E00}"/>
    <cellStyle name="Valuta 2 5 3 9" xfId="29954" xr:uid="{447C0B23-4337-4F35-B10F-B270898131F8}"/>
    <cellStyle name="Valuta 2 5 3 9 2" xfId="29955" xr:uid="{F0DB7C98-26FB-4A66-8C90-088F9BF18AE1}"/>
    <cellStyle name="Valuta 2 5 4" xfId="3943" xr:uid="{00000000-0005-0000-0000-00008D170000}"/>
    <cellStyle name="Valuta 2 5 4 10" xfId="29957" xr:uid="{1F4E7576-4585-4322-AB13-C895E504FC2B}"/>
    <cellStyle name="Valuta 2 5 4 10 2" xfId="29958" xr:uid="{CE661286-5B8F-4DDD-BEEA-9311570A62BD}"/>
    <cellStyle name="Valuta 2 5 4 11" xfId="29959" xr:uid="{50E609E1-084A-4A59-8A63-42336B1AF0BD}"/>
    <cellStyle name="Valuta 2 5 4 11 2" xfId="29960" xr:uid="{EA7DA437-6076-44AA-A3D4-264DEC8A24DE}"/>
    <cellStyle name="Valuta 2 5 4 12" xfId="29961" xr:uid="{11F8ACDB-1BC9-4A9D-9BF6-CDC14C2BB53F}"/>
    <cellStyle name="Valuta 2 5 4 13" xfId="29956" xr:uid="{DFE70694-856D-4A92-8F78-B33E07C022C4}"/>
    <cellStyle name="Valuta 2 5 4 14" xfId="35257" xr:uid="{E2D3A4D2-2A02-4501-A4BB-0676EFB7B4CE}"/>
    <cellStyle name="Valuta 2 5 4 15" xfId="35936" xr:uid="{11FC6A8A-B293-4F5A-B191-F85179508556}"/>
    <cellStyle name="Valuta 2 5 4 2" xfId="3944" xr:uid="{00000000-0005-0000-0000-00008E170000}"/>
    <cellStyle name="Valuta 2 5 4 2 10" xfId="29963" xr:uid="{53682D97-C974-4CA5-B815-452E61525FF2}"/>
    <cellStyle name="Valuta 2 5 4 2 11" xfId="29962" xr:uid="{6CADB0B9-27CC-450F-A137-721BF02FBCDE}"/>
    <cellStyle name="Valuta 2 5 4 2 12" xfId="35258" xr:uid="{F4CDA56B-7CA8-44DE-9D29-0E8875A33466}"/>
    <cellStyle name="Valuta 2 5 4 2 13" xfId="36321" xr:uid="{B03445C1-5EE3-4F61-A11A-A645B6939CDD}"/>
    <cellStyle name="Valuta 2 5 4 2 2" xfId="3945" xr:uid="{00000000-0005-0000-0000-00008F170000}"/>
    <cellStyle name="Valuta 2 5 4 2 2 2" xfId="6686" xr:uid="{00000000-0005-0000-0000-000090170000}"/>
    <cellStyle name="Valuta 2 5 4 2 2 2 2" xfId="29966" xr:uid="{CE69B4DF-8665-4B34-959B-D1C6BF778B65}"/>
    <cellStyle name="Valuta 2 5 4 2 2 2 3" xfId="29965" xr:uid="{08254C52-C017-4287-9E59-F6FF949F0A8B}"/>
    <cellStyle name="Valuta 2 5 4 2 2 3" xfId="29967" xr:uid="{789D0BEF-7535-498D-ABAD-D6975345F16F}"/>
    <cellStyle name="Valuta 2 5 4 2 2 3 2" xfId="29968" xr:uid="{BC3AA362-0CD4-406B-BC45-7FAB88919DFE}"/>
    <cellStyle name="Valuta 2 5 4 2 2 4" xfId="29969" xr:uid="{89103FC9-90A6-41C6-A04F-A36301C89CCF}"/>
    <cellStyle name="Valuta 2 5 4 2 2 5" xfId="29964" xr:uid="{C2E0D13B-35DB-4833-B214-66444787BE96}"/>
    <cellStyle name="Valuta 2 5 4 2 2 6" xfId="35259" xr:uid="{5C7C6ABD-9706-43EE-B47B-6B5E93F07E23}"/>
    <cellStyle name="Valuta 2 5 4 2 3" xfId="3946" xr:uid="{00000000-0005-0000-0000-000091170000}"/>
    <cellStyle name="Valuta 2 5 4 2 3 2" xfId="6687" xr:uid="{00000000-0005-0000-0000-000092170000}"/>
    <cellStyle name="Valuta 2 5 4 2 3 2 2" xfId="29972" xr:uid="{62815069-B13E-4B16-B61C-B54DF216C749}"/>
    <cellStyle name="Valuta 2 5 4 2 3 2 3" xfId="29971" xr:uid="{D2D484DC-0531-4253-9E49-4F3F493733BC}"/>
    <cellStyle name="Valuta 2 5 4 2 3 3" xfId="29973" xr:uid="{19B54CA1-63EF-4D13-A5A0-8A691068935D}"/>
    <cellStyle name="Valuta 2 5 4 2 3 3 2" xfId="29974" xr:uid="{EDDC52C0-14C3-40C8-AE97-A8FB57BDD8B7}"/>
    <cellStyle name="Valuta 2 5 4 2 3 4" xfId="29975" xr:uid="{F2677CC2-2F29-429C-A36A-44AC1980092A}"/>
    <cellStyle name="Valuta 2 5 4 2 3 5" xfId="29970" xr:uid="{CCA2E740-1FC7-400E-8034-C0B9EE895DD5}"/>
    <cellStyle name="Valuta 2 5 4 2 3 6" xfId="35260" xr:uid="{A0D256C1-6A42-42EC-A427-C898147251DF}"/>
    <cellStyle name="Valuta 2 5 4 2 4" xfId="3947" xr:uid="{00000000-0005-0000-0000-000093170000}"/>
    <cellStyle name="Valuta 2 5 4 2 4 2" xfId="6688" xr:uid="{00000000-0005-0000-0000-000094170000}"/>
    <cellStyle name="Valuta 2 5 4 2 4 2 2" xfId="29978" xr:uid="{E3598666-3563-4F97-AA70-8F58A3DE39B6}"/>
    <cellStyle name="Valuta 2 5 4 2 4 2 3" xfId="29977" xr:uid="{FB647C5D-1950-418A-8936-BAA97F2C5A65}"/>
    <cellStyle name="Valuta 2 5 4 2 4 3" xfId="29979" xr:uid="{567EA8D2-E732-480D-BC4C-864D4DBA3A8E}"/>
    <cellStyle name="Valuta 2 5 4 2 4 3 2" xfId="29980" xr:uid="{D1E0EED5-4294-45CD-945C-39FE633A1497}"/>
    <cellStyle name="Valuta 2 5 4 2 4 4" xfId="29981" xr:uid="{5ADDFC38-0BDE-4579-8668-11633ED7C46D}"/>
    <cellStyle name="Valuta 2 5 4 2 4 5" xfId="29976" xr:uid="{7522747C-D7DF-4FDC-AE1B-4E1E411E3187}"/>
    <cellStyle name="Valuta 2 5 4 2 4 6" xfId="35261" xr:uid="{6D7B2AB5-8D89-43AD-8A21-565017ED8A95}"/>
    <cellStyle name="Valuta 2 5 4 2 5" xfId="3948" xr:uid="{00000000-0005-0000-0000-000095170000}"/>
    <cellStyle name="Valuta 2 5 4 2 5 2" xfId="29983" xr:uid="{659373AF-EAFA-4B26-9A06-BDC21A32422D}"/>
    <cellStyle name="Valuta 2 5 4 2 5 2 2" xfId="29984" xr:uid="{31CF6224-4B00-41B0-9D3A-F3928F7C2EBB}"/>
    <cellStyle name="Valuta 2 5 4 2 5 3" xfId="29985" xr:uid="{286CC360-92AE-4406-B462-1B56AEE5D0B7}"/>
    <cellStyle name="Valuta 2 5 4 2 5 4" xfId="29982" xr:uid="{DDAFA968-67FA-4296-8B5D-E30A8FC0C3CB}"/>
    <cellStyle name="Valuta 2 5 4 2 6" xfId="6685" xr:uid="{00000000-0005-0000-0000-000096170000}"/>
    <cellStyle name="Valuta 2 5 4 2 6 2" xfId="29987" xr:uid="{6C6CE755-BF8F-4CC7-92BA-03BB48FFE1C6}"/>
    <cellStyle name="Valuta 2 5 4 2 6 2 2" xfId="29988" xr:uid="{999A67D5-22EB-45A7-9D15-B4B969D98089}"/>
    <cellStyle name="Valuta 2 5 4 2 6 3" xfId="29989" xr:uid="{92F8219C-58B5-4436-9E11-12D2D744DB2B}"/>
    <cellStyle name="Valuta 2 5 4 2 6 4" xfId="29986" xr:uid="{6AD3B928-94E3-4A9E-8795-7BB3922E82BB}"/>
    <cellStyle name="Valuta 2 5 4 2 7" xfId="29990" xr:uid="{116EB477-DE17-4C8F-95E6-12A1CD293BE9}"/>
    <cellStyle name="Valuta 2 5 4 2 7 2" xfId="29991" xr:uid="{0C551F74-17D5-45DA-8F12-51BDBE1297F9}"/>
    <cellStyle name="Valuta 2 5 4 2 8" xfId="29992" xr:uid="{B630A3DA-5138-42D8-8192-392A96DC2D5F}"/>
    <cellStyle name="Valuta 2 5 4 2 8 2" xfId="29993" xr:uid="{CF79665D-A06E-4330-9751-178B75DE3A47}"/>
    <cellStyle name="Valuta 2 5 4 2 9" xfId="29994" xr:uid="{4954DDB8-BDBB-45E3-AD5D-9BA0CDD39F3A}"/>
    <cellStyle name="Valuta 2 5 4 2 9 2" xfId="29995" xr:uid="{14466494-EF34-430E-A7A8-5665F52C7C15}"/>
    <cellStyle name="Valuta 2 5 4 3" xfId="3949" xr:uid="{00000000-0005-0000-0000-000097170000}"/>
    <cellStyle name="Valuta 2 5 4 3 10" xfId="29997" xr:uid="{C197C27B-2AA0-40E3-B5CC-EFEFB03183EC}"/>
    <cellStyle name="Valuta 2 5 4 3 11" xfId="29996" xr:uid="{31E13549-1CF9-4E76-B985-AA4C09C70CFE}"/>
    <cellStyle name="Valuta 2 5 4 3 12" xfId="35262" xr:uid="{EE4ABBA8-F006-4510-A252-7F784B20ACDE}"/>
    <cellStyle name="Valuta 2 5 4 3 13" xfId="36615" xr:uid="{FC7085F2-01B7-4644-B3D3-33A0B27DEA83}"/>
    <cellStyle name="Valuta 2 5 4 3 2" xfId="3950" xr:uid="{00000000-0005-0000-0000-000098170000}"/>
    <cellStyle name="Valuta 2 5 4 3 2 2" xfId="6690" xr:uid="{00000000-0005-0000-0000-000099170000}"/>
    <cellStyle name="Valuta 2 5 4 3 2 2 2" xfId="30000" xr:uid="{F7813C03-9F9C-4586-99BC-954785EF1C3A}"/>
    <cellStyle name="Valuta 2 5 4 3 2 2 3" xfId="29999" xr:uid="{3A1329C0-23CE-4B1E-980F-10B260020810}"/>
    <cellStyle name="Valuta 2 5 4 3 2 3" xfId="30001" xr:uid="{5C33EAB3-6414-4243-AFE5-21F66EA0F73A}"/>
    <cellStyle name="Valuta 2 5 4 3 2 3 2" xfId="30002" xr:uid="{3CBD2835-004C-4621-8455-589D04AE9C77}"/>
    <cellStyle name="Valuta 2 5 4 3 2 4" xfId="30003" xr:uid="{18BC4B87-C32F-4D6D-92E3-68CEF5408A7D}"/>
    <cellStyle name="Valuta 2 5 4 3 2 5" xfId="29998" xr:uid="{770B5528-D956-490A-AB3F-4504D99C03A4}"/>
    <cellStyle name="Valuta 2 5 4 3 2 6" xfId="35263" xr:uid="{273A0A85-18F3-4EE3-9D8B-99C815B61545}"/>
    <cellStyle name="Valuta 2 5 4 3 3" xfId="3951" xr:uid="{00000000-0005-0000-0000-00009A170000}"/>
    <cellStyle name="Valuta 2 5 4 3 3 2" xfId="6691" xr:uid="{00000000-0005-0000-0000-00009B170000}"/>
    <cellStyle name="Valuta 2 5 4 3 3 2 2" xfId="30006" xr:uid="{CB2D189A-9AE2-4A33-B7ED-6117EC83E652}"/>
    <cellStyle name="Valuta 2 5 4 3 3 2 3" xfId="30005" xr:uid="{956D7700-C3CF-421B-A82C-3364C9B3BB30}"/>
    <cellStyle name="Valuta 2 5 4 3 3 3" xfId="30007" xr:uid="{6BB1A49A-4D48-4B54-AB6C-529DDFC3BA8E}"/>
    <cellStyle name="Valuta 2 5 4 3 3 3 2" xfId="30008" xr:uid="{714AB8D3-479F-4A5B-B01B-8437523465E3}"/>
    <cellStyle name="Valuta 2 5 4 3 3 4" xfId="30009" xr:uid="{FA60CDDF-6A66-4D9F-ADE8-17CEABFBC39D}"/>
    <cellStyle name="Valuta 2 5 4 3 3 5" xfId="30004" xr:uid="{F3F4AFDF-CAA9-4C20-A122-D2346B9830ED}"/>
    <cellStyle name="Valuta 2 5 4 3 3 6" xfId="35264" xr:uid="{8223536C-9875-479F-9966-3D141CA590B4}"/>
    <cellStyle name="Valuta 2 5 4 3 4" xfId="3952" xr:uid="{00000000-0005-0000-0000-00009C170000}"/>
    <cellStyle name="Valuta 2 5 4 3 4 2" xfId="6692" xr:uid="{00000000-0005-0000-0000-00009D170000}"/>
    <cellStyle name="Valuta 2 5 4 3 4 2 2" xfId="30012" xr:uid="{46958557-73E1-4285-BB0E-A0DBB4AFA863}"/>
    <cellStyle name="Valuta 2 5 4 3 4 2 3" xfId="30011" xr:uid="{C21D3FDA-3110-4622-9D4B-83B35CC5A035}"/>
    <cellStyle name="Valuta 2 5 4 3 4 3" xfId="30013" xr:uid="{9AADC899-CD23-43EB-9F9A-AA2794F6DADF}"/>
    <cellStyle name="Valuta 2 5 4 3 4 3 2" xfId="30014" xr:uid="{00719A19-934F-45B5-89BD-BDE929728925}"/>
    <cellStyle name="Valuta 2 5 4 3 4 4" xfId="30015" xr:uid="{0B8A0FAC-DEF2-43C2-9626-BC62F4F05F7A}"/>
    <cellStyle name="Valuta 2 5 4 3 4 5" xfId="30010" xr:uid="{F07CCF04-9472-4F66-9702-644D0B21A551}"/>
    <cellStyle name="Valuta 2 5 4 3 4 6" xfId="35265" xr:uid="{E2A0C923-8736-44BD-853B-FBB4C4CC22DE}"/>
    <cellStyle name="Valuta 2 5 4 3 5" xfId="3953" xr:uid="{00000000-0005-0000-0000-00009E170000}"/>
    <cellStyle name="Valuta 2 5 4 3 5 2" xfId="30017" xr:uid="{73A3D3D6-D455-4DFD-ABE9-176F43274DA5}"/>
    <cellStyle name="Valuta 2 5 4 3 5 2 2" xfId="30018" xr:uid="{1BFF5386-EBE5-4B13-9816-5E97F440B867}"/>
    <cellStyle name="Valuta 2 5 4 3 5 3" xfId="30019" xr:uid="{C6C341CA-A358-4017-9131-E41F7234BFB1}"/>
    <cellStyle name="Valuta 2 5 4 3 5 4" xfId="30016" xr:uid="{5BA63F27-F425-478C-9A2C-C0F94912F9BA}"/>
    <cellStyle name="Valuta 2 5 4 3 6" xfId="6689" xr:uid="{00000000-0005-0000-0000-00009F170000}"/>
    <cellStyle name="Valuta 2 5 4 3 6 2" xfId="30021" xr:uid="{184AB153-6823-4639-9C5A-98CD40F24D77}"/>
    <cellStyle name="Valuta 2 5 4 3 6 2 2" xfId="30022" xr:uid="{79DC8CC4-A4FA-46B0-8ABF-6A9A642D9172}"/>
    <cellStyle name="Valuta 2 5 4 3 6 3" xfId="30023" xr:uid="{4C7125DC-B54F-4F33-9324-74ED9DF31A66}"/>
    <cellStyle name="Valuta 2 5 4 3 6 4" xfId="30020" xr:uid="{42BF9082-D8AA-4B39-AA2B-0A89AF684AF0}"/>
    <cellStyle name="Valuta 2 5 4 3 7" xfId="30024" xr:uid="{2F35BD55-0D10-466B-B606-40AB4AF96429}"/>
    <cellStyle name="Valuta 2 5 4 3 7 2" xfId="30025" xr:uid="{78483B36-6000-4B19-9E8A-F5883AC7BECF}"/>
    <cellStyle name="Valuta 2 5 4 3 8" xfId="30026" xr:uid="{D80A5CCB-016C-4E6B-956F-811DEE121F87}"/>
    <cellStyle name="Valuta 2 5 4 3 8 2" xfId="30027" xr:uid="{F98DA920-8771-4042-852D-6B70B07C7049}"/>
    <cellStyle name="Valuta 2 5 4 3 9" xfId="30028" xr:uid="{A48EA4D0-E9CD-4D26-8B0E-D359C5FAD812}"/>
    <cellStyle name="Valuta 2 5 4 3 9 2" xfId="30029" xr:uid="{BB2795D5-C20A-44D7-BB46-19DD5C35E7D8}"/>
    <cellStyle name="Valuta 2 5 4 4" xfId="3954" xr:uid="{00000000-0005-0000-0000-0000A0170000}"/>
    <cellStyle name="Valuta 2 5 4 4 2" xfId="6693" xr:uid="{00000000-0005-0000-0000-0000A1170000}"/>
    <cellStyle name="Valuta 2 5 4 4 2 2" xfId="30032" xr:uid="{7E4E1319-6300-463D-BEC9-0379E76C8BA9}"/>
    <cellStyle name="Valuta 2 5 4 4 2 3" xfId="30031" xr:uid="{7C54E73E-E773-4AD5-9E3D-0E988000F5F5}"/>
    <cellStyle name="Valuta 2 5 4 4 3" xfId="30033" xr:uid="{2F8017BD-EA98-47F4-A412-73F8F2922316}"/>
    <cellStyle name="Valuta 2 5 4 4 3 2" xfId="30034" xr:uid="{9B68BB91-F00B-4E72-970E-B3B68B5BB50B}"/>
    <cellStyle name="Valuta 2 5 4 4 4" xfId="30035" xr:uid="{37B31C68-580D-4FB4-9BFB-1854013A02FA}"/>
    <cellStyle name="Valuta 2 5 4 4 5" xfId="30036" xr:uid="{6B1774AF-53CC-43A1-9E99-63BF9D5C9FE0}"/>
    <cellStyle name="Valuta 2 5 4 4 6" xfId="30030" xr:uid="{1D6E2474-EC6E-42FA-8A21-9AD34C10AF1E}"/>
    <cellStyle name="Valuta 2 5 4 4 7" xfId="35266" xr:uid="{1EC339AA-2CFD-4188-9E91-6867A6EEAD44}"/>
    <cellStyle name="Valuta 2 5 4 5" xfId="3955" xr:uid="{00000000-0005-0000-0000-0000A2170000}"/>
    <cellStyle name="Valuta 2 5 4 5 2" xfId="6694" xr:uid="{00000000-0005-0000-0000-0000A3170000}"/>
    <cellStyle name="Valuta 2 5 4 5 2 2" xfId="30039" xr:uid="{8196B01E-2CA6-4744-B368-B41D41C89193}"/>
    <cellStyle name="Valuta 2 5 4 5 2 3" xfId="30038" xr:uid="{DE19941C-8EA1-4BAE-A04F-6F8B8A98B7CC}"/>
    <cellStyle name="Valuta 2 5 4 5 3" xfId="30040" xr:uid="{0E3D625F-BE0B-4885-BD06-76C3282588DD}"/>
    <cellStyle name="Valuta 2 5 4 5 3 2" xfId="30041" xr:uid="{BD6F3983-AFAE-4F8A-8E73-F1A9B225A14C}"/>
    <cellStyle name="Valuta 2 5 4 5 4" xfId="30042" xr:uid="{FC3193E6-DE80-49F3-8F78-FF7FE290214C}"/>
    <cellStyle name="Valuta 2 5 4 5 5" xfId="30037" xr:uid="{46BF41CC-44EA-443A-BCE1-2CB2F8F1B4BC}"/>
    <cellStyle name="Valuta 2 5 4 5 6" xfId="35267" xr:uid="{4B9EF80A-1DB1-4918-AEAB-9D96E4208D22}"/>
    <cellStyle name="Valuta 2 5 4 6" xfId="3956" xr:uid="{00000000-0005-0000-0000-0000A4170000}"/>
    <cellStyle name="Valuta 2 5 4 6 2" xfId="6695" xr:uid="{00000000-0005-0000-0000-0000A5170000}"/>
    <cellStyle name="Valuta 2 5 4 6 2 2" xfId="30045" xr:uid="{34FDB42D-EDB9-4B3F-98E9-4A1FA8D41A88}"/>
    <cellStyle name="Valuta 2 5 4 6 2 3" xfId="30044" xr:uid="{5CFED26D-EA89-4F2F-B970-D53CE6D850D1}"/>
    <cellStyle name="Valuta 2 5 4 6 3" xfId="30046" xr:uid="{8785C51B-9E74-48C6-A771-ED8AC42E318D}"/>
    <cellStyle name="Valuta 2 5 4 6 3 2" xfId="30047" xr:uid="{CFA506AC-DE47-4737-AD23-2719C26B4738}"/>
    <cellStyle name="Valuta 2 5 4 6 4" xfId="30048" xr:uid="{4798A490-1A62-4B1E-8457-CFE911405CFB}"/>
    <cellStyle name="Valuta 2 5 4 6 5" xfId="30043" xr:uid="{B282F516-2608-43CE-8060-1E183D9FD750}"/>
    <cellStyle name="Valuta 2 5 4 6 6" xfId="35268" xr:uid="{5468A0EE-3325-4B9A-8792-F7638C614147}"/>
    <cellStyle name="Valuta 2 5 4 7" xfId="3957" xr:uid="{00000000-0005-0000-0000-0000A6170000}"/>
    <cellStyle name="Valuta 2 5 4 7 2" xfId="30050" xr:uid="{6F14A098-B552-4E20-B624-571A0096FE03}"/>
    <cellStyle name="Valuta 2 5 4 7 2 2" xfId="30051" xr:uid="{8C1F72D9-79BB-4285-AA51-1D774C40B3E7}"/>
    <cellStyle name="Valuta 2 5 4 7 3" xfId="30052" xr:uid="{EA93D07C-624C-42B6-8E0F-13A21487D953}"/>
    <cellStyle name="Valuta 2 5 4 7 4" xfId="30049" xr:uid="{59F717EE-8104-4085-A5F3-280890538674}"/>
    <cellStyle name="Valuta 2 5 4 8" xfId="6684" xr:uid="{00000000-0005-0000-0000-0000A7170000}"/>
    <cellStyle name="Valuta 2 5 4 8 2" xfId="30054" xr:uid="{94BD90D8-B4D8-4BAA-BBFD-D140889F5182}"/>
    <cellStyle name="Valuta 2 5 4 8 2 2" xfId="30055" xr:uid="{AE1A1B5A-EC56-4163-912A-99BD5FBBCE98}"/>
    <cellStyle name="Valuta 2 5 4 8 3" xfId="30056" xr:uid="{54147D09-AA69-45BE-8761-C9861D6B044D}"/>
    <cellStyle name="Valuta 2 5 4 8 4" xfId="30053" xr:uid="{E06E00A7-A227-4DE9-B051-7123FF06E7CF}"/>
    <cellStyle name="Valuta 2 5 4 9" xfId="30057" xr:uid="{DB7C6ED1-7C5E-4C91-AA7D-B484685FC208}"/>
    <cellStyle name="Valuta 2 5 4 9 2" xfId="30058" xr:uid="{5AE6D237-3AFD-46B2-98A9-65FCF16CDEAE}"/>
    <cellStyle name="Valuta 2 5 5" xfId="3958" xr:uid="{00000000-0005-0000-0000-0000A8170000}"/>
    <cellStyle name="Valuta 2 5 5 10" xfId="30060" xr:uid="{BA99BE30-6F0A-4737-8EC5-B2857CF69947}"/>
    <cellStyle name="Valuta 2 5 5 10 2" xfId="30061" xr:uid="{B4A5D5FC-DDAB-4F20-9CC2-4922533365A4}"/>
    <cellStyle name="Valuta 2 5 5 11" xfId="30062" xr:uid="{2C307562-79AF-4A4D-BE27-CB74D2EF79FC}"/>
    <cellStyle name="Valuta 2 5 5 11 2" xfId="30063" xr:uid="{451B2F0D-5BAB-4D32-83EB-DE652E20FC84}"/>
    <cellStyle name="Valuta 2 5 5 12" xfId="30064" xr:uid="{69A85087-A573-4712-8E4C-F18E321BAB42}"/>
    <cellStyle name="Valuta 2 5 5 13" xfId="30059" xr:uid="{91BCD2BC-07DB-4DF3-9229-827BBA26549D}"/>
    <cellStyle name="Valuta 2 5 5 14" xfId="35269" xr:uid="{53D72E7B-EF38-4D40-AAB7-D1D29D7F2A4C}"/>
    <cellStyle name="Valuta 2 5 5 15" xfId="35937" xr:uid="{794423A2-0AE0-433D-B84C-312F84EC7B25}"/>
    <cellStyle name="Valuta 2 5 5 2" xfId="3959" xr:uid="{00000000-0005-0000-0000-0000A9170000}"/>
    <cellStyle name="Valuta 2 5 5 2 10" xfId="30066" xr:uid="{07177F41-9C7D-471A-8AF6-E07FF2205F86}"/>
    <cellStyle name="Valuta 2 5 5 2 11" xfId="30065" xr:uid="{C874074C-1417-41C8-88DE-A780CEBFFD59}"/>
    <cellStyle name="Valuta 2 5 5 2 12" xfId="35270" xr:uid="{336F968B-D635-4CD4-9245-C83744DF7559}"/>
    <cellStyle name="Valuta 2 5 5 2 13" xfId="36322" xr:uid="{12E12BEB-DE55-4194-BBB8-17C505179BD6}"/>
    <cellStyle name="Valuta 2 5 5 2 2" xfId="3960" xr:uid="{00000000-0005-0000-0000-0000AA170000}"/>
    <cellStyle name="Valuta 2 5 5 2 2 2" xfId="6698" xr:uid="{00000000-0005-0000-0000-0000AB170000}"/>
    <cellStyle name="Valuta 2 5 5 2 2 2 2" xfId="30069" xr:uid="{597FF6D8-E0C0-4433-AF82-55E2414272A8}"/>
    <cellStyle name="Valuta 2 5 5 2 2 2 3" xfId="30068" xr:uid="{63E09567-8A8A-447C-83B9-3EF1E44991F9}"/>
    <cellStyle name="Valuta 2 5 5 2 2 3" xfId="30070" xr:uid="{EB35DAE8-645C-4409-8126-56AE9D11E79C}"/>
    <cellStyle name="Valuta 2 5 5 2 2 3 2" xfId="30071" xr:uid="{35438DD3-EC01-41C5-9D5A-348227EFEA41}"/>
    <cellStyle name="Valuta 2 5 5 2 2 4" xfId="30072" xr:uid="{F4B53058-0078-4733-A3C7-CC1DE8A6DB2E}"/>
    <cellStyle name="Valuta 2 5 5 2 2 5" xfId="30067" xr:uid="{198EDF26-E0B7-4024-86FD-2C8CEBC247B1}"/>
    <cellStyle name="Valuta 2 5 5 2 2 6" xfId="35271" xr:uid="{D03DA3DF-01DC-44C6-80E8-9C035F80AEB4}"/>
    <cellStyle name="Valuta 2 5 5 2 3" xfId="3961" xr:uid="{00000000-0005-0000-0000-0000AC170000}"/>
    <cellStyle name="Valuta 2 5 5 2 3 2" xfId="6699" xr:uid="{00000000-0005-0000-0000-0000AD170000}"/>
    <cellStyle name="Valuta 2 5 5 2 3 2 2" xfId="30075" xr:uid="{697619A1-CEDF-4D68-9E27-E1AC245FC4CD}"/>
    <cellStyle name="Valuta 2 5 5 2 3 2 3" xfId="30074" xr:uid="{359D401A-2C21-4678-AAC3-4CC5D4344D74}"/>
    <cellStyle name="Valuta 2 5 5 2 3 3" xfId="30076" xr:uid="{F0B462D4-F9FD-4991-B661-B3B379C4BF85}"/>
    <cellStyle name="Valuta 2 5 5 2 3 3 2" xfId="30077" xr:uid="{EE8D2BB5-88D4-424B-B280-FD2C662A7EB1}"/>
    <cellStyle name="Valuta 2 5 5 2 3 4" xfId="30078" xr:uid="{5129B843-068A-468D-80AC-1CEB50C585E8}"/>
    <cellStyle name="Valuta 2 5 5 2 3 5" xfId="30073" xr:uid="{37E9DCDB-F936-40A8-BA50-88E68C54B999}"/>
    <cellStyle name="Valuta 2 5 5 2 3 6" xfId="35272" xr:uid="{97E838A1-620F-4CE7-BEBA-3D31AFD94FE4}"/>
    <cellStyle name="Valuta 2 5 5 2 4" xfId="3962" xr:uid="{00000000-0005-0000-0000-0000AE170000}"/>
    <cellStyle name="Valuta 2 5 5 2 4 2" xfId="6700" xr:uid="{00000000-0005-0000-0000-0000AF170000}"/>
    <cellStyle name="Valuta 2 5 5 2 4 2 2" xfId="30081" xr:uid="{113BBC37-C3B3-4386-A3AD-E1724B95A4F5}"/>
    <cellStyle name="Valuta 2 5 5 2 4 2 3" xfId="30080" xr:uid="{3EF965D6-B7BA-4BE8-A145-57863E4B58C0}"/>
    <cellStyle name="Valuta 2 5 5 2 4 3" xfId="30082" xr:uid="{C400D9AA-41F7-4E40-9FDE-654DB592AEA1}"/>
    <cellStyle name="Valuta 2 5 5 2 4 3 2" xfId="30083" xr:uid="{DD0D8F77-CA97-4340-B987-CB29BD15691B}"/>
    <cellStyle name="Valuta 2 5 5 2 4 4" xfId="30084" xr:uid="{FC3157D3-B285-4DC7-A4B6-A2852789753C}"/>
    <cellStyle name="Valuta 2 5 5 2 4 5" xfId="30079" xr:uid="{C64DE70F-698D-4FC2-BA27-B830121FA9C0}"/>
    <cellStyle name="Valuta 2 5 5 2 4 6" xfId="35273" xr:uid="{77BFAE5B-F6B2-4264-9069-D1D3A0F5F673}"/>
    <cellStyle name="Valuta 2 5 5 2 5" xfId="3963" xr:uid="{00000000-0005-0000-0000-0000B0170000}"/>
    <cellStyle name="Valuta 2 5 5 2 5 2" xfId="30086" xr:uid="{9E6B5DE8-60A8-48D6-B996-E493D93333D8}"/>
    <cellStyle name="Valuta 2 5 5 2 5 2 2" xfId="30087" xr:uid="{0DDE9541-727E-4D1C-A800-11D67FCD548D}"/>
    <cellStyle name="Valuta 2 5 5 2 5 3" xfId="30088" xr:uid="{0600AD09-4A00-4650-A7A0-7CBB0AAEC2A9}"/>
    <cellStyle name="Valuta 2 5 5 2 5 4" xfId="30085" xr:uid="{ECC81885-E0B9-4FC8-BD45-A1DBFA61319C}"/>
    <cellStyle name="Valuta 2 5 5 2 6" xfId="6697" xr:uid="{00000000-0005-0000-0000-0000B1170000}"/>
    <cellStyle name="Valuta 2 5 5 2 6 2" xfId="30090" xr:uid="{3B1299B9-2DB0-4859-BE02-CE22FBDCD388}"/>
    <cellStyle name="Valuta 2 5 5 2 6 2 2" xfId="30091" xr:uid="{E3F8DBAD-C4A4-4885-AB0E-2A9CAA540317}"/>
    <cellStyle name="Valuta 2 5 5 2 6 3" xfId="30092" xr:uid="{0757BC02-EDA6-477F-9CB7-37FB2D522B62}"/>
    <cellStyle name="Valuta 2 5 5 2 6 4" xfId="30089" xr:uid="{6A994F24-8EFE-4FBB-9093-A1689FEBBCFA}"/>
    <cellStyle name="Valuta 2 5 5 2 7" xfId="30093" xr:uid="{98E3BEE3-EDA6-48DA-89B3-032AE559D26D}"/>
    <cellStyle name="Valuta 2 5 5 2 7 2" xfId="30094" xr:uid="{0A20EAC4-3ADF-40C7-A327-2AB200F9D0E8}"/>
    <cellStyle name="Valuta 2 5 5 2 8" xfId="30095" xr:uid="{DC3E6D75-BFD1-4C57-AE71-CA3FE17B3234}"/>
    <cellStyle name="Valuta 2 5 5 2 8 2" xfId="30096" xr:uid="{7CA8D650-AE00-477A-9D1B-7191885BA79E}"/>
    <cellStyle name="Valuta 2 5 5 2 9" xfId="30097" xr:uid="{71E052FD-F4C4-425F-AA7B-2369492CA53C}"/>
    <cellStyle name="Valuta 2 5 5 2 9 2" xfId="30098" xr:uid="{8F74C541-1FDB-4C73-B981-69710658145A}"/>
    <cellStyle name="Valuta 2 5 5 3" xfId="3964" xr:uid="{00000000-0005-0000-0000-0000B2170000}"/>
    <cellStyle name="Valuta 2 5 5 3 10" xfId="30100" xr:uid="{F6C28D99-AF2C-4357-A739-3F29E144012B}"/>
    <cellStyle name="Valuta 2 5 5 3 11" xfId="30099" xr:uid="{B2ECACEF-29A9-4C49-A66E-497C6C9ABC13}"/>
    <cellStyle name="Valuta 2 5 5 3 12" xfId="35274" xr:uid="{89ACE5BA-7043-4C5D-9577-E3195234F3A5}"/>
    <cellStyle name="Valuta 2 5 5 3 13" xfId="36616" xr:uid="{513B4ACE-984E-413B-8F40-0211A519F695}"/>
    <cellStyle name="Valuta 2 5 5 3 2" xfId="3965" xr:uid="{00000000-0005-0000-0000-0000B3170000}"/>
    <cellStyle name="Valuta 2 5 5 3 2 2" xfId="6702" xr:uid="{00000000-0005-0000-0000-0000B4170000}"/>
    <cellStyle name="Valuta 2 5 5 3 2 2 2" xfId="30103" xr:uid="{D4E3F79B-1665-47F6-8F1D-1C357CCDE74E}"/>
    <cellStyle name="Valuta 2 5 5 3 2 2 3" xfId="30102" xr:uid="{7D0815CC-9964-47C1-953C-938834703375}"/>
    <cellStyle name="Valuta 2 5 5 3 2 3" xfId="30104" xr:uid="{01233602-0849-4330-9C15-D7107872400F}"/>
    <cellStyle name="Valuta 2 5 5 3 2 3 2" xfId="30105" xr:uid="{DFB23A02-EB6B-4570-AD71-E4E0CAABB6E6}"/>
    <cellStyle name="Valuta 2 5 5 3 2 4" xfId="30106" xr:uid="{A7183EB9-A93F-42EF-89D1-A2D927C6FBAF}"/>
    <cellStyle name="Valuta 2 5 5 3 2 5" xfId="30101" xr:uid="{036E2146-A0DC-4295-9D8B-BF1B557551BD}"/>
    <cellStyle name="Valuta 2 5 5 3 2 6" xfId="35275" xr:uid="{B99999F7-956C-4662-BFF8-AEAFECAED640}"/>
    <cellStyle name="Valuta 2 5 5 3 3" xfId="3966" xr:uid="{00000000-0005-0000-0000-0000B5170000}"/>
    <cellStyle name="Valuta 2 5 5 3 3 2" xfId="6703" xr:uid="{00000000-0005-0000-0000-0000B6170000}"/>
    <cellStyle name="Valuta 2 5 5 3 3 2 2" xfId="30109" xr:uid="{4A8622DD-BDB1-407C-AE4F-4A90C6F02517}"/>
    <cellStyle name="Valuta 2 5 5 3 3 2 3" xfId="30108" xr:uid="{BECA0586-1B3D-4788-B3AC-175A78323393}"/>
    <cellStyle name="Valuta 2 5 5 3 3 3" xfId="30110" xr:uid="{A5A95EB9-950E-42A8-A3C2-108FA02488C0}"/>
    <cellStyle name="Valuta 2 5 5 3 3 3 2" xfId="30111" xr:uid="{CFAAECAE-CE6C-46E3-92DA-C14526F66E57}"/>
    <cellStyle name="Valuta 2 5 5 3 3 4" xfId="30112" xr:uid="{84A8F681-D973-47AE-91AF-B8D3C93BFBA0}"/>
    <cellStyle name="Valuta 2 5 5 3 3 5" xfId="30107" xr:uid="{F5062104-F186-4810-BEF5-3F33E7FFA924}"/>
    <cellStyle name="Valuta 2 5 5 3 3 6" xfId="35276" xr:uid="{60A136F6-B96F-4F97-8EF9-91F6109A8964}"/>
    <cellStyle name="Valuta 2 5 5 3 4" xfId="3967" xr:uid="{00000000-0005-0000-0000-0000B7170000}"/>
    <cellStyle name="Valuta 2 5 5 3 4 2" xfId="6704" xr:uid="{00000000-0005-0000-0000-0000B8170000}"/>
    <cellStyle name="Valuta 2 5 5 3 4 2 2" xfId="30115" xr:uid="{F2442380-2A97-4ECC-BE3F-7C1C2C494350}"/>
    <cellStyle name="Valuta 2 5 5 3 4 2 3" xfId="30114" xr:uid="{21BCCBF2-2D2E-4482-BF50-09B4B5413FF6}"/>
    <cellStyle name="Valuta 2 5 5 3 4 3" xfId="30116" xr:uid="{565AE274-8CF9-4DD6-841F-AB475114705E}"/>
    <cellStyle name="Valuta 2 5 5 3 4 3 2" xfId="30117" xr:uid="{77A29614-F6EC-434C-9024-D7B4C1239257}"/>
    <cellStyle name="Valuta 2 5 5 3 4 4" xfId="30118" xr:uid="{88287027-77BB-4F19-B0DA-D323E0C4C5E9}"/>
    <cellStyle name="Valuta 2 5 5 3 4 5" xfId="30113" xr:uid="{34FCC309-3275-4699-892F-FFE50AC46D7B}"/>
    <cellStyle name="Valuta 2 5 5 3 4 6" xfId="35277" xr:uid="{8760255F-9BF9-4F4B-8BE6-CB94DA690DD3}"/>
    <cellStyle name="Valuta 2 5 5 3 5" xfId="3968" xr:uid="{00000000-0005-0000-0000-0000B9170000}"/>
    <cellStyle name="Valuta 2 5 5 3 5 2" xfId="30120" xr:uid="{3A9B3A49-F2D5-4F4E-9344-B1B311B0ECF9}"/>
    <cellStyle name="Valuta 2 5 5 3 5 2 2" xfId="30121" xr:uid="{935C220C-BC06-4383-8ED3-C25CEA5ABC12}"/>
    <cellStyle name="Valuta 2 5 5 3 5 3" xfId="30122" xr:uid="{CB5B1725-D944-4AC4-A9D3-B4DE18346046}"/>
    <cellStyle name="Valuta 2 5 5 3 5 4" xfId="30119" xr:uid="{50D3CB28-57BD-4712-B056-F21985137975}"/>
    <cellStyle name="Valuta 2 5 5 3 6" xfId="6701" xr:uid="{00000000-0005-0000-0000-0000BA170000}"/>
    <cellStyle name="Valuta 2 5 5 3 6 2" xfId="30124" xr:uid="{CB70304B-A87D-4544-B9AC-D1B0E5CB3ED8}"/>
    <cellStyle name="Valuta 2 5 5 3 6 2 2" xfId="30125" xr:uid="{3C91E2CF-CAAC-4A4D-AC10-4002E789462F}"/>
    <cellStyle name="Valuta 2 5 5 3 6 3" xfId="30126" xr:uid="{5F76F075-5D5D-4639-A639-5D754C8BAE69}"/>
    <cellStyle name="Valuta 2 5 5 3 6 4" xfId="30123" xr:uid="{BE58028F-C933-4D0A-98C3-7E5B82A8B7F4}"/>
    <cellStyle name="Valuta 2 5 5 3 7" xfId="30127" xr:uid="{FC8CED30-14D5-4E97-9B65-72C6699B15CC}"/>
    <cellStyle name="Valuta 2 5 5 3 7 2" xfId="30128" xr:uid="{35AA7E9D-2B1C-4744-B1ED-265FE0B17BE8}"/>
    <cellStyle name="Valuta 2 5 5 3 8" xfId="30129" xr:uid="{11B78D24-B87E-4B33-8897-32E7CEA43C31}"/>
    <cellStyle name="Valuta 2 5 5 3 8 2" xfId="30130" xr:uid="{DA1150A0-F6C3-436D-92A5-5D9057607FF3}"/>
    <cellStyle name="Valuta 2 5 5 3 9" xfId="30131" xr:uid="{F902CFA4-6034-4BCF-B8B8-5C1DE00E4AA7}"/>
    <cellStyle name="Valuta 2 5 5 3 9 2" xfId="30132" xr:uid="{3FCBC953-7247-40EC-B303-7AE50B2985AA}"/>
    <cellStyle name="Valuta 2 5 5 4" xfId="3969" xr:uid="{00000000-0005-0000-0000-0000BB170000}"/>
    <cellStyle name="Valuta 2 5 5 4 2" xfId="6705" xr:uid="{00000000-0005-0000-0000-0000BC170000}"/>
    <cellStyle name="Valuta 2 5 5 4 2 2" xfId="30135" xr:uid="{0B1CCF84-C6B3-4568-B04C-9F4D4D8EA984}"/>
    <cellStyle name="Valuta 2 5 5 4 2 3" xfId="30134" xr:uid="{FAC4E5BE-D840-4264-8788-CA1AAF42E1ED}"/>
    <cellStyle name="Valuta 2 5 5 4 3" xfId="30136" xr:uid="{3B20E271-A97C-41EB-B2F0-FCFD5D7A7BBD}"/>
    <cellStyle name="Valuta 2 5 5 4 3 2" xfId="30137" xr:uid="{BD7812E1-89F2-465A-BF4E-4A239436C60D}"/>
    <cellStyle name="Valuta 2 5 5 4 4" xfId="30138" xr:uid="{9FFBD5B6-FCDC-47B3-9390-DD34B8D7ACDD}"/>
    <cellStyle name="Valuta 2 5 5 4 5" xfId="30139" xr:uid="{A146D05B-E306-42A1-A0B9-0C8446A6F9AE}"/>
    <cellStyle name="Valuta 2 5 5 4 6" xfId="30133" xr:uid="{2B96EB6A-68D4-4227-9303-391F8E60BDC8}"/>
    <cellStyle name="Valuta 2 5 5 4 7" xfId="35278" xr:uid="{37821050-7C17-497B-A6C6-2E83D6F06E96}"/>
    <cellStyle name="Valuta 2 5 5 5" xfId="3970" xr:uid="{00000000-0005-0000-0000-0000BD170000}"/>
    <cellStyle name="Valuta 2 5 5 5 2" xfId="6706" xr:uid="{00000000-0005-0000-0000-0000BE170000}"/>
    <cellStyle name="Valuta 2 5 5 5 2 2" xfId="30142" xr:uid="{EC9AFEE5-377A-46AD-B6B6-D8AFC196C16C}"/>
    <cellStyle name="Valuta 2 5 5 5 2 3" xfId="30141" xr:uid="{E5D9BC47-138A-43CD-8500-2A5D6A67792F}"/>
    <cellStyle name="Valuta 2 5 5 5 3" xfId="30143" xr:uid="{36320A18-F1C0-44AB-B199-96B32D7AE1F3}"/>
    <cellStyle name="Valuta 2 5 5 5 3 2" xfId="30144" xr:uid="{F11457D1-9F6D-446C-AFAD-E9BA9C0C76B8}"/>
    <cellStyle name="Valuta 2 5 5 5 4" xfId="30145" xr:uid="{A88CEEE0-6222-4708-B75A-70DB68EF322A}"/>
    <cellStyle name="Valuta 2 5 5 5 5" xfId="30140" xr:uid="{CA27B9A3-8A40-466F-84E3-00CDEAF9A7FD}"/>
    <cellStyle name="Valuta 2 5 5 5 6" xfId="35279" xr:uid="{78157990-CFB1-4546-AD82-589ECF7CA32C}"/>
    <cellStyle name="Valuta 2 5 5 6" xfId="3971" xr:uid="{00000000-0005-0000-0000-0000BF170000}"/>
    <cellStyle name="Valuta 2 5 5 6 2" xfId="6707" xr:uid="{00000000-0005-0000-0000-0000C0170000}"/>
    <cellStyle name="Valuta 2 5 5 6 2 2" xfId="30148" xr:uid="{C310CFF4-FF00-48CB-A56A-68D0A42B1EBF}"/>
    <cellStyle name="Valuta 2 5 5 6 2 3" xfId="30147" xr:uid="{DCCED7C4-6062-44EC-8283-C7811AC9E1F0}"/>
    <cellStyle name="Valuta 2 5 5 6 3" xfId="30149" xr:uid="{C24AA596-2B74-457C-B7D4-41F6C707503F}"/>
    <cellStyle name="Valuta 2 5 5 6 3 2" xfId="30150" xr:uid="{7136886D-3263-4807-BACE-E111459D37CB}"/>
    <cellStyle name="Valuta 2 5 5 6 4" xfId="30151" xr:uid="{D415D0EE-C899-4CD8-B6B9-5460DD0F90C4}"/>
    <cellStyle name="Valuta 2 5 5 6 5" xfId="30146" xr:uid="{CBB7A9A6-532C-4E4C-8CA0-C9E0AB2E1CAA}"/>
    <cellStyle name="Valuta 2 5 5 6 6" xfId="35280" xr:uid="{965C5FA0-6B14-4FA4-BDAA-15BA0667CA5E}"/>
    <cellStyle name="Valuta 2 5 5 7" xfId="3972" xr:uid="{00000000-0005-0000-0000-0000C1170000}"/>
    <cellStyle name="Valuta 2 5 5 7 2" xfId="30153" xr:uid="{8B631792-0DC9-4325-8FB0-F51D54B0CE6C}"/>
    <cellStyle name="Valuta 2 5 5 7 2 2" xfId="30154" xr:uid="{9358F6E7-DFF8-4CD6-8BB8-364BB634F94F}"/>
    <cellStyle name="Valuta 2 5 5 7 3" xfId="30155" xr:uid="{B3027A31-A25D-4362-A71E-B7C05003A558}"/>
    <cellStyle name="Valuta 2 5 5 7 4" xfId="30152" xr:uid="{A0D46142-AB41-4A28-A513-9D299D9A0B13}"/>
    <cellStyle name="Valuta 2 5 5 8" xfId="6696" xr:uid="{00000000-0005-0000-0000-0000C2170000}"/>
    <cellStyle name="Valuta 2 5 5 8 2" xfId="30157" xr:uid="{5A49086D-D449-46C4-8866-3E02CDF330F5}"/>
    <cellStyle name="Valuta 2 5 5 8 2 2" xfId="30158" xr:uid="{FDBF5C4F-1592-4CB9-AF4A-04EA9738DB83}"/>
    <cellStyle name="Valuta 2 5 5 8 3" xfId="30159" xr:uid="{33DB33CF-B98A-4D83-9ABE-D1D859D21F8B}"/>
    <cellStyle name="Valuta 2 5 5 8 4" xfId="30156" xr:uid="{0B04FB8F-E808-466E-A3EE-42525FF7BACF}"/>
    <cellStyle name="Valuta 2 5 5 9" xfId="30160" xr:uid="{0F413412-441F-41EB-AA56-DFD8103BD388}"/>
    <cellStyle name="Valuta 2 5 5 9 2" xfId="30161" xr:uid="{5149877B-E99C-493E-B209-7D295A305B69}"/>
    <cellStyle name="Valuta 2 5 6" xfId="3973" xr:uid="{00000000-0005-0000-0000-0000C3170000}"/>
    <cellStyle name="Valuta 2 5 6 10" xfId="30163" xr:uid="{78999AD3-15AD-4EE3-8992-B2832D1D555B}"/>
    <cellStyle name="Valuta 2 5 6 11" xfId="30162" xr:uid="{F1E2A6B9-EF8E-4E85-BA88-D018A4CEAF98}"/>
    <cellStyle name="Valuta 2 5 6 12" xfId="35281" xr:uid="{98D1AF46-8C35-4967-8E61-CC3ED601CFF6}"/>
    <cellStyle name="Valuta 2 5 6 13" xfId="36318" xr:uid="{6846134C-6EE4-4485-BA18-17225C101E2B}"/>
    <cellStyle name="Valuta 2 5 6 2" xfId="3974" xr:uid="{00000000-0005-0000-0000-0000C4170000}"/>
    <cellStyle name="Valuta 2 5 6 2 2" xfId="6709" xr:uid="{00000000-0005-0000-0000-0000C5170000}"/>
    <cellStyle name="Valuta 2 5 6 2 2 2" xfId="30166" xr:uid="{E2871D69-E3A0-4903-9BD9-4E150BAE1DA9}"/>
    <cellStyle name="Valuta 2 5 6 2 2 3" xfId="30165" xr:uid="{8BD36311-5331-499F-ACB9-27FCBDF4BA4D}"/>
    <cellStyle name="Valuta 2 5 6 2 3" xfId="30167" xr:uid="{2E1A5832-5145-4574-B659-5878FF9D2176}"/>
    <cellStyle name="Valuta 2 5 6 2 3 2" xfId="30168" xr:uid="{B650DEAF-218F-4ADB-9937-6A024CD8E0E9}"/>
    <cellStyle name="Valuta 2 5 6 2 4" xfId="30169" xr:uid="{11902B3A-D1BC-4A86-8F4E-97402C4FC20E}"/>
    <cellStyle name="Valuta 2 5 6 2 5" xfId="30164" xr:uid="{ACE0BEB7-F912-4EB4-8E68-EFE4C18349AA}"/>
    <cellStyle name="Valuta 2 5 6 2 6" xfId="35282" xr:uid="{A7E5647A-53B6-433C-A554-1B44DBF9513C}"/>
    <cellStyle name="Valuta 2 5 6 3" xfId="3975" xr:uid="{00000000-0005-0000-0000-0000C6170000}"/>
    <cellStyle name="Valuta 2 5 6 3 2" xfId="6710" xr:uid="{00000000-0005-0000-0000-0000C7170000}"/>
    <cellStyle name="Valuta 2 5 6 3 2 2" xfId="30172" xr:uid="{15E96977-F9F9-424F-AC7A-BA6E65B74086}"/>
    <cellStyle name="Valuta 2 5 6 3 2 3" xfId="30171" xr:uid="{9EFA3BFB-8063-4500-8B93-CDEE44DEDA0E}"/>
    <cellStyle name="Valuta 2 5 6 3 3" xfId="30173" xr:uid="{D740BA50-E2BE-48B5-8ABA-18510A8D04D8}"/>
    <cellStyle name="Valuta 2 5 6 3 3 2" xfId="30174" xr:uid="{CCA57C58-303D-4B8A-9DC5-7EC3064A9C53}"/>
    <cellStyle name="Valuta 2 5 6 3 4" xfId="30175" xr:uid="{B62A1EB8-251B-41AC-A7ED-753CF5AC6542}"/>
    <cellStyle name="Valuta 2 5 6 3 5" xfId="30170" xr:uid="{BF188810-A22F-43A4-9520-D1E10ECB82E8}"/>
    <cellStyle name="Valuta 2 5 6 3 6" xfId="35283" xr:uid="{B01319F8-E3CD-4921-967E-CEFB88481793}"/>
    <cellStyle name="Valuta 2 5 6 4" xfId="3976" xr:uid="{00000000-0005-0000-0000-0000C8170000}"/>
    <cellStyle name="Valuta 2 5 6 4 2" xfId="6711" xr:uid="{00000000-0005-0000-0000-0000C9170000}"/>
    <cellStyle name="Valuta 2 5 6 4 2 2" xfId="30178" xr:uid="{254CC00F-EF3D-4DD0-B6D6-CC1BD98149B9}"/>
    <cellStyle name="Valuta 2 5 6 4 2 3" xfId="30177" xr:uid="{DD07717D-38B8-4CAD-B8C2-F2E7AA564273}"/>
    <cellStyle name="Valuta 2 5 6 4 3" xfId="30179" xr:uid="{A64F4DF7-E531-42B1-9DB5-06A45A2D3A94}"/>
    <cellStyle name="Valuta 2 5 6 4 3 2" xfId="30180" xr:uid="{BCD5F666-993A-415F-9511-0205D633A504}"/>
    <cellStyle name="Valuta 2 5 6 4 4" xfId="30181" xr:uid="{AAC4282E-1091-42B3-955C-1697DFB09059}"/>
    <cellStyle name="Valuta 2 5 6 4 5" xfId="30176" xr:uid="{A8C343F0-F0A1-4147-A91E-88BCFFF60092}"/>
    <cellStyle name="Valuta 2 5 6 4 6" xfId="35284" xr:uid="{3405F79A-FE87-405F-9ACA-6ECA9178C5D5}"/>
    <cellStyle name="Valuta 2 5 6 5" xfId="3977" xr:uid="{00000000-0005-0000-0000-0000CA170000}"/>
    <cellStyle name="Valuta 2 5 6 5 2" xfId="30183" xr:uid="{4D1BAD98-56D7-4B25-8AAD-7DCA1E4CCCD1}"/>
    <cellStyle name="Valuta 2 5 6 5 2 2" xfId="30184" xr:uid="{26E163A0-057C-4619-8F4C-79E2D48F2A02}"/>
    <cellStyle name="Valuta 2 5 6 5 3" xfId="30185" xr:uid="{A34EF2C0-AEF2-49F9-8A7B-E9EB5AB829F6}"/>
    <cellStyle name="Valuta 2 5 6 5 4" xfId="30182" xr:uid="{0723AC29-11E5-4D8F-B497-B8AC186DD902}"/>
    <cellStyle name="Valuta 2 5 6 6" xfId="6708" xr:uid="{00000000-0005-0000-0000-0000CB170000}"/>
    <cellStyle name="Valuta 2 5 6 6 2" xfId="30187" xr:uid="{9638F2EF-2C19-41D6-9006-71F2BAFA80BA}"/>
    <cellStyle name="Valuta 2 5 6 6 2 2" xfId="30188" xr:uid="{0F8EB2A4-B9E1-4858-B868-58A8308A295A}"/>
    <cellStyle name="Valuta 2 5 6 6 3" xfId="30189" xr:uid="{23A7364E-9FAB-49A5-83F9-5E70E4443710}"/>
    <cellStyle name="Valuta 2 5 6 6 4" xfId="30186" xr:uid="{67DC0048-20A6-4D5E-BB17-3D79A801DA7B}"/>
    <cellStyle name="Valuta 2 5 6 7" xfId="30190" xr:uid="{2C3ACB85-6387-4B10-ADBF-5F23D23E3929}"/>
    <cellStyle name="Valuta 2 5 6 7 2" xfId="30191" xr:uid="{B39DA961-81A5-43C5-A592-11122921238E}"/>
    <cellStyle name="Valuta 2 5 6 8" xfId="30192" xr:uid="{19E5FDEE-207F-4765-AFF4-67E248657CC8}"/>
    <cellStyle name="Valuta 2 5 6 8 2" xfId="30193" xr:uid="{1810EF7D-5FF3-40C6-B2D7-B169A82685B7}"/>
    <cellStyle name="Valuta 2 5 6 9" xfId="30194" xr:uid="{5ABCDBF8-FCAF-4A52-A769-7F3B972C911C}"/>
    <cellStyle name="Valuta 2 5 6 9 2" xfId="30195" xr:uid="{2492B02C-F580-4DB6-A187-7575B33297CB}"/>
    <cellStyle name="Valuta 2 5 7" xfId="3978" xr:uid="{00000000-0005-0000-0000-0000CC170000}"/>
    <cellStyle name="Valuta 2 5 7 10" xfId="30197" xr:uid="{72DAFB06-749F-4F7A-B34A-FA49D45FB377}"/>
    <cellStyle name="Valuta 2 5 7 11" xfId="30196" xr:uid="{C1946423-3464-455D-9C25-433F180566A3}"/>
    <cellStyle name="Valuta 2 5 7 12" xfId="35285" xr:uid="{0673C3E4-AEB6-4A65-80FD-320973CA0B78}"/>
    <cellStyle name="Valuta 2 5 7 13" xfId="36612" xr:uid="{89884E1A-658A-4402-9901-5D379D26A87B}"/>
    <cellStyle name="Valuta 2 5 7 2" xfId="3979" xr:uid="{00000000-0005-0000-0000-0000CD170000}"/>
    <cellStyle name="Valuta 2 5 7 2 2" xfId="6713" xr:uid="{00000000-0005-0000-0000-0000CE170000}"/>
    <cellStyle name="Valuta 2 5 7 2 2 2" xfId="30200" xr:uid="{07A7D1C1-6AFD-4721-B8C9-EE9C9C6BCF28}"/>
    <cellStyle name="Valuta 2 5 7 2 2 3" xfId="30199" xr:uid="{ECD476EB-90C0-4BE6-9CC9-2DB4146CA568}"/>
    <cellStyle name="Valuta 2 5 7 2 3" xfId="30201" xr:uid="{55410953-E599-4F80-8858-215ED264076E}"/>
    <cellStyle name="Valuta 2 5 7 2 3 2" xfId="30202" xr:uid="{AED86515-45A0-41C1-AA67-0908272C56F3}"/>
    <cellStyle name="Valuta 2 5 7 2 4" xfId="30203" xr:uid="{C7E70A1C-12A7-4E1D-80AF-39791B77CF8E}"/>
    <cellStyle name="Valuta 2 5 7 2 5" xfId="30198" xr:uid="{C37E677E-4449-47B4-92FB-A4E58FF24B0E}"/>
    <cellStyle name="Valuta 2 5 7 2 6" xfId="35286" xr:uid="{CA4CED80-16DA-4DC4-9C79-888E07A6E2A8}"/>
    <cellStyle name="Valuta 2 5 7 3" xfId="3980" xr:uid="{00000000-0005-0000-0000-0000CF170000}"/>
    <cellStyle name="Valuta 2 5 7 3 2" xfId="6714" xr:uid="{00000000-0005-0000-0000-0000D0170000}"/>
    <cellStyle name="Valuta 2 5 7 3 2 2" xfId="30206" xr:uid="{E947BFFD-9423-443B-9C52-091CC69EE6B7}"/>
    <cellStyle name="Valuta 2 5 7 3 2 3" xfId="30205" xr:uid="{741A8EF2-ED32-4263-8B80-3A41EDB2C464}"/>
    <cellStyle name="Valuta 2 5 7 3 3" xfId="30207" xr:uid="{88FDAF85-7CAA-4822-9459-6DA9B262DD9A}"/>
    <cellStyle name="Valuta 2 5 7 3 3 2" xfId="30208" xr:uid="{8BB504EE-5858-48F0-805A-0EE15422A988}"/>
    <cellStyle name="Valuta 2 5 7 3 4" xfId="30209" xr:uid="{252F72AA-B3A2-4E2D-9FDF-2C5957C62567}"/>
    <cellStyle name="Valuta 2 5 7 3 5" xfId="30204" xr:uid="{65A62E7C-779A-47BA-ABEE-DC7A31CE7428}"/>
    <cellStyle name="Valuta 2 5 7 3 6" xfId="35287" xr:uid="{B3F41C35-1179-4498-ACA3-D6EC43BD7A98}"/>
    <cellStyle name="Valuta 2 5 7 4" xfId="3981" xr:uid="{00000000-0005-0000-0000-0000D1170000}"/>
    <cellStyle name="Valuta 2 5 7 4 2" xfId="6715" xr:uid="{00000000-0005-0000-0000-0000D2170000}"/>
    <cellStyle name="Valuta 2 5 7 4 2 2" xfId="30212" xr:uid="{083E1460-5AFC-4B5A-9D6D-BE4BC1599AD0}"/>
    <cellStyle name="Valuta 2 5 7 4 2 3" xfId="30211" xr:uid="{4B8646D5-BB73-4126-8D59-BE8A54C54DD2}"/>
    <cellStyle name="Valuta 2 5 7 4 3" xfId="30213" xr:uid="{D47483F1-4FE3-47DB-888A-0C634B65F9B3}"/>
    <cellStyle name="Valuta 2 5 7 4 3 2" xfId="30214" xr:uid="{DC874D1C-4F81-46DE-A5AD-0534A8E5805A}"/>
    <cellStyle name="Valuta 2 5 7 4 4" xfId="30215" xr:uid="{F7407A47-36DF-4113-871E-3901A4E21C28}"/>
    <cellStyle name="Valuta 2 5 7 4 5" xfId="30210" xr:uid="{3281E3C2-8EE0-4E43-88C1-F71B44A75BCF}"/>
    <cellStyle name="Valuta 2 5 7 4 6" xfId="35288" xr:uid="{1781EA66-0F70-420D-80D4-537B25B060EE}"/>
    <cellStyle name="Valuta 2 5 7 5" xfId="3982" xr:uid="{00000000-0005-0000-0000-0000D3170000}"/>
    <cellStyle name="Valuta 2 5 7 5 2" xfId="30217" xr:uid="{597384BA-B73D-4BB4-B288-B3420B77F161}"/>
    <cellStyle name="Valuta 2 5 7 5 2 2" xfId="30218" xr:uid="{6F3A5552-2786-4004-BD41-94877DF4C89D}"/>
    <cellStyle name="Valuta 2 5 7 5 3" xfId="30219" xr:uid="{C729D08A-F724-48C8-AA75-868B54834C8E}"/>
    <cellStyle name="Valuta 2 5 7 5 4" xfId="30216" xr:uid="{35239147-4640-49AA-BC3A-25AC1DE0F6C8}"/>
    <cellStyle name="Valuta 2 5 7 6" xfId="6712" xr:uid="{00000000-0005-0000-0000-0000D4170000}"/>
    <cellStyle name="Valuta 2 5 7 6 2" xfId="30221" xr:uid="{86362427-3287-4FC0-847F-41735CBD66EF}"/>
    <cellStyle name="Valuta 2 5 7 6 2 2" xfId="30222" xr:uid="{8FE5F923-9399-49B2-AC6A-579789853D3D}"/>
    <cellStyle name="Valuta 2 5 7 6 3" xfId="30223" xr:uid="{7CBBB891-2423-40A0-8D2A-A6335A6AC8E9}"/>
    <cellStyle name="Valuta 2 5 7 6 4" xfId="30220" xr:uid="{BD275FFC-7445-46FC-990C-2AC15B441EBD}"/>
    <cellStyle name="Valuta 2 5 7 7" xfId="30224" xr:uid="{B3824878-8ED4-49F2-B10D-E892693CFE79}"/>
    <cellStyle name="Valuta 2 5 7 7 2" xfId="30225" xr:uid="{3E40E436-2155-44F3-81F9-51B432C8A90F}"/>
    <cellStyle name="Valuta 2 5 7 8" xfId="30226" xr:uid="{09A4F9A7-F7B1-4413-8A2C-AAF04389ACAA}"/>
    <cellStyle name="Valuta 2 5 7 8 2" xfId="30227" xr:uid="{1129B5EB-45B0-486D-ACBE-7C188BB40687}"/>
    <cellStyle name="Valuta 2 5 7 9" xfId="30228" xr:uid="{0A4ED017-B4A9-4503-945D-574A270E7B97}"/>
    <cellStyle name="Valuta 2 5 7 9 2" xfId="30229" xr:uid="{E923CCAD-34B8-4927-9D2A-7108EC4E0924}"/>
    <cellStyle name="Valuta 2 5 8" xfId="3983" xr:uid="{00000000-0005-0000-0000-0000D5170000}"/>
    <cellStyle name="Valuta 2 5 8 2" xfId="6716" xr:uid="{00000000-0005-0000-0000-0000D6170000}"/>
    <cellStyle name="Valuta 2 5 8 2 2" xfId="30232" xr:uid="{43D1EE99-AC4F-471A-90F8-A5BDB6D0C1E4}"/>
    <cellStyle name="Valuta 2 5 8 2 3" xfId="30231" xr:uid="{21BEB6C8-777A-4C4F-81F8-737A5AF3855D}"/>
    <cellStyle name="Valuta 2 5 8 3" xfId="30233" xr:uid="{E46FE0F3-8BD0-4D07-A57C-B8952D1F0AA9}"/>
    <cellStyle name="Valuta 2 5 8 3 2" xfId="30234" xr:uid="{B4BF3451-C5E3-4BBE-8C79-DC1E765E1D9B}"/>
    <cellStyle name="Valuta 2 5 8 4" xfId="30235" xr:uid="{C30448DC-8EA6-4907-95A1-4A6DD504E086}"/>
    <cellStyle name="Valuta 2 5 8 5" xfId="30236" xr:uid="{1AE9682E-9DC4-40F3-A0E2-3F2CB05D4339}"/>
    <cellStyle name="Valuta 2 5 8 6" xfId="30230" xr:uid="{29454319-07CC-4C60-B141-DFD443D3211E}"/>
    <cellStyle name="Valuta 2 5 8 7" xfId="35289" xr:uid="{B657AAB6-2DB1-4218-813C-089BBFFC0F24}"/>
    <cellStyle name="Valuta 2 5 9" xfId="3984" xr:uid="{00000000-0005-0000-0000-0000D7170000}"/>
    <cellStyle name="Valuta 2 5 9 2" xfId="6717" xr:uid="{00000000-0005-0000-0000-0000D8170000}"/>
    <cellStyle name="Valuta 2 5 9 2 2" xfId="30239" xr:uid="{B99E8061-B1A4-412B-8FE2-A611CB5F5FD9}"/>
    <cellStyle name="Valuta 2 5 9 2 3" xfId="30238" xr:uid="{14BE4ADA-BE95-484A-A28B-C5376338116D}"/>
    <cellStyle name="Valuta 2 5 9 3" xfId="30240" xr:uid="{557BB2DA-14C2-44A3-8843-9C116F343D34}"/>
    <cellStyle name="Valuta 2 5 9 3 2" xfId="30241" xr:uid="{30890BA7-525A-4B06-B613-60476501117E}"/>
    <cellStyle name="Valuta 2 5 9 4" xfId="30242" xr:uid="{6508219A-6A44-4083-B3C2-260AE9ADE162}"/>
    <cellStyle name="Valuta 2 5 9 5" xfId="30237" xr:uid="{CA33DB66-4A0A-48DB-BD27-84996119C21F}"/>
    <cellStyle name="Valuta 2 5 9 6" xfId="35290" xr:uid="{B360B18D-5942-41EA-A1C5-B4C2C03CBD03}"/>
    <cellStyle name="Valuta 2 6" xfId="3985" xr:uid="{00000000-0005-0000-0000-0000D9170000}"/>
    <cellStyle name="Valuta 2 6 10" xfId="3986" xr:uid="{00000000-0005-0000-0000-0000DA170000}"/>
    <cellStyle name="Valuta 2 6 10 2" xfId="6719" xr:uid="{00000000-0005-0000-0000-0000DB170000}"/>
    <cellStyle name="Valuta 2 6 10 2 2" xfId="30245" xr:uid="{44BDA030-93C6-49A3-BD17-1E130D839988}"/>
    <cellStyle name="Valuta 2 6 10 3" xfId="30246" xr:uid="{E2B29D4C-BBCF-41D9-89AB-01077ACECA8A}"/>
    <cellStyle name="Valuta 2 6 10 4" xfId="30244" xr:uid="{BF583FCB-DD24-4D32-9B36-5D1B6D46410C}"/>
    <cellStyle name="Valuta 2 6 10 5" xfId="35292" xr:uid="{00208E1D-9CCB-4F70-B427-239309988DC5}"/>
    <cellStyle name="Valuta 2 6 11" xfId="3987" xr:uid="{00000000-0005-0000-0000-0000DC170000}"/>
    <cellStyle name="Valuta 2 6 11 2" xfId="30247" xr:uid="{79673749-ACA3-4C80-833B-880E036AAD1A}"/>
    <cellStyle name="Valuta 2 6 12" xfId="6718" xr:uid="{00000000-0005-0000-0000-0000DD170000}"/>
    <cellStyle name="Valuta 2 6 12 2" xfId="30249" xr:uid="{129273EC-5E46-4B24-984F-83E084FD8F6F}"/>
    <cellStyle name="Valuta 2 6 12 2 2" xfId="30250" xr:uid="{7F96D022-B40F-4C45-81BA-8272BDCB6515}"/>
    <cellStyle name="Valuta 2 6 12 3" xfId="30251" xr:uid="{1EB5C620-858A-406D-A903-29CD454EC93B}"/>
    <cellStyle name="Valuta 2 6 12 4" xfId="30248" xr:uid="{115F0B37-FFA4-4384-A3DF-2E34B1D8DC0C}"/>
    <cellStyle name="Valuta 2 6 13" xfId="30252" xr:uid="{C4DD1FCD-B9CA-4B11-8B6E-2642A0715B92}"/>
    <cellStyle name="Valuta 2 6 13 2" xfId="30253" xr:uid="{FABF55C6-CD6E-4C51-9649-0233F9C1F539}"/>
    <cellStyle name="Valuta 2 6 14" xfId="30254" xr:uid="{A10D37F2-A4DA-4997-A249-4B87EFA13C8E}"/>
    <cellStyle name="Valuta 2 6 15" xfId="30255" xr:uid="{9BEBFDF0-2421-4759-8CBD-CF4D60F7F0C3}"/>
    <cellStyle name="Valuta 2 6 16" xfId="30243" xr:uid="{ED484894-618C-4C49-AD99-F6C82BD60A61}"/>
    <cellStyle name="Valuta 2 6 17" xfId="35291" xr:uid="{92B04477-B786-479B-A8F6-829234FC1D7B}"/>
    <cellStyle name="Valuta 2 6 18" xfId="35760" xr:uid="{56FCF590-1033-4FB3-8531-9B591ADA4CE7}"/>
    <cellStyle name="Valuta 2 6 2" xfId="3988" xr:uid="{00000000-0005-0000-0000-0000DE170000}"/>
    <cellStyle name="Valuta 2 6 2 10" xfId="30257" xr:uid="{B0EA0429-C63F-4CF1-A24D-6D861CC620CB}"/>
    <cellStyle name="Valuta 2 6 2 11" xfId="30258" xr:uid="{B95FE779-61C6-4CF3-BC63-4891DC3FE0E1}"/>
    <cellStyle name="Valuta 2 6 2 12" xfId="30256" xr:uid="{5E148660-7B06-4F4B-87A3-6181A246EB85}"/>
    <cellStyle name="Valuta 2 6 2 13" xfId="35293" xr:uid="{6F7814B9-92DD-428A-8F0C-B29607B3DD73}"/>
    <cellStyle name="Valuta 2 6 2 14" xfId="35938" xr:uid="{F3F85D73-AB8D-478E-B6B1-DC8091FCEC04}"/>
    <cellStyle name="Valuta 2 6 2 2" xfId="3989" xr:uid="{00000000-0005-0000-0000-0000DF170000}"/>
    <cellStyle name="Valuta 2 6 2 2 10" xfId="30259" xr:uid="{85FA3D3E-E5FA-447C-BDBF-4D54752966CE}"/>
    <cellStyle name="Valuta 2 6 2 2 11" xfId="35294" xr:uid="{3C67CCB8-8195-4BE6-8F52-0884798E1778}"/>
    <cellStyle name="Valuta 2 6 2 2 12" xfId="36324" xr:uid="{C906E63B-8F3C-4B6D-89C0-E74139DFA3C8}"/>
    <cellStyle name="Valuta 2 6 2 2 2" xfId="3990" xr:uid="{00000000-0005-0000-0000-0000E0170000}"/>
    <cellStyle name="Valuta 2 6 2 2 2 2" xfId="6722" xr:uid="{00000000-0005-0000-0000-0000E1170000}"/>
    <cellStyle name="Valuta 2 6 2 2 2 2 2" xfId="30261" xr:uid="{5548DA35-6AC3-457C-A2E5-DB24B0A87844}"/>
    <cellStyle name="Valuta 2 6 2 2 2 3" xfId="30262" xr:uid="{029418EA-7069-4E19-A68C-F8E153A2F410}"/>
    <cellStyle name="Valuta 2 6 2 2 2 4" xfId="30260" xr:uid="{0425CE20-F6E4-4679-8248-E20F4AD3BDF1}"/>
    <cellStyle name="Valuta 2 6 2 2 2 5" xfId="35295" xr:uid="{48B487D3-4130-4C7F-8AC4-F79942C44A06}"/>
    <cellStyle name="Valuta 2 6 2 2 3" xfId="3991" xr:uid="{00000000-0005-0000-0000-0000E2170000}"/>
    <cellStyle name="Valuta 2 6 2 2 3 2" xfId="6723" xr:uid="{00000000-0005-0000-0000-0000E3170000}"/>
    <cellStyle name="Valuta 2 6 2 2 3 2 2" xfId="30264" xr:uid="{ED9070AE-46D2-43C6-B111-81382A0A6254}"/>
    <cellStyle name="Valuta 2 6 2 2 3 3" xfId="30265" xr:uid="{34CA3DCF-7A4B-40A5-AEE1-BAF8E047FD24}"/>
    <cellStyle name="Valuta 2 6 2 2 3 4" xfId="30263" xr:uid="{5C520DFD-AC69-44DF-B4C6-48132792CDE0}"/>
    <cellStyle name="Valuta 2 6 2 2 3 5" xfId="35296" xr:uid="{8242A6C8-34B2-4D2D-9B5B-7A3A56BD583C}"/>
    <cellStyle name="Valuta 2 6 2 2 4" xfId="3992" xr:uid="{00000000-0005-0000-0000-0000E4170000}"/>
    <cellStyle name="Valuta 2 6 2 2 4 2" xfId="6724" xr:uid="{00000000-0005-0000-0000-0000E5170000}"/>
    <cellStyle name="Valuta 2 6 2 2 4 2 2" xfId="30267" xr:uid="{303BBAC5-CF11-47AF-82FE-4335A4433E14}"/>
    <cellStyle name="Valuta 2 6 2 2 4 3" xfId="30268" xr:uid="{8776C27A-ACBC-4184-8DFC-AF8B7A61BFD7}"/>
    <cellStyle name="Valuta 2 6 2 2 4 4" xfId="30266" xr:uid="{31CFE4BE-3335-4463-8FF7-C4DD5BF6B355}"/>
    <cellStyle name="Valuta 2 6 2 2 4 5" xfId="35297" xr:uid="{638EE8DC-F2B3-4D08-A6A6-1E714810F6B4}"/>
    <cellStyle name="Valuta 2 6 2 2 5" xfId="3993" xr:uid="{00000000-0005-0000-0000-0000E6170000}"/>
    <cellStyle name="Valuta 2 6 2 2 5 2" xfId="30269" xr:uid="{10868D4B-401C-4170-9233-79C8A93E0D1D}"/>
    <cellStyle name="Valuta 2 6 2 2 6" xfId="6721" xr:uid="{00000000-0005-0000-0000-0000E7170000}"/>
    <cellStyle name="Valuta 2 6 2 2 6 2" xfId="30271" xr:uid="{423F9332-7979-406A-B537-D720EEC443BF}"/>
    <cellStyle name="Valuta 2 6 2 2 6 2 2" xfId="30272" xr:uid="{B7C65B3F-4684-432B-92CD-C17D9B15F65D}"/>
    <cellStyle name="Valuta 2 6 2 2 6 3" xfId="30273" xr:uid="{19EFDFCD-9458-4C0F-9289-E3A099BFF8BE}"/>
    <cellStyle name="Valuta 2 6 2 2 6 4" xfId="30270" xr:uid="{9533D1A9-3639-4A89-A9AB-E0B791D157D6}"/>
    <cellStyle name="Valuta 2 6 2 2 7" xfId="30274" xr:uid="{4D92A321-52A6-4B8F-A4CF-11E4855DBC0C}"/>
    <cellStyle name="Valuta 2 6 2 2 7 2" xfId="30275" xr:uid="{33432768-4F24-4D12-90ED-A669C1D65D0B}"/>
    <cellStyle name="Valuta 2 6 2 2 8" xfId="30276" xr:uid="{001DBE39-71F4-4238-AEF7-11A9DD13300E}"/>
    <cellStyle name="Valuta 2 6 2 2 9" xfId="30277" xr:uid="{29003920-8919-4265-9AAE-D924899F267A}"/>
    <cellStyle name="Valuta 2 6 2 3" xfId="3994" xr:uid="{00000000-0005-0000-0000-0000E8170000}"/>
    <cellStyle name="Valuta 2 6 2 3 10" xfId="30278" xr:uid="{B6EF1960-947C-45E1-BD3C-D26BF5FC3E37}"/>
    <cellStyle name="Valuta 2 6 2 3 11" xfId="35298" xr:uid="{D9045374-CA62-44FC-AF9B-568DC375AC90}"/>
    <cellStyle name="Valuta 2 6 2 3 12" xfId="36618" xr:uid="{34C98DB1-C262-42DE-B2CD-F79B4F69042D}"/>
    <cellStyle name="Valuta 2 6 2 3 2" xfId="3995" xr:uid="{00000000-0005-0000-0000-0000E9170000}"/>
    <cellStyle name="Valuta 2 6 2 3 2 2" xfId="6726" xr:uid="{00000000-0005-0000-0000-0000EA170000}"/>
    <cellStyle name="Valuta 2 6 2 3 2 2 2" xfId="30280" xr:uid="{733C6276-C19E-4F86-AC93-525D82B882AA}"/>
    <cellStyle name="Valuta 2 6 2 3 2 3" xfId="30281" xr:uid="{309C8CA4-C617-453A-88EE-BA92FB8B6FE8}"/>
    <cellStyle name="Valuta 2 6 2 3 2 4" xfId="30279" xr:uid="{806BA3B7-F9BB-4545-A37A-19D1BE916B4A}"/>
    <cellStyle name="Valuta 2 6 2 3 2 5" xfId="35299" xr:uid="{37FC424F-7C0A-476F-B9A1-7EA0F1998AD4}"/>
    <cellStyle name="Valuta 2 6 2 3 3" xfId="3996" xr:uid="{00000000-0005-0000-0000-0000EB170000}"/>
    <cellStyle name="Valuta 2 6 2 3 3 2" xfId="6727" xr:uid="{00000000-0005-0000-0000-0000EC170000}"/>
    <cellStyle name="Valuta 2 6 2 3 3 2 2" xfId="30283" xr:uid="{771C439D-C42D-4ABC-BE11-260D06421357}"/>
    <cellStyle name="Valuta 2 6 2 3 3 3" xfId="30284" xr:uid="{5E7CC964-1027-49E9-9238-230539AE0B68}"/>
    <cellStyle name="Valuta 2 6 2 3 3 4" xfId="30282" xr:uid="{AFFBD998-E534-46FB-8B21-F9CDFC72AD54}"/>
    <cellStyle name="Valuta 2 6 2 3 3 5" xfId="35300" xr:uid="{AEA01B68-7565-4E68-8713-133F32332D05}"/>
    <cellStyle name="Valuta 2 6 2 3 4" xfId="3997" xr:uid="{00000000-0005-0000-0000-0000ED170000}"/>
    <cellStyle name="Valuta 2 6 2 3 4 2" xfId="6728" xr:uid="{00000000-0005-0000-0000-0000EE170000}"/>
    <cellStyle name="Valuta 2 6 2 3 4 2 2" xfId="30286" xr:uid="{F59D3444-9438-4A1D-8F47-16304B28D57B}"/>
    <cellStyle name="Valuta 2 6 2 3 4 3" xfId="30287" xr:uid="{F1C73AEB-94A3-4287-AA2D-409584A66052}"/>
    <cellStyle name="Valuta 2 6 2 3 4 4" xfId="30285" xr:uid="{96C0ADC5-3AFD-46B8-9F93-0F21B24DC07A}"/>
    <cellStyle name="Valuta 2 6 2 3 4 5" xfId="35301" xr:uid="{55910210-9240-4511-BD20-12C7EB4E341E}"/>
    <cellStyle name="Valuta 2 6 2 3 5" xfId="3998" xr:uid="{00000000-0005-0000-0000-0000EF170000}"/>
    <cellStyle name="Valuta 2 6 2 3 5 2" xfId="30288" xr:uid="{5C431074-E0E3-4F48-A372-ECB8B1B4BC73}"/>
    <cellStyle name="Valuta 2 6 2 3 6" xfId="6725" xr:uid="{00000000-0005-0000-0000-0000F0170000}"/>
    <cellStyle name="Valuta 2 6 2 3 6 2" xfId="30290" xr:uid="{2E074E0A-7E78-4FA7-94C5-09741302B2FE}"/>
    <cellStyle name="Valuta 2 6 2 3 6 2 2" xfId="30291" xr:uid="{1CD33944-739B-4C6E-BA29-2048A4CFF968}"/>
    <cellStyle name="Valuta 2 6 2 3 6 3" xfId="30292" xr:uid="{BBABB3CD-23C4-41DF-8142-75DBD73B7B5B}"/>
    <cellStyle name="Valuta 2 6 2 3 6 4" xfId="30289" xr:uid="{3945BAB9-6C5F-45DF-939D-26CA2FA9A9D2}"/>
    <cellStyle name="Valuta 2 6 2 3 7" xfId="30293" xr:uid="{1FE6871D-24A9-46B7-8A8D-27750BCE1F02}"/>
    <cellStyle name="Valuta 2 6 2 3 7 2" xfId="30294" xr:uid="{D294BAFD-BDB7-4F26-9B5A-1D60CDEC2EBB}"/>
    <cellStyle name="Valuta 2 6 2 3 8" xfId="30295" xr:uid="{8C71C06E-2302-47A3-A289-29C4069D48BA}"/>
    <cellStyle name="Valuta 2 6 2 3 9" xfId="30296" xr:uid="{4B02EC3F-68C2-4F42-9939-9CFEDB4D8FEF}"/>
    <cellStyle name="Valuta 2 6 2 4" xfId="3999" xr:uid="{00000000-0005-0000-0000-0000F1170000}"/>
    <cellStyle name="Valuta 2 6 2 4 2" xfId="6729" xr:uid="{00000000-0005-0000-0000-0000F2170000}"/>
    <cellStyle name="Valuta 2 6 2 4 2 2" xfId="30298" xr:uid="{975CC7E7-DECE-4DCE-99EF-16BFE1293D4D}"/>
    <cellStyle name="Valuta 2 6 2 4 3" xfId="30299" xr:uid="{E6B146C9-3499-4964-B2E9-B9F6BE8478FF}"/>
    <cellStyle name="Valuta 2 6 2 4 4" xfId="30300" xr:uid="{A8BE276F-75E1-4BA1-9065-1407AECFE3D7}"/>
    <cellStyle name="Valuta 2 6 2 4 5" xfId="30297" xr:uid="{5EA7B4C7-3272-4F21-B175-513F76534353}"/>
    <cellStyle name="Valuta 2 6 2 4 6" xfId="35302" xr:uid="{0AD0DFB9-168E-454A-B9AC-1171A66A5DEB}"/>
    <cellStyle name="Valuta 2 6 2 5" xfId="4000" xr:uid="{00000000-0005-0000-0000-0000F3170000}"/>
    <cellStyle name="Valuta 2 6 2 5 2" xfId="6730" xr:uid="{00000000-0005-0000-0000-0000F4170000}"/>
    <cellStyle name="Valuta 2 6 2 5 2 2" xfId="30302" xr:uid="{8A328325-5E39-4BBC-B10A-FA9BBEF9EC85}"/>
    <cellStyle name="Valuta 2 6 2 5 3" xfId="30303" xr:uid="{4A7A8D8E-423A-44A2-A6BF-770933EC7D1F}"/>
    <cellStyle name="Valuta 2 6 2 5 4" xfId="30301" xr:uid="{F7C78D9C-C6E9-4571-91AB-24FDCBE4DA10}"/>
    <cellStyle name="Valuta 2 6 2 5 5" xfId="35303" xr:uid="{F3C9194E-8D78-4793-AE58-FF97104D4914}"/>
    <cellStyle name="Valuta 2 6 2 6" xfId="4001" xr:uid="{00000000-0005-0000-0000-0000F5170000}"/>
    <cellStyle name="Valuta 2 6 2 6 2" xfId="6731" xr:uid="{00000000-0005-0000-0000-0000F6170000}"/>
    <cellStyle name="Valuta 2 6 2 6 2 2" xfId="30305" xr:uid="{3CDAB65C-9EC5-4E1C-AD4E-20895B6AE8C3}"/>
    <cellStyle name="Valuta 2 6 2 6 3" xfId="30306" xr:uid="{B537DE7D-CB02-4F59-B7E5-686BB5EFBC29}"/>
    <cellStyle name="Valuta 2 6 2 6 4" xfId="30304" xr:uid="{A4982AC0-8D9F-42CF-A4A3-B6C5D79DDB1E}"/>
    <cellStyle name="Valuta 2 6 2 6 5" xfId="35304" xr:uid="{2CA1F394-E9EE-4BC6-A73E-4BC95EF96826}"/>
    <cellStyle name="Valuta 2 6 2 7" xfId="4002" xr:uid="{00000000-0005-0000-0000-0000F7170000}"/>
    <cellStyle name="Valuta 2 6 2 7 2" xfId="30307" xr:uid="{B2833F4B-ADB7-49A2-948A-09D9F96291ED}"/>
    <cellStyle name="Valuta 2 6 2 8" xfId="6720" xr:uid="{00000000-0005-0000-0000-0000F8170000}"/>
    <cellStyle name="Valuta 2 6 2 8 2" xfId="30309" xr:uid="{540D352F-BE0F-47C0-A1CE-1B4C1A615185}"/>
    <cellStyle name="Valuta 2 6 2 8 2 2" xfId="30310" xr:uid="{39DA967E-A12D-4EED-9CC7-A73030BF1BF7}"/>
    <cellStyle name="Valuta 2 6 2 8 3" xfId="30311" xr:uid="{CFE5CD54-3008-4C4A-9191-40EB33145E71}"/>
    <cellStyle name="Valuta 2 6 2 8 4" xfId="30308" xr:uid="{7455C0B3-EE51-4C5D-96B2-5295EF8EE17D}"/>
    <cellStyle name="Valuta 2 6 2 9" xfId="30312" xr:uid="{39EA2D19-C710-4C05-AA7B-BA92E0730107}"/>
    <cellStyle name="Valuta 2 6 2 9 2" xfId="30313" xr:uid="{887365B7-9F55-423D-A40B-38A9DAD70F3E}"/>
    <cellStyle name="Valuta 2 6 3" xfId="4003" xr:uid="{00000000-0005-0000-0000-0000F9170000}"/>
    <cellStyle name="Valuta 2 6 3 10" xfId="30315" xr:uid="{910A8225-DCB6-4E5C-8DED-5F28797AF3AA}"/>
    <cellStyle name="Valuta 2 6 3 11" xfId="30316" xr:uid="{C654186E-427E-4AA6-AB74-91954AEE5171}"/>
    <cellStyle name="Valuta 2 6 3 12" xfId="30314" xr:uid="{4AE76832-5A9B-4B11-A4D1-D45E24E28B9A}"/>
    <cellStyle name="Valuta 2 6 3 13" xfId="35305" xr:uid="{00A1AA2B-7DC2-4AE3-A438-E156495AA4D2}"/>
    <cellStyle name="Valuta 2 6 3 14" xfId="35939" xr:uid="{99CEF13C-FAC5-4E69-B260-C5CCD0234B48}"/>
    <cellStyle name="Valuta 2 6 3 2" xfId="4004" xr:uid="{00000000-0005-0000-0000-0000FA170000}"/>
    <cellStyle name="Valuta 2 6 3 2 10" xfId="30317" xr:uid="{0901E6C7-F69C-40AC-98BE-5AF847BB493B}"/>
    <cellStyle name="Valuta 2 6 3 2 11" xfId="35306" xr:uid="{1D4B4312-1304-490E-AA13-6CDE3DE7B418}"/>
    <cellStyle name="Valuta 2 6 3 2 12" xfId="36325" xr:uid="{58D0D9E7-6D19-44D9-A482-1014FB7A9611}"/>
    <cellStyle name="Valuta 2 6 3 2 2" xfId="4005" xr:uid="{00000000-0005-0000-0000-0000FB170000}"/>
    <cellStyle name="Valuta 2 6 3 2 2 2" xfId="6734" xr:uid="{00000000-0005-0000-0000-0000FC170000}"/>
    <cellStyle name="Valuta 2 6 3 2 2 2 2" xfId="30319" xr:uid="{06CF94F3-28E0-4D6F-A25C-386A5FF383B5}"/>
    <cellStyle name="Valuta 2 6 3 2 2 3" xfId="30320" xr:uid="{65CFF8B5-75B6-4CEC-ACC1-E603A399E06E}"/>
    <cellStyle name="Valuta 2 6 3 2 2 4" xfId="30318" xr:uid="{77E1233D-6044-46CF-82BF-049A1C4CE1D4}"/>
    <cellStyle name="Valuta 2 6 3 2 2 5" xfId="35307" xr:uid="{F55D4C87-5055-4E7E-877F-FA8AA550434F}"/>
    <cellStyle name="Valuta 2 6 3 2 3" xfId="4006" xr:uid="{00000000-0005-0000-0000-0000FD170000}"/>
    <cellStyle name="Valuta 2 6 3 2 3 2" xfId="6735" xr:uid="{00000000-0005-0000-0000-0000FE170000}"/>
    <cellStyle name="Valuta 2 6 3 2 3 2 2" xfId="30322" xr:uid="{0A57FE48-0593-49AD-86AF-296BFE4DCB51}"/>
    <cellStyle name="Valuta 2 6 3 2 3 3" xfId="30323" xr:uid="{F50719B2-E544-4B2F-B1FA-D9CD1907DBB2}"/>
    <cellStyle name="Valuta 2 6 3 2 3 4" xfId="30321" xr:uid="{4D1E8C51-0731-4CE1-8BAB-44C8747EAC1D}"/>
    <cellStyle name="Valuta 2 6 3 2 3 5" xfId="35308" xr:uid="{68BF942F-0C37-4B99-A715-17CBE23E8FA4}"/>
    <cellStyle name="Valuta 2 6 3 2 4" xfId="4007" xr:uid="{00000000-0005-0000-0000-0000FF170000}"/>
    <cellStyle name="Valuta 2 6 3 2 4 2" xfId="6736" xr:uid="{00000000-0005-0000-0000-000000180000}"/>
    <cellStyle name="Valuta 2 6 3 2 4 2 2" xfId="30325" xr:uid="{EBA77362-CD93-4CDF-BCED-7B5B2FCA5F65}"/>
    <cellStyle name="Valuta 2 6 3 2 4 3" xfId="30326" xr:uid="{FCA2086B-218C-4D9F-B31B-033206438D5E}"/>
    <cellStyle name="Valuta 2 6 3 2 4 4" xfId="30324" xr:uid="{E6368197-49E0-427B-8D79-C50BF36EDC2D}"/>
    <cellStyle name="Valuta 2 6 3 2 4 5" xfId="35309" xr:uid="{9CE96D54-3C9C-4EF8-9692-DBCB5A2C7413}"/>
    <cellStyle name="Valuta 2 6 3 2 5" xfId="4008" xr:uid="{00000000-0005-0000-0000-000001180000}"/>
    <cellStyle name="Valuta 2 6 3 2 5 2" xfId="30327" xr:uid="{4464A87D-9894-48A3-8D5A-B6F90F948553}"/>
    <cellStyle name="Valuta 2 6 3 2 6" xfId="6733" xr:uid="{00000000-0005-0000-0000-000002180000}"/>
    <cellStyle name="Valuta 2 6 3 2 6 2" xfId="30329" xr:uid="{A4E957BB-0BFC-4EEF-8EB6-1705F89D00AA}"/>
    <cellStyle name="Valuta 2 6 3 2 6 2 2" xfId="30330" xr:uid="{1EFE73FC-2534-4BB7-AEFE-A57D0F8ED4DB}"/>
    <cellStyle name="Valuta 2 6 3 2 6 3" xfId="30331" xr:uid="{FFC4D186-A531-4B65-BE6B-A4F089B891BA}"/>
    <cellStyle name="Valuta 2 6 3 2 6 4" xfId="30328" xr:uid="{1F4633A3-77E2-42AB-8BA3-8D1E1D86D5EB}"/>
    <cellStyle name="Valuta 2 6 3 2 7" xfId="30332" xr:uid="{F41244A4-3ED2-4A5A-88B8-D9C79178789F}"/>
    <cellStyle name="Valuta 2 6 3 2 7 2" xfId="30333" xr:uid="{48BFC73B-D3D2-4D1D-8C42-E1386F2A87C0}"/>
    <cellStyle name="Valuta 2 6 3 2 8" xfId="30334" xr:uid="{C8A091FE-2EAB-4477-8F14-1220626637B6}"/>
    <cellStyle name="Valuta 2 6 3 2 9" xfId="30335" xr:uid="{EDC08310-2F4E-42B3-941B-EF2327A3860B}"/>
    <cellStyle name="Valuta 2 6 3 3" xfId="4009" xr:uid="{00000000-0005-0000-0000-000003180000}"/>
    <cellStyle name="Valuta 2 6 3 3 10" xfId="30336" xr:uid="{4E2D62E6-5196-4E11-9D06-AF64384BDF6C}"/>
    <cellStyle name="Valuta 2 6 3 3 11" xfId="35310" xr:uid="{8C4A07DC-2AD7-4718-B05E-CE16649536E7}"/>
    <cellStyle name="Valuta 2 6 3 3 12" xfId="36619" xr:uid="{DA9616DB-8367-4991-81E5-D43D460E1238}"/>
    <cellStyle name="Valuta 2 6 3 3 2" xfId="4010" xr:uid="{00000000-0005-0000-0000-000004180000}"/>
    <cellStyle name="Valuta 2 6 3 3 2 2" xfId="6738" xr:uid="{00000000-0005-0000-0000-000005180000}"/>
    <cellStyle name="Valuta 2 6 3 3 2 2 2" xfId="30338" xr:uid="{5AE97B0C-088E-4B3E-A54B-502A6215E6A1}"/>
    <cellStyle name="Valuta 2 6 3 3 2 3" xfId="30339" xr:uid="{7D5D3EDE-8F1B-431C-B764-D710B031342E}"/>
    <cellStyle name="Valuta 2 6 3 3 2 4" xfId="30337" xr:uid="{263E1015-4AB8-451D-82BD-0A925E295D11}"/>
    <cellStyle name="Valuta 2 6 3 3 2 5" xfId="35311" xr:uid="{3457B93E-62A6-4C0D-B394-A0B0C317A0A6}"/>
    <cellStyle name="Valuta 2 6 3 3 3" xfId="4011" xr:uid="{00000000-0005-0000-0000-000006180000}"/>
    <cellStyle name="Valuta 2 6 3 3 3 2" xfId="6739" xr:uid="{00000000-0005-0000-0000-000007180000}"/>
    <cellStyle name="Valuta 2 6 3 3 3 2 2" xfId="30341" xr:uid="{6F51B058-06A9-44DF-B60F-57EECDB59D03}"/>
    <cellStyle name="Valuta 2 6 3 3 3 3" xfId="30342" xr:uid="{FDF41B4C-7D06-440E-A0B1-AAFA39D11CA7}"/>
    <cellStyle name="Valuta 2 6 3 3 3 4" xfId="30340" xr:uid="{13845F3A-A479-416D-A20A-C92304D49BDD}"/>
    <cellStyle name="Valuta 2 6 3 3 3 5" xfId="35312" xr:uid="{466A0DD6-F0CA-4C66-B647-C9984FA5B220}"/>
    <cellStyle name="Valuta 2 6 3 3 4" xfId="4012" xr:uid="{00000000-0005-0000-0000-000008180000}"/>
    <cellStyle name="Valuta 2 6 3 3 4 2" xfId="6740" xr:uid="{00000000-0005-0000-0000-000009180000}"/>
    <cellStyle name="Valuta 2 6 3 3 4 2 2" xfId="30344" xr:uid="{7DF844AF-1972-47EB-8615-6E0C035F207D}"/>
    <cellStyle name="Valuta 2 6 3 3 4 3" xfId="30345" xr:uid="{ABD2B372-15C5-4FD0-AED4-39B2079C3200}"/>
    <cellStyle name="Valuta 2 6 3 3 4 4" xfId="30343" xr:uid="{A69B4FD0-ED8F-4816-BFAC-CA0ADAEB2246}"/>
    <cellStyle name="Valuta 2 6 3 3 4 5" xfId="35313" xr:uid="{B3D95791-5839-49D5-96C3-B4648D012AD5}"/>
    <cellStyle name="Valuta 2 6 3 3 5" xfId="4013" xr:uid="{00000000-0005-0000-0000-00000A180000}"/>
    <cellStyle name="Valuta 2 6 3 3 5 2" xfId="30346" xr:uid="{25502A94-B04C-418C-87E4-9CAF57ED614D}"/>
    <cellStyle name="Valuta 2 6 3 3 6" xfId="6737" xr:uid="{00000000-0005-0000-0000-00000B180000}"/>
    <cellStyle name="Valuta 2 6 3 3 6 2" xfId="30348" xr:uid="{3E1CABEA-156F-440D-BB42-B38DD8F3974C}"/>
    <cellStyle name="Valuta 2 6 3 3 6 2 2" xfId="30349" xr:uid="{3D9627AE-9172-4D1B-9BB2-826F41F3D11F}"/>
    <cellStyle name="Valuta 2 6 3 3 6 3" xfId="30350" xr:uid="{70F0DE5B-1947-4BB7-8871-49676EAEFEB6}"/>
    <cellStyle name="Valuta 2 6 3 3 6 4" xfId="30347" xr:uid="{4C0CE1CE-1E80-4E3F-B8DC-37728908737F}"/>
    <cellStyle name="Valuta 2 6 3 3 7" xfId="30351" xr:uid="{B3EB315F-5F64-4F8C-85A2-08525CA88641}"/>
    <cellStyle name="Valuta 2 6 3 3 7 2" xfId="30352" xr:uid="{03950527-4D50-448A-8209-77131F394730}"/>
    <cellStyle name="Valuta 2 6 3 3 8" xfId="30353" xr:uid="{EB40EA6D-34AD-4E4F-B810-04387AD980D9}"/>
    <cellStyle name="Valuta 2 6 3 3 9" xfId="30354" xr:uid="{9CB4B36A-E88F-444B-B8FE-BD30210E7152}"/>
    <cellStyle name="Valuta 2 6 3 4" xfId="4014" xr:uid="{00000000-0005-0000-0000-00000C180000}"/>
    <cellStyle name="Valuta 2 6 3 4 2" xfId="6741" xr:uid="{00000000-0005-0000-0000-00000D180000}"/>
    <cellStyle name="Valuta 2 6 3 4 2 2" xfId="30356" xr:uid="{F26412DF-1EA3-46E9-A94A-1DEC43B2A13C}"/>
    <cellStyle name="Valuta 2 6 3 4 3" xfId="30357" xr:uid="{EFC87534-C114-4C64-BA6F-97CC0E2CC260}"/>
    <cellStyle name="Valuta 2 6 3 4 4" xfId="30358" xr:uid="{4F38D4DA-AF49-4982-848A-3CAF09692A8B}"/>
    <cellStyle name="Valuta 2 6 3 4 5" xfId="30355" xr:uid="{E3EAC8F7-4B6A-400D-B24C-2DF679662FC7}"/>
    <cellStyle name="Valuta 2 6 3 4 6" xfId="35314" xr:uid="{9463F27C-FF57-42DE-BCB3-B1FE7C521365}"/>
    <cellStyle name="Valuta 2 6 3 5" xfId="4015" xr:uid="{00000000-0005-0000-0000-00000E180000}"/>
    <cellStyle name="Valuta 2 6 3 5 2" xfId="6742" xr:uid="{00000000-0005-0000-0000-00000F180000}"/>
    <cellStyle name="Valuta 2 6 3 5 2 2" xfId="30360" xr:uid="{145FEAE6-79A5-450C-88B1-07D849F0F1C3}"/>
    <cellStyle name="Valuta 2 6 3 5 3" xfId="30361" xr:uid="{312BD8EE-E523-4335-9BC5-DE00FF041997}"/>
    <cellStyle name="Valuta 2 6 3 5 4" xfId="30359" xr:uid="{E90B1880-4C30-4E67-B46A-13B86DE40FDC}"/>
    <cellStyle name="Valuta 2 6 3 5 5" xfId="35315" xr:uid="{F37F970B-49D1-4DF6-B533-57976D0221C3}"/>
    <cellStyle name="Valuta 2 6 3 6" xfId="4016" xr:uid="{00000000-0005-0000-0000-000010180000}"/>
    <cellStyle name="Valuta 2 6 3 6 2" xfId="6743" xr:uid="{00000000-0005-0000-0000-000011180000}"/>
    <cellStyle name="Valuta 2 6 3 6 2 2" xfId="30363" xr:uid="{47818506-F0F3-492A-8FC9-42D1754C2B8F}"/>
    <cellStyle name="Valuta 2 6 3 6 3" xfId="30364" xr:uid="{1F6B87A0-C2DB-4C3E-BEA6-8A1A9608AD9C}"/>
    <cellStyle name="Valuta 2 6 3 6 4" xfId="30362" xr:uid="{F783C7E9-264C-476D-B7A5-82D2D5E64A04}"/>
    <cellStyle name="Valuta 2 6 3 6 5" xfId="35316" xr:uid="{95F628D8-ADE8-426D-8644-AD4EA722EAFA}"/>
    <cellStyle name="Valuta 2 6 3 7" xfId="4017" xr:uid="{00000000-0005-0000-0000-000012180000}"/>
    <cellStyle name="Valuta 2 6 3 7 2" xfId="30365" xr:uid="{E33353D7-E193-493F-B75B-6A0F505B72CF}"/>
    <cellStyle name="Valuta 2 6 3 8" xfId="6732" xr:uid="{00000000-0005-0000-0000-000013180000}"/>
    <cellStyle name="Valuta 2 6 3 8 2" xfId="30367" xr:uid="{629FAFAA-1864-4712-BABD-028801AE876A}"/>
    <cellStyle name="Valuta 2 6 3 8 2 2" xfId="30368" xr:uid="{3D794C02-C42E-4B37-B48C-EDA9082EAA69}"/>
    <cellStyle name="Valuta 2 6 3 8 3" xfId="30369" xr:uid="{7C216584-7E90-4D27-8C1C-FBB4C0B49E01}"/>
    <cellStyle name="Valuta 2 6 3 8 4" xfId="30366" xr:uid="{23B01D33-0B50-44B4-8BD5-CE214C2A580D}"/>
    <cellStyle name="Valuta 2 6 3 9" xfId="30370" xr:uid="{C579DF7E-D082-43A8-A04A-9E1B1C055763}"/>
    <cellStyle name="Valuta 2 6 3 9 2" xfId="30371" xr:uid="{C230FCFF-D99F-429F-9095-B070EBC5F5F7}"/>
    <cellStyle name="Valuta 2 6 4" xfId="4018" xr:uid="{00000000-0005-0000-0000-000014180000}"/>
    <cellStyle name="Valuta 2 6 4 10" xfId="30373" xr:uid="{7C5DCB09-F464-4770-80B8-1B78E3CABA1B}"/>
    <cellStyle name="Valuta 2 6 4 11" xfId="30374" xr:uid="{45A6B0B8-6DEC-4C3E-AE06-D529F2CA8D1C}"/>
    <cellStyle name="Valuta 2 6 4 12" xfId="30372" xr:uid="{776B170F-ADEF-4547-9350-6FCF9B5C4100}"/>
    <cellStyle name="Valuta 2 6 4 13" xfId="35317" xr:uid="{4A23B37F-7067-4A80-9124-A85CC4CA73FF}"/>
    <cellStyle name="Valuta 2 6 4 14" xfId="35940" xr:uid="{8EC315C0-FFDA-4709-ABE2-C574F0E676BB}"/>
    <cellStyle name="Valuta 2 6 4 2" xfId="4019" xr:uid="{00000000-0005-0000-0000-000015180000}"/>
    <cellStyle name="Valuta 2 6 4 2 10" xfId="30375" xr:uid="{5B7782D1-8E6B-4937-A0F7-9A31ED11F26C}"/>
    <cellStyle name="Valuta 2 6 4 2 11" xfId="35318" xr:uid="{CCE96123-B5CE-417A-AB13-4E73EB8DF307}"/>
    <cellStyle name="Valuta 2 6 4 2 12" xfId="36326" xr:uid="{43D2D101-63D4-46A1-AFA4-34E9DB2C76EF}"/>
    <cellStyle name="Valuta 2 6 4 2 2" xfId="4020" xr:uid="{00000000-0005-0000-0000-000016180000}"/>
    <cellStyle name="Valuta 2 6 4 2 2 2" xfId="6746" xr:uid="{00000000-0005-0000-0000-000017180000}"/>
    <cellStyle name="Valuta 2 6 4 2 2 2 2" xfId="30377" xr:uid="{B0E4802B-B56C-484D-BE39-52AB6C85CCBD}"/>
    <cellStyle name="Valuta 2 6 4 2 2 3" xfId="30378" xr:uid="{4E9C23C4-A409-4ED5-807D-1849C35E407E}"/>
    <cellStyle name="Valuta 2 6 4 2 2 4" xfId="30376" xr:uid="{4587ACF7-2E50-43C4-B2E8-701FB03955AC}"/>
    <cellStyle name="Valuta 2 6 4 2 2 5" xfId="35319" xr:uid="{7E3ED66A-1432-4A1C-AD92-9040976B6047}"/>
    <cellStyle name="Valuta 2 6 4 2 3" xfId="4021" xr:uid="{00000000-0005-0000-0000-000018180000}"/>
    <cellStyle name="Valuta 2 6 4 2 3 2" xfId="6747" xr:uid="{00000000-0005-0000-0000-000019180000}"/>
    <cellStyle name="Valuta 2 6 4 2 3 2 2" xfId="30380" xr:uid="{155F0004-6B6B-4803-975D-086FD7034EFD}"/>
    <cellStyle name="Valuta 2 6 4 2 3 3" xfId="30381" xr:uid="{1F6D9A56-125A-421D-B0E4-C25C2F0A6974}"/>
    <cellStyle name="Valuta 2 6 4 2 3 4" xfId="30379" xr:uid="{864849B5-9ED2-449D-8D11-1958A8E5194D}"/>
    <cellStyle name="Valuta 2 6 4 2 3 5" xfId="35320" xr:uid="{1DB6EAB9-4635-470D-B6EC-1A7F8E30724B}"/>
    <cellStyle name="Valuta 2 6 4 2 4" xfId="4022" xr:uid="{00000000-0005-0000-0000-00001A180000}"/>
    <cellStyle name="Valuta 2 6 4 2 4 2" xfId="6748" xr:uid="{00000000-0005-0000-0000-00001B180000}"/>
    <cellStyle name="Valuta 2 6 4 2 4 2 2" xfId="30383" xr:uid="{7800584D-4C0A-4370-A350-72E523DDB828}"/>
    <cellStyle name="Valuta 2 6 4 2 4 3" xfId="30384" xr:uid="{BFB5D346-3869-4EF8-B41F-BFD560DB1A2B}"/>
    <cellStyle name="Valuta 2 6 4 2 4 4" xfId="30382" xr:uid="{046CD765-BA6A-4262-A527-EA807897810C}"/>
    <cellStyle name="Valuta 2 6 4 2 4 5" xfId="35321" xr:uid="{6AE6A92F-7D25-4ACE-BC67-E3535B06C394}"/>
    <cellStyle name="Valuta 2 6 4 2 5" xfId="4023" xr:uid="{00000000-0005-0000-0000-00001C180000}"/>
    <cellStyle name="Valuta 2 6 4 2 5 2" xfId="30385" xr:uid="{E4FF7427-49CC-4408-9FD1-79EB389E80A2}"/>
    <cellStyle name="Valuta 2 6 4 2 6" xfId="6745" xr:uid="{00000000-0005-0000-0000-00001D180000}"/>
    <cellStyle name="Valuta 2 6 4 2 6 2" xfId="30387" xr:uid="{079B771D-5A97-4548-9D4D-D0BA82B55D52}"/>
    <cellStyle name="Valuta 2 6 4 2 6 2 2" xfId="30388" xr:uid="{5EB863F6-9382-42C7-B048-0D070126AF2E}"/>
    <cellStyle name="Valuta 2 6 4 2 6 3" xfId="30389" xr:uid="{A4250748-0F56-4749-B69B-9094FB3FC9EB}"/>
    <cellStyle name="Valuta 2 6 4 2 6 4" xfId="30386" xr:uid="{71DF3F39-F425-450A-8757-24A08879D0EC}"/>
    <cellStyle name="Valuta 2 6 4 2 7" xfId="30390" xr:uid="{48158E13-62F0-4286-81CE-E9EA83B80520}"/>
    <cellStyle name="Valuta 2 6 4 2 7 2" xfId="30391" xr:uid="{CAF65198-53D3-44CA-B433-A55F81F26857}"/>
    <cellStyle name="Valuta 2 6 4 2 8" xfId="30392" xr:uid="{79DC06B7-1E61-4D76-ABCB-7C0B1D4DB876}"/>
    <cellStyle name="Valuta 2 6 4 2 9" xfId="30393" xr:uid="{556A7FD4-8D4B-4101-BE98-BEDFA4AA7BE4}"/>
    <cellStyle name="Valuta 2 6 4 3" xfId="4024" xr:uid="{00000000-0005-0000-0000-00001E180000}"/>
    <cellStyle name="Valuta 2 6 4 3 10" xfId="30394" xr:uid="{ED66DE0D-AA23-4ACB-BB67-5F5B42547677}"/>
    <cellStyle name="Valuta 2 6 4 3 11" xfId="35322" xr:uid="{EB0A1211-97B3-4A62-A2DF-02B1D10A1FF3}"/>
    <cellStyle name="Valuta 2 6 4 3 12" xfId="36620" xr:uid="{F578285B-C8B4-456C-B8CE-4BCBCB58E748}"/>
    <cellStyle name="Valuta 2 6 4 3 2" xfId="4025" xr:uid="{00000000-0005-0000-0000-00001F180000}"/>
    <cellStyle name="Valuta 2 6 4 3 2 2" xfId="6750" xr:uid="{00000000-0005-0000-0000-000020180000}"/>
    <cellStyle name="Valuta 2 6 4 3 2 2 2" xfId="30396" xr:uid="{E3B6FD8C-6E66-49D5-AF28-97BA0C465C80}"/>
    <cellStyle name="Valuta 2 6 4 3 2 3" xfId="30397" xr:uid="{2F5F72C0-A26E-4F42-9D6F-E37EEC73C3F7}"/>
    <cellStyle name="Valuta 2 6 4 3 2 4" xfId="30395" xr:uid="{CD2FD939-BDF1-4471-8F31-427E023A35A4}"/>
    <cellStyle name="Valuta 2 6 4 3 2 5" xfId="35323" xr:uid="{0351A6D1-FACB-446F-B802-77BD173A90A2}"/>
    <cellStyle name="Valuta 2 6 4 3 3" xfId="4026" xr:uid="{00000000-0005-0000-0000-000021180000}"/>
    <cellStyle name="Valuta 2 6 4 3 3 2" xfId="6751" xr:uid="{00000000-0005-0000-0000-000022180000}"/>
    <cellStyle name="Valuta 2 6 4 3 3 2 2" xfId="30399" xr:uid="{F2F87389-AB05-46CE-8A30-962BE7EA8A03}"/>
    <cellStyle name="Valuta 2 6 4 3 3 3" xfId="30400" xr:uid="{D76D7C68-BD5C-4085-B9EA-C433F532E004}"/>
    <cellStyle name="Valuta 2 6 4 3 3 4" xfId="30398" xr:uid="{4FC7054C-2469-460E-8F58-872C8D4DCAD9}"/>
    <cellStyle name="Valuta 2 6 4 3 3 5" xfId="35324" xr:uid="{4C377565-2897-4F1B-A970-F4F7F399CCE8}"/>
    <cellStyle name="Valuta 2 6 4 3 4" xfId="4027" xr:uid="{00000000-0005-0000-0000-000023180000}"/>
    <cellStyle name="Valuta 2 6 4 3 4 2" xfId="6752" xr:uid="{00000000-0005-0000-0000-000024180000}"/>
    <cellStyle name="Valuta 2 6 4 3 4 2 2" xfId="30402" xr:uid="{BDACA036-C2C2-4AF1-9654-02B5CA65570F}"/>
    <cellStyle name="Valuta 2 6 4 3 4 3" xfId="30403" xr:uid="{C110B6CC-CC1C-42B7-994A-1E948605D553}"/>
    <cellStyle name="Valuta 2 6 4 3 4 4" xfId="30401" xr:uid="{9DEFCFBE-A86E-4F38-900B-C4091BB4B363}"/>
    <cellStyle name="Valuta 2 6 4 3 4 5" xfId="35325" xr:uid="{B2AE0C1E-7EFE-4B96-A224-F98DCEF2EED2}"/>
    <cellStyle name="Valuta 2 6 4 3 5" xfId="4028" xr:uid="{00000000-0005-0000-0000-000025180000}"/>
    <cellStyle name="Valuta 2 6 4 3 5 2" xfId="30404" xr:uid="{26B0810A-3ED0-4E1F-AD47-D8144297BD61}"/>
    <cellStyle name="Valuta 2 6 4 3 6" xfId="6749" xr:uid="{00000000-0005-0000-0000-000026180000}"/>
    <cellStyle name="Valuta 2 6 4 3 6 2" xfId="30406" xr:uid="{E8100D12-50C4-4CAE-96BA-53C284BF5815}"/>
    <cellStyle name="Valuta 2 6 4 3 6 2 2" xfId="30407" xr:uid="{8492A24B-B88E-424C-95ED-E8ED113A190C}"/>
    <cellStyle name="Valuta 2 6 4 3 6 3" xfId="30408" xr:uid="{DE73B7E8-3E1E-44F2-9431-2C9998FA83CC}"/>
    <cellStyle name="Valuta 2 6 4 3 6 4" xfId="30405" xr:uid="{FCC3F5D4-A6FB-462D-88A5-AC261D2E3AD6}"/>
    <cellStyle name="Valuta 2 6 4 3 7" xfId="30409" xr:uid="{9CA84B93-4EE3-4E39-ACDD-BA8239084C3D}"/>
    <cellStyle name="Valuta 2 6 4 3 7 2" xfId="30410" xr:uid="{0883D617-1C67-4A9C-A242-9F66A64CE458}"/>
    <cellStyle name="Valuta 2 6 4 3 8" xfId="30411" xr:uid="{5479C320-C157-4BEE-8BF2-D9E4B4A80845}"/>
    <cellStyle name="Valuta 2 6 4 3 9" xfId="30412" xr:uid="{6C8B2A22-944C-4AAB-92D2-4F64A2ED7066}"/>
    <cellStyle name="Valuta 2 6 4 4" xfId="4029" xr:uid="{00000000-0005-0000-0000-000027180000}"/>
    <cellStyle name="Valuta 2 6 4 4 2" xfId="6753" xr:uid="{00000000-0005-0000-0000-000028180000}"/>
    <cellStyle name="Valuta 2 6 4 4 2 2" xfId="30414" xr:uid="{5784F312-02CD-42BD-9E58-30578F4711AB}"/>
    <cellStyle name="Valuta 2 6 4 4 3" xfId="30415" xr:uid="{E1F52C84-21C2-402D-9BD9-D4455B911345}"/>
    <cellStyle name="Valuta 2 6 4 4 4" xfId="30416" xr:uid="{4F6CAE78-E135-48BE-81CC-59899503F446}"/>
    <cellStyle name="Valuta 2 6 4 4 5" xfId="30413" xr:uid="{168FC1B5-65C1-4DA0-82D6-A00C7F274443}"/>
    <cellStyle name="Valuta 2 6 4 4 6" xfId="35326" xr:uid="{AF7E2949-A56A-4E52-8D22-A2CE50DAE283}"/>
    <cellStyle name="Valuta 2 6 4 5" xfId="4030" xr:uid="{00000000-0005-0000-0000-000029180000}"/>
    <cellStyle name="Valuta 2 6 4 5 2" xfId="6754" xr:uid="{00000000-0005-0000-0000-00002A180000}"/>
    <cellStyle name="Valuta 2 6 4 5 2 2" xfId="30418" xr:uid="{4B2C8986-6C54-4FBC-BD0F-1D4F791A6539}"/>
    <cellStyle name="Valuta 2 6 4 5 3" xfId="30419" xr:uid="{6B9F4556-43D1-4F07-9720-17B2C4E1500C}"/>
    <cellStyle name="Valuta 2 6 4 5 4" xfId="30417" xr:uid="{8E36E7F5-44D1-422A-9BB7-76B5119CC15D}"/>
    <cellStyle name="Valuta 2 6 4 5 5" xfId="35327" xr:uid="{71C1A74A-2EC9-4B0B-9BFA-EB6E683425F2}"/>
    <cellStyle name="Valuta 2 6 4 6" xfId="4031" xr:uid="{00000000-0005-0000-0000-00002B180000}"/>
    <cellStyle name="Valuta 2 6 4 6 2" xfId="6755" xr:uid="{00000000-0005-0000-0000-00002C180000}"/>
    <cellStyle name="Valuta 2 6 4 6 2 2" xfId="30421" xr:uid="{C78D289C-3CC4-47A0-ABF9-92FC2E67125B}"/>
    <cellStyle name="Valuta 2 6 4 6 3" xfId="30422" xr:uid="{9DB67711-4833-48D8-B755-E9F1DCF8D331}"/>
    <cellStyle name="Valuta 2 6 4 6 4" xfId="30420" xr:uid="{07353737-0B4B-4016-9888-A0790C4F49D3}"/>
    <cellStyle name="Valuta 2 6 4 6 5" xfId="35328" xr:uid="{EBAAE699-97FD-45D7-8DCF-CF3890C429BB}"/>
    <cellStyle name="Valuta 2 6 4 7" xfId="4032" xr:uid="{00000000-0005-0000-0000-00002D180000}"/>
    <cellStyle name="Valuta 2 6 4 7 2" xfId="30423" xr:uid="{D693020A-D469-4A12-9850-BADC491DD6E3}"/>
    <cellStyle name="Valuta 2 6 4 8" xfId="6744" xr:uid="{00000000-0005-0000-0000-00002E180000}"/>
    <cellStyle name="Valuta 2 6 4 8 2" xfId="30425" xr:uid="{3C2C403C-C504-4533-9BDF-57E94CBFA15D}"/>
    <cellStyle name="Valuta 2 6 4 8 2 2" xfId="30426" xr:uid="{E0011304-D729-47FF-A887-47ADDC64C8E7}"/>
    <cellStyle name="Valuta 2 6 4 8 3" xfId="30427" xr:uid="{BB336633-1FD4-4320-8318-799497551D1B}"/>
    <cellStyle name="Valuta 2 6 4 8 4" xfId="30424" xr:uid="{BBA78C62-C412-4746-B03B-FB6D5905A677}"/>
    <cellStyle name="Valuta 2 6 4 9" xfId="30428" xr:uid="{4516FFDE-A078-47CA-B7C6-AB9FC2190F5D}"/>
    <cellStyle name="Valuta 2 6 4 9 2" xfId="30429" xr:uid="{2DD038B1-2B12-49E3-BE6A-77FE373AD533}"/>
    <cellStyle name="Valuta 2 6 5" xfId="4033" xr:uid="{00000000-0005-0000-0000-00002F180000}"/>
    <cellStyle name="Valuta 2 6 5 10" xfId="30431" xr:uid="{F2A700B7-5769-4010-BFA7-8BED80B7443A}"/>
    <cellStyle name="Valuta 2 6 5 11" xfId="30432" xr:uid="{7AE7686D-EDC0-40BD-9350-8815382D8C05}"/>
    <cellStyle name="Valuta 2 6 5 12" xfId="30430" xr:uid="{837D99C3-9C77-4256-B611-BBC20EC93622}"/>
    <cellStyle name="Valuta 2 6 5 13" xfId="35329" xr:uid="{222E3E39-9876-41C6-B693-26B395BE25AC}"/>
    <cellStyle name="Valuta 2 6 5 14" xfId="35941" xr:uid="{D2C5964D-0D19-4DD7-941F-1421E6CD37B4}"/>
    <cellStyle name="Valuta 2 6 5 2" xfId="4034" xr:uid="{00000000-0005-0000-0000-000030180000}"/>
    <cellStyle name="Valuta 2 6 5 2 10" xfId="30433" xr:uid="{F977F7AB-DF48-44DA-86C1-DA6E1AA25F1C}"/>
    <cellStyle name="Valuta 2 6 5 2 11" xfId="35330" xr:uid="{BC38B60C-DD3F-40C0-9645-44CC551BDA32}"/>
    <cellStyle name="Valuta 2 6 5 2 12" xfId="36327" xr:uid="{28827517-C154-4CCF-B9BE-6A6BBA0B1386}"/>
    <cellStyle name="Valuta 2 6 5 2 2" xfId="4035" xr:uid="{00000000-0005-0000-0000-000031180000}"/>
    <cellStyle name="Valuta 2 6 5 2 2 2" xfId="6758" xr:uid="{00000000-0005-0000-0000-000032180000}"/>
    <cellStyle name="Valuta 2 6 5 2 2 2 2" xfId="30435" xr:uid="{50684EE7-0D77-4FF0-8E08-ABAE8DA4EA10}"/>
    <cellStyle name="Valuta 2 6 5 2 2 3" xfId="30436" xr:uid="{D195C355-849D-4549-914B-87A09FA7CE9A}"/>
    <cellStyle name="Valuta 2 6 5 2 2 4" xfId="30434" xr:uid="{44B83A78-FBEE-4E03-BD45-4620886C3956}"/>
    <cellStyle name="Valuta 2 6 5 2 2 5" xfId="35331" xr:uid="{7C914ED4-F71B-4E72-A593-7ABC465D0963}"/>
    <cellStyle name="Valuta 2 6 5 2 3" xfId="4036" xr:uid="{00000000-0005-0000-0000-000033180000}"/>
    <cellStyle name="Valuta 2 6 5 2 3 2" xfId="6759" xr:uid="{00000000-0005-0000-0000-000034180000}"/>
    <cellStyle name="Valuta 2 6 5 2 3 2 2" xfId="30438" xr:uid="{ED8B6A5E-DBED-43A7-8576-10840B52C00B}"/>
    <cellStyle name="Valuta 2 6 5 2 3 3" xfId="30439" xr:uid="{B101B12C-8631-40CD-A38F-679293CEC80D}"/>
    <cellStyle name="Valuta 2 6 5 2 3 4" xfId="30437" xr:uid="{4D51CB36-C3F4-48AF-8492-A186D0EC1F55}"/>
    <cellStyle name="Valuta 2 6 5 2 3 5" xfId="35332" xr:uid="{B21549D1-A0D7-4486-AAA7-DEF27B7798FF}"/>
    <cellStyle name="Valuta 2 6 5 2 4" xfId="4037" xr:uid="{00000000-0005-0000-0000-000035180000}"/>
    <cellStyle name="Valuta 2 6 5 2 4 2" xfId="6760" xr:uid="{00000000-0005-0000-0000-000036180000}"/>
    <cellStyle name="Valuta 2 6 5 2 4 2 2" xfId="30441" xr:uid="{855F7B0C-B6B7-4773-9C6C-BE99A7B29520}"/>
    <cellStyle name="Valuta 2 6 5 2 4 3" xfId="30442" xr:uid="{C988D5D2-08AC-49A8-8E41-2BA6349CD901}"/>
    <cellStyle name="Valuta 2 6 5 2 4 4" xfId="30440" xr:uid="{6A14E5FE-A1B7-4420-A198-24A564DF879F}"/>
    <cellStyle name="Valuta 2 6 5 2 4 5" xfId="35333" xr:uid="{28B913C1-BA12-4777-8E0A-C264FCF12BA9}"/>
    <cellStyle name="Valuta 2 6 5 2 5" xfId="4038" xr:uid="{00000000-0005-0000-0000-000037180000}"/>
    <cellStyle name="Valuta 2 6 5 2 5 2" xfId="30443" xr:uid="{78F6B684-2407-4A72-BE9F-6F97A550F740}"/>
    <cellStyle name="Valuta 2 6 5 2 6" xfId="6757" xr:uid="{00000000-0005-0000-0000-000038180000}"/>
    <cellStyle name="Valuta 2 6 5 2 6 2" xfId="30445" xr:uid="{6D325C54-D251-4021-B8F6-DFE1643053B0}"/>
    <cellStyle name="Valuta 2 6 5 2 6 2 2" xfId="30446" xr:uid="{C197AA30-0645-4D1B-9ADF-164D0A9A63E9}"/>
    <cellStyle name="Valuta 2 6 5 2 6 3" xfId="30447" xr:uid="{6EF2BAFF-B65E-4EA3-8E3A-4146C4C7FFAF}"/>
    <cellStyle name="Valuta 2 6 5 2 6 4" xfId="30444" xr:uid="{D3AEFA66-B7BF-4208-8BF8-E617B8151C89}"/>
    <cellStyle name="Valuta 2 6 5 2 7" xfId="30448" xr:uid="{F4555BC2-00E7-4629-BE42-4F122490074A}"/>
    <cellStyle name="Valuta 2 6 5 2 7 2" xfId="30449" xr:uid="{D307FF68-5F3E-4ECA-9139-1777DD98BEA6}"/>
    <cellStyle name="Valuta 2 6 5 2 8" xfId="30450" xr:uid="{137DEF2F-C82E-4108-9C83-FF93D2E7314F}"/>
    <cellStyle name="Valuta 2 6 5 2 9" xfId="30451" xr:uid="{E9F8E8FA-6F61-4B70-8FE9-1FB94C17491C}"/>
    <cellStyle name="Valuta 2 6 5 3" xfId="4039" xr:uid="{00000000-0005-0000-0000-000039180000}"/>
    <cellStyle name="Valuta 2 6 5 3 10" xfId="30452" xr:uid="{D1287DF2-64ED-4D34-83CA-9AC93750253E}"/>
    <cellStyle name="Valuta 2 6 5 3 11" xfId="35334" xr:uid="{69022472-8031-463C-95B5-FCE95928A2FB}"/>
    <cellStyle name="Valuta 2 6 5 3 12" xfId="36621" xr:uid="{CE26523C-E1EE-4195-BD48-0F0FEF79DAAD}"/>
    <cellStyle name="Valuta 2 6 5 3 2" xfId="4040" xr:uid="{00000000-0005-0000-0000-00003A180000}"/>
    <cellStyle name="Valuta 2 6 5 3 2 2" xfId="6762" xr:uid="{00000000-0005-0000-0000-00003B180000}"/>
    <cellStyle name="Valuta 2 6 5 3 2 2 2" xfId="30454" xr:uid="{4CC5E281-B69F-4BA4-B2CD-D792CCFCD55C}"/>
    <cellStyle name="Valuta 2 6 5 3 2 3" xfId="30455" xr:uid="{DCA797A0-FA99-451D-B6D3-DAC5E1A75900}"/>
    <cellStyle name="Valuta 2 6 5 3 2 4" xfId="30453" xr:uid="{82C2CD7B-D0F6-4DEF-ACC6-02B1916F4E8C}"/>
    <cellStyle name="Valuta 2 6 5 3 2 5" xfId="35335" xr:uid="{18274499-B360-4F4F-92BB-50CB341F29C0}"/>
    <cellStyle name="Valuta 2 6 5 3 3" xfId="4041" xr:uid="{00000000-0005-0000-0000-00003C180000}"/>
    <cellStyle name="Valuta 2 6 5 3 3 2" xfId="6763" xr:uid="{00000000-0005-0000-0000-00003D180000}"/>
    <cellStyle name="Valuta 2 6 5 3 3 2 2" xfId="30457" xr:uid="{3A69B511-8B73-4932-8FDD-3A099A974A3F}"/>
    <cellStyle name="Valuta 2 6 5 3 3 3" xfId="30458" xr:uid="{65B04FA9-CC77-4DC5-BEC4-BC18FBF15C4B}"/>
    <cellStyle name="Valuta 2 6 5 3 3 4" xfId="30456" xr:uid="{BED660A8-590C-4A69-9C5B-D7E634C03A26}"/>
    <cellStyle name="Valuta 2 6 5 3 3 5" xfId="35336" xr:uid="{EFD144A5-B7FD-4977-A93D-0B3BD4940FCC}"/>
    <cellStyle name="Valuta 2 6 5 3 4" xfId="4042" xr:uid="{00000000-0005-0000-0000-00003E180000}"/>
    <cellStyle name="Valuta 2 6 5 3 4 2" xfId="6764" xr:uid="{00000000-0005-0000-0000-00003F180000}"/>
    <cellStyle name="Valuta 2 6 5 3 4 2 2" xfId="30460" xr:uid="{669EFA27-B508-47AC-B632-7DE2B5D79795}"/>
    <cellStyle name="Valuta 2 6 5 3 4 3" xfId="30461" xr:uid="{0228CC00-115D-415C-97AA-708030D5A2B1}"/>
    <cellStyle name="Valuta 2 6 5 3 4 4" xfId="30459" xr:uid="{ACF0B572-3D0F-4857-9239-DB7D1E465AFF}"/>
    <cellStyle name="Valuta 2 6 5 3 4 5" xfId="35337" xr:uid="{55CD508A-204F-484A-B132-793FEA18E6C6}"/>
    <cellStyle name="Valuta 2 6 5 3 5" xfId="4043" xr:uid="{00000000-0005-0000-0000-000040180000}"/>
    <cellStyle name="Valuta 2 6 5 3 5 2" xfId="30462" xr:uid="{D7AF1600-2FB2-4A3F-A2B3-6E9B775AC15E}"/>
    <cellStyle name="Valuta 2 6 5 3 6" xfId="6761" xr:uid="{00000000-0005-0000-0000-000041180000}"/>
    <cellStyle name="Valuta 2 6 5 3 6 2" xfId="30464" xr:uid="{FD5DD943-1D7D-4136-96D5-BA545935D43F}"/>
    <cellStyle name="Valuta 2 6 5 3 6 2 2" xfId="30465" xr:uid="{9F1B3EB4-CFF7-494D-81E7-C5304E5E4CBA}"/>
    <cellStyle name="Valuta 2 6 5 3 6 3" xfId="30466" xr:uid="{60614623-2152-4500-A701-F0C69E04FC35}"/>
    <cellStyle name="Valuta 2 6 5 3 6 4" xfId="30463" xr:uid="{785974A8-5BC0-41F8-B87A-500A87546DDC}"/>
    <cellStyle name="Valuta 2 6 5 3 7" xfId="30467" xr:uid="{6CDF60C0-F4A5-4EC8-8BD9-6D1520176C1E}"/>
    <cellStyle name="Valuta 2 6 5 3 7 2" xfId="30468" xr:uid="{3500E575-15D6-4D6C-A732-213930075703}"/>
    <cellStyle name="Valuta 2 6 5 3 8" xfId="30469" xr:uid="{58704450-6088-4EF0-92F3-09450BB04993}"/>
    <cellStyle name="Valuta 2 6 5 3 9" xfId="30470" xr:uid="{21982848-CF65-46D2-8AD5-83AE7437DDFD}"/>
    <cellStyle name="Valuta 2 6 5 4" xfId="4044" xr:uid="{00000000-0005-0000-0000-000042180000}"/>
    <cellStyle name="Valuta 2 6 5 4 2" xfId="6765" xr:uid="{00000000-0005-0000-0000-000043180000}"/>
    <cellStyle name="Valuta 2 6 5 4 2 2" xfId="30472" xr:uid="{F44ACDE9-2B5F-4C84-91FF-B4530ACD17B0}"/>
    <cellStyle name="Valuta 2 6 5 4 3" xfId="30473" xr:uid="{69917F1F-3F9B-4C18-B0CE-FE5435694960}"/>
    <cellStyle name="Valuta 2 6 5 4 4" xfId="30474" xr:uid="{0150FB0E-BE61-4C36-9C50-865248A889BA}"/>
    <cellStyle name="Valuta 2 6 5 4 5" xfId="30471" xr:uid="{2B2F2894-BE2C-4AAF-A6F4-EE0A5BA51E50}"/>
    <cellStyle name="Valuta 2 6 5 4 6" xfId="35338" xr:uid="{93F7C122-6E47-4B2E-ACE5-B1357F2E9329}"/>
    <cellStyle name="Valuta 2 6 5 5" xfId="4045" xr:uid="{00000000-0005-0000-0000-000044180000}"/>
    <cellStyle name="Valuta 2 6 5 5 2" xfId="6766" xr:uid="{00000000-0005-0000-0000-000045180000}"/>
    <cellStyle name="Valuta 2 6 5 5 2 2" xfId="30476" xr:uid="{0513A451-78E8-4879-939E-84AFC09C4BEF}"/>
    <cellStyle name="Valuta 2 6 5 5 3" xfId="30477" xr:uid="{5A985B37-D16C-468C-9EC3-23E687501BAC}"/>
    <cellStyle name="Valuta 2 6 5 5 4" xfId="30475" xr:uid="{9B7A0B94-7345-4C4E-BFEE-C6D98543A197}"/>
    <cellStyle name="Valuta 2 6 5 5 5" xfId="35339" xr:uid="{4F018E65-003B-4749-81A7-B2AD292FB112}"/>
    <cellStyle name="Valuta 2 6 5 6" xfId="4046" xr:uid="{00000000-0005-0000-0000-000046180000}"/>
    <cellStyle name="Valuta 2 6 5 6 2" xfId="6767" xr:uid="{00000000-0005-0000-0000-000047180000}"/>
    <cellStyle name="Valuta 2 6 5 6 2 2" xfId="30479" xr:uid="{21A9C308-2270-4ED6-9E3C-4D55F941B997}"/>
    <cellStyle name="Valuta 2 6 5 6 3" xfId="30480" xr:uid="{E6CDBCA6-7FC6-4D75-B299-3186910F9549}"/>
    <cellStyle name="Valuta 2 6 5 6 4" xfId="30478" xr:uid="{FB99E869-16E7-4D2B-BAA8-B055A12A36BE}"/>
    <cellStyle name="Valuta 2 6 5 6 5" xfId="35340" xr:uid="{DD0F3FA9-5C4D-419E-A00E-17D063138C99}"/>
    <cellStyle name="Valuta 2 6 5 7" xfId="4047" xr:uid="{00000000-0005-0000-0000-000048180000}"/>
    <cellStyle name="Valuta 2 6 5 7 2" xfId="30481" xr:uid="{567C1D5E-827F-479B-A13E-A3874E0A6014}"/>
    <cellStyle name="Valuta 2 6 5 8" xfId="6756" xr:uid="{00000000-0005-0000-0000-000049180000}"/>
    <cellStyle name="Valuta 2 6 5 8 2" xfId="30483" xr:uid="{15AFE105-5F6C-4462-B970-8FF77D34D10B}"/>
    <cellStyle name="Valuta 2 6 5 8 2 2" xfId="30484" xr:uid="{E3AFCA2D-22DB-40C6-8C9A-A98493A560F5}"/>
    <cellStyle name="Valuta 2 6 5 8 3" xfId="30485" xr:uid="{9740B058-A2FE-4FE8-94DC-C0CBBB13BE57}"/>
    <cellStyle name="Valuta 2 6 5 8 4" xfId="30482" xr:uid="{588A0A26-E329-4E85-BDE2-ADD301E1FAA4}"/>
    <cellStyle name="Valuta 2 6 5 9" xfId="30486" xr:uid="{960FA743-1661-44FC-B5D2-F0F10060BF56}"/>
    <cellStyle name="Valuta 2 6 5 9 2" xfId="30487" xr:uid="{09D541C0-EE86-4D3E-8020-3A207A41C4BB}"/>
    <cellStyle name="Valuta 2 6 6" xfId="4048" xr:uid="{00000000-0005-0000-0000-00004A180000}"/>
    <cellStyle name="Valuta 2 6 6 10" xfId="30488" xr:uid="{B314CBEF-83DB-4E4F-9C62-E5A3F42D1034}"/>
    <cellStyle name="Valuta 2 6 6 11" xfId="35341" xr:uid="{AF22FF04-661A-47A2-9089-22DE9C214526}"/>
    <cellStyle name="Valuta 2 6 6 12" xfId="36323" xr:uid="{22178020-D768-452F-B172-94F7ACDA23FF}"/>
    <cellStyle name="Valuta 2 6 6 2" xfId="4049" xr:uid="{00000000-0005-0000-0000-00004B180000}"/>
    <cellStyle name="Valuta 2 6 6 2 2" xfId="6769" xr:uid="{00000000-0005-0000-0000-00004C180000}"/>
    <cellStyle name="Valuta 2 6 6 2 2 2" xfId="30490" xr:uid="{A6FC24A4-9814-4F8F-BAF2-B5F165183875}"/>
    <cellStyle name="Valuta 2 6 6 2 3" xfId="30491" xr:uid="{4611AC47-C4B5-44AB-A3F5-EA842B1E53B0}"/>
    <cellStyle name="Valuta 2 6 6 2 4" xfId="30489" xr:uid="{BC253048-04D2-450C-847D-3C1EC6EECE34}"/>
    <cellStyle name="Valuta 2 6 6 2 5" xfId="35342" xr:uid="{2D56F51A-5ACA-414A-8793-91EDC456C6BA}"/>
    <cellStyle name="Valuta 2 6 6 3" xfId="4050" xr:uid="{00000000-0005-0000-0000-00004D180000}"/>
    <cellStyle name="Valuta 2 6 6 3 2" xfId="6770" xr:uid="{00000000-0005-0000-0000-00004E180000}"/>
    <cellStyle name="Valuta 2 6 6 3 2 2" xfId="30493" xr:uid="{46AF2F8E-9565-439F-B6AB-7045FEDF94C1}"/>
    <cellStyle name="Valuta 2 6 6 3 3" xfId="30494" xr:uid="{12405085-6A62-49FD-B5E4-51A255C84F12}"/>
    <cellStyle name="Valuta 2 6 6 3 4" xfId="30492" xr:uid="{B0DD8F1E-B42E-4538-BF26-438D84C30C64}"/>
    <cellStyle name="Valuta 2 6 6 3 5" xfId="35343" xr:uid="{394F9E6C-F604-47B6-906C-264CCAE63ABB}"/>
    <cellStyle name="Valuta 2 6 6 4" xfId="4051" xr:uid="{00000000-0005-0000-0000-00004F180000}"/>
    <cellStyle name="Valuta 2 6 6 4 2" xfId="6771" xr:uid="{00000000-0005-0000-0000-000050180000}"/>
    <cellStyle name="Valuta 2 6 6 4 2 2" xfId="30496" xr:uid="{8E8118BF-EF4E-4609-989A-29C577246CC8}"/>
    <cellStyle name="Valuta 2 6 6 4 3" xfId="30497" xr:uid="{D087377F-EDF5-4152-96E8-D0A1F6FB4D78}"/>
    <cellStyle name="Valuta 2 6 6 4 4" xfId="30495" xr:uid="{191BC36D-7AAE-46F6-92B7-085119F9ED0A}"/>
    <cellStyle name="Valuta 2 6 6 4 5" xfId="35344" xr:uid="{D40F16FD-625D-4885-A54A-CD996591691E}"/>
    <cellStyle name="Valuta 2 6 6 5" xfId="4052" xr:uid="{00000000-0005-0000-0000-000051180000}"/>
    <cellStyle name="Valuta 2 6 6 5 2" xfId="30498" xr:uid="{8B699259-97C8-45E7-B7C6-EAF7D9109352}"/>
    <cellStyle name="Valuta 2 6 6 6" xfId="6768" xr:uid="{00000000-0005-0000-0000-000052180000}"/>
    <cellStyle name="Valuta 2 6 6 6 2" xfId="30500" xr:uid="{CC872B10-581F-4B31-B481-29F0FC65A365}"/>
    <cellStyle name="Valuta 2 6 6 6 2 2" xfId="30501" xr:uid="{9E7CC230-C8C4-4591-BF2D-372AC1377A4B}"/>
    <cellStyle name="Valuta 2 6 6 6 3" xfId="30502" xr:uid="{A2D013D9-E3CD-4F9A-A41C-CFE8AC60811E}"/>
    <cellStyle name="Valuta 2 6 6 6 4" xfId="30499" xr:uid="{7499E2F9-6534-4157-827B-F1461D990C4D}"/>
    <cellStyle name="Valuta 2 6 6 7" xfId="30503" xr:uid="{148957EB-7794-4CCE-B3DC-0FEDD1E4892D}"/>
    <cellStyle name="Valuta 2 6 6 7 2" xfId="30504" xr:uid="{4CB9C047-C493-4EE8-BEC1-7DF8F23BF93C}"/>
    <cellStyle name="Valuta 2 6 6 8" xfId="30505" xr:uid="{68120094-C12E-4D66-81C1-C57A3A1ADDB2}"/>
    <cellStyle name="Valuta 2 6 6 9" xfId="30506" xr:uid="{066A2793-DC15-4186-BF87-A0317D635530}"/>
    <cellStyle name="Valuta 2 6 7" xfId="4053" xr:uid="{00000000-0005-0000-0000-000053180000}"/>
    <cellStyle name="Valuta 2 6 7 10" xfId="30507" xr:uid="{F5A39738-ECD9-4C77-9813-B5239031D546}"/>
    <cellStyle name="Valuta 2 6 7 11" xfId="35345" xr:uid="{0EC29F96-DDFF-4346-89EF-2749D4110F80}"/>
    <cellStyle name="Valuta 2 6 7 12" xfId="36617" xr:uid="{D8E98828-FCFA-4589-AA10-9B3439147EC6}"/>
    <cellStyle name="Valuta 2 6 7 2" xfId="4054" xr:uid="{00000000-0005-0000-0000-000054180000}"/>
    <cellStyle name="Valuta 2 6 7 2 2" xfId="6773" xr:uid="{00000000-0005-0000-0000-000055180000}"/>
    <cellStyle name="Valuta 2 6 7 2 2 2" xfId="30509" xr:uid="{EC31B580-D051-4422-973B-39C96B320EB9}"/>
    <cellStyle name="Valuta 2 6 7 2 3" xfId="30510" xr:uid="{A1590252-8752-4550-8213-88E0ADECFD44}"/>
    <cellStyle name="Valuta 2 6 7 2 4" xfId="30508" xr:uid="{224AC6CC-C7AD-4D5B-ACCD-22BB10F3D6AB}"/>
    <cellStyle name="Valuta 2 6 7 2 5" xfId="35346" xr:uid="{0F2FF517-DC27-4132-B0A9-A6058789A3EC}"/>
    <cellStyle name="Valuta 2 6 7 3" xfId="4055" xr:uid="{00000000-0005-0000-0000-000056180000}"/>
    <cellStyle name="Valuta 2 6 7 3 2" xfId="6774" xr:uid="{00000000-0005-0000-0000-000057180000}"/>
    <cellStyle name="Valuta 2 6 7 3 2 2" xfId="30512" xr:uid="{5CB0FFED-B263-49BB-B53D-480970E83115}"/>
    <cellStyle name="Valuta 2 6 7 3 3" xfId="30513" xr:uid="{149963E4-E7D3-4DB5-B47A-FB88330BA84D}"/>
    <cellStyle name="Valuta 2 6 7 3 4" xfId="30511" xr:uid="{C29DBC3D-33BF-4022-9F9F-F4C9DFD739D1}"/>
    <cellStyle name="Valuta 2 6 7 3 5" xfId="35347" xr:uid="{60908287-E4E8-4F9E-B8A0-CA20EE799F18}"/>
    <cellStyle name="Valuta 2 6 7 4" xfId="4056" xr:uid="{00000000-0005-0000-0000-000058180000}"/>
    <cellStyle name="Valuta 2 6 7 4 2" xfId="6775" xr:uid="{00000000-0005-0000-0000-000059180000}"/>
    <cellStyle name="Valuta 2 6 7 4 2 2" xfId="30515" xr:uid="{620819E7-31B7-47F6-B21F-015092621A2C}"/>
    <cellStyle name="Valuta 2 6 7 4 3" xfId="30516" xr:uid="{3BF953FB-7261-4822-8236-C1B2FF6DE4F7}"/>
    <cellStyle name="Valuta 2 6 7 4 4" xfId="30514" xr:uid="{48148C40-C1EF-4EF1-A5EB-088E78B82CC8}"/>
    <cellStyle name="Valuta 2 6 7 4 5" xfId="35348" xr:uid="{9EA3B060-9EC9-43F1-9331-B0D214E669E0}"/>
    <cellStyle name="Valuta 2 6 7 5" xfId="4057" xr:uid="{00000000-0005-0000-0000-00005A180000}"/>
    <cellStyle name="Valuta 2 6 7 5 2" xfId="30517" xr:uid="{2B080688-8E77-4C50-827B-DD4E7A8C84F5}"/>
    <cellStyle name="Valuta 2 6 7 6" xfId="6772" xr:uid="{00000000-0005-0000-0000-00005B180000}"/>
    <cellStyle name="Valuta 2 6 7 6 2" xfId="30519" xr:uid="{87592B85-4019-4593-99CA-B8B3B1E7E746}"/>
    <cellStyle name="Valuta 2 6 7 6 2 2" xfId="30520" xr:uid="{BCA44735-DAB6-424A-9D8E-12750FF595A4}"/>
    <cellStyle name="Valuta 2 6 7 6 3" xfId="30521" xr:uid="{76859CD0-AFAD-42AC-8385-823049508CF0}"/>
    <cellStyle name="Valuta 2 6 7 6 4" xfId="30518" xr:uid="{BB8F3971-D58B-4F58-B86D-8C4906D882DF}"/>
    <cellStyle name="Valuta 2 6 7 7" xfId="30522" xr:uid="{1D2B0FBA-50A6-4479-B6C4-3FF3D8B51579}"/>
    <cellStyle name="Valuta 2 6 7 7 2" xfId="30523" xr:uid="{7120D3A0-870A-4F0D-A433-6967ED19B3CB}"/>
    <cellStyle name="Valuta 2 6 7 8" xfId="30524" xr:uid="{DC1FC9BA-4859-46C7-84ED-E17E2081EE21}"/>
    <cellStyle name="Valuta 2 6 7 9" xfId="30525" xr:uid="{2FDA0B39-C777-450D-A9BF-8849E6E7136E}"/>
    <cellStyle name="Valuta 2 6 8" xfId="4058" xr:uid="{00000000-0005-0000-0000-00005C180000}"/>
    <cellStyle name="Valuta 2 6 8 2" xfId="6776" xr:uid="{00000000-0005-0000-0000-00005D180000}"/>
    <cellStyle name="Valuta 2 6 8 2 2" xfId="30527" xr:uid="{90A20F5F-97C6-4024-BD20-49D19EC52A9F}"/>
    <cellStyle name="Valuta 2 6 8 3" xfId="30528" xr:uid="{6193698C-8E86-4F8D-9033-26B13BDB2E1C}"/>
    <cellStyle name="Valuta 2 6 8 4" xfId="30529" xr:uid="{6DDE1147-B72A-494D-BC39-9847EEDA037C}"/>
    <cellStyle name="Valuta 2 6 8 5" xfId="30526" xr:uid="{D314F08B-71E3-49BF-BCAF-52F78BD29744}"/>
    <cellStyle name="Valuta 2 6 8 6" xfId="35349" xr:uid="{098821F8-F17A-4EB5-A23D-82D46C0BA7FA}"/>
    <cellStyle name="Valuta 2 6 9" xfId="4059" xr:uid="{00000000-0005-0000-0000-00005E180000}"/>
    <cellStyle name="Valuta 2 6 9 2" xfId="6777" xr:uid="{00000000-0005-0000-0000-00005F180000}"/>
    <cellStyle name="Valuta 2 6 9 2 2" xfId="30531" xr:uid="{D15DABD1-2418-4FD2-946A-334555CA2532}"/>
    <cellStyle name="Valuta 2 6 9 3" xfId="30532" xr:uid="{B067DFA3-C708-4488-B4C4-710AA11A35CA}"/>
    <cellStyle name="Valuta 2 6 9 4" xfId="30530" xr:uid="{4E5E9326-824D-4D58-AC34-574D917FECA9}"/>
    <cellStyle name="Valuta 2 6 9 5" xfId="35350" xr:uid="{9A4E49EA-D32C-4848-84A4-9544A5A129F1}"/>
    <cellStyle name="Valuta 2 7" xfId="4060" xr:uid="{00000000-0005-0000-0000-000060180000}"/>
    <cellStyle name="Valuta 2 7 10" xfId="4061" xr:uid="{00000000-0005-0000-0000-000061180000}"/>
    <cellStyle name="Valuta 2 7 10 2" xfId="6779" xr:uid="{00000000-0005-0000-0000-000062180000}"/>
    <cellStyle name="Valuta 2 7 10 2 2" xfId="30535" xr:uid="{65E118F7-A67B-4F4F-89DC-4EA81072B047}"/>
    <cellStyle name="Valuta 2 7 10 3" xfId="30536" xr:uid="{EECC3B9D-B772-46EB-84F9-A0BD9FD07A1C}"/>
    <cellStyle name="Valuta 2 7 10 4" xfId="30534" xr:uid="{552F8E3F-E49E-4C7C-98A1-8C040A478A0E}"/>
    <cellStyle name="Valuta 2 7 10 5" xfId="35352" xr:uid="{6C6B909C-C4A2-44B7-B55A-7E7AA7AFE9CF}"/>
    <cellStyle name="Valuta 2 7 11" xfId="4062" xr:uid="{00000000-0005-0000-0000-000063180000}"/>
    <cellStyle name="Valuta 2 7 11 2" xfId="30537" xr:uid="{6F209069-5AAC-4CEF-BC8E-5C12996818B4}"/>
    <cellStyle name="Valuta 2 7 12" xfId="6778" xr:uid="{00000000-0005-0000-0000-000064180000}"/>
    <cellStyle name="Valuta 2 7 12 2" xfId="30539" xr:uid="{010B08C8-F638-45E8-BBC5-53F7324474F3}"/>
    <cellStyle name="Valuta 2 7 12 2 2" xfId="30540" xr:uid="{7F26F584-4C4D-437E-BEEA-237A202D0FE4}"/>
    <cellStyle name="Valuta 2 7 12 3" xfId="30541" xr:uid="{D397A684-846F-4C3A-B04A-6041B600BCE6}"/>
    <cellStyle name="Valuta 2 7 12 4" xfId="30538" xr:uid="{EDEB77E4-ACDA-46E3-9C12-B1B115175EAB}"/>
    <cellStyle name="Valuta 2 7 13" xfId="30542" xr:uid="{F79CC0F7-16B8-4489-8676-61244BA1C564}"/>
    <cellStyle name="Valuta 2 7 13 2" xfId="30543" xr:uid="{BF530CC3-FB60-49DE-BEBD-FA8D4754779A}"/>
    <cellStyle name="Valuta 2 7 14" xfId="30544" xr:uid="{69E4ACCF-EC50-4A39-AEA8-A3CAF3B7FF3D}"/>
    <cellStyle name="Valuta 2 7 15" xfId="30545" xr:uid="{759B10F6-B0A0-462B-B359-3CE5D9713049}"/>
    <cellStyle name="Valuta 2 7 16" xfId="30533" xr:uid="{6897EA1D-DC0B-4DAE-B2DD-944AE86DB1B9}"/>
    <cellStyle name="Valuta 2 7 17" xfId="35351" xr:uid="{DD17AC4A-6119-419A-948E-91D7271810AB}"/>
    <cellStyle name="Valuta 2 7 18" xfId="35761" xr:uid="{941B683A-938F-4F48-ADEE-9F6C3E716DB8}"/>
    <cellStyle name="Valuta 2 7 2" xfId="4063" xr:uid="{00000000-0005-0000-0000-000065180000}"/>
    <cellStyle name="Valuta 2 7 2 10" xfId="30547" xr:uid="{3391073B-B1FA-4CCA-BA14-6ECB5B2F9F86}"/>
    <cellStyle name="Valuta 2 7 2 11" xfId="30548" xr:uid="{E10CE8B9-E506-4AB3-8B8F-1321BC4ED310}"/>
    <cellStyle name="Valuta 2 7 2 12" xfId="30546" xr:uid="{80A33AAD-2861-4A1E-92D2-30A01DE37E07}"/>
    <cellStyle name="Valuta 2 7 2 13" xfId="35353" xr:uid="{9396B28E-47C5-4C18-8DBB-52E31E00F726}"/>
    <cellStyle name="Valuta 2 7 2 14" xfId="35942" xr:uid="{3B536F8D-7BDE-4D55-A001-9185A3E29A04}"/>
    <cellStyle name="Valuta 2 7 2 2" xfId="4064" xr:uid="{00000000-0005-0000-0000-000066180000}"/>
    <cellStyle name="Valuta 2 7 2 2 10" xfId="30549" xr:uid="{D6E2575F-B161-40DF-9572-C498924454C7}"/>
    <cellStyle name="Valuta 2 7 2 2 11" xfId="35354" xr:uid="{E9EDCBE0-BE56-4FF9-A04C-A874AAEB2CA1}"/>
    <cellStyle name="Valuta 2 7 2 2 12" xfId="36329" xr:uid="{52635581-AD27-4258-B388-8B4418488B40}"/>
    <cellStyle name="Valuta 2 7 2 2 2" xfId="4065" xr:uid="{00000000-0005-0000-0000-000067180000}"/>
    <cellStyle name="Valuta 2 7 2 2 2 2" xfId="6782" xr:uid="{00000000-0005-0000-0000-000068180000}"/>
    <cellStyle name="Valuta 2 7 2 2 2 2 2" xfId="30551" xr:uid="{DEECDA6D-5F47-41C7-B1DE-86B39CED0026}"/>
    <cellStyle name="Valuta 2 7 2 2 2 3" xfId="30552" xr:uid="{9B8B5C09-00D7-4A38-B151-375CD312B9F0}"/>
    <cellStyle name="Valuta 2 7 2 2 2 4" xfId="30550" xr:uid="{E08C2F3A-58FA-43C3-8344-48A3802A09BB}"/>
    <cellStyle name="Valuta 2 7 2 2 2 5" xfId="35355" xr:uid="{39997834-ADEB-404E-8BD6-C074822F4B33}"/>
    <cellStyle name="Valuta 2 7 2 2 3" xfId="4066" xr:uid="{00000000-0005-0000-0000-000069180000}"/>
    <cellStyle name="Valuta 2 7 2 2 3 2" xfId="6783" xr:uid="{00000000-0005-0000-0000-00006A180000}"/>
    <cellStyle name="Valuta 2 7 2 2 3 2 2" xfId="30554" xr:uid="{5B250FFA-330E-44B7-808C-93F3F1AF79F9}"/>
    <cellStyle name="Valuta 2 7 2 2 3 3" xfId="30555" xr:uid="{04928319-1671-42F2-A8A1-7BCDEA33486A}"/>
    <cellStyle name="Valuta 2 7 2 2 3 4" xfId="30553" xr:uid="{CA155095-D5BA-4C4D-8B45-68BEA98616F2}"/>
    <cellStyle name="Valuta 2 7 2 2 3 5" xfId="35356" xr:uid="{D838DC6A-9AF7-44F9-A212-1EA6066CA31F}"/>
    <cellStyle name="Valuta 2 7 2 2 4" xfId="4067" xr:uid="{00000000-0005-0000-0000-00006B180000}"/>
    <cellStyle name="Valuta 2 7 2 2 4 2" xfId="6784" xr:uid="{00000000-0005-0000-0000-00006C180000}"/>
    <cellStyle name="Valuta 2 7 2 2 4 2 2" xfId="30557" xr:uid="{67BE1145-3102-44AE-A31F-C3327032DEA8}"/>
    <cellStyle name="Valuta 2 7 2 2 4 3" xfId="30558" xr:uid="{07DDD3FB-E481-4C3A-9BDE-B85DFB3121C2}"/>
    <cellStyle name="Valuta 2 7 2 2 4 4" xfId="30556" xr:uid="{FC87B7EB-2BE6-4FB2-BFBB-1E104FA31287}"/>
    <cellStyle name="Valuta 2 7 2 2 4 5" xfId="35357" xr:uid="{0FBC0011-36DD-49AA-9214-268DFFB89668}"/>
    <cellStyle name="Valuta 2 7 2 2 5" xfId="4068" xr:uid="{00000000-0005-0000-0000-00006D180000}"/>
    <cellStyle name="Valuta 2 7 2 2 5 2" xfId="30559" xr:uid="{966818B6-17B9-4BCD-9239-34457A4F37E1}"/>
    <cellStyle name="Valuta 2 7 2 2 6" xfId="6781" xr:uid="{00000000-0005-0000-0000-00006E180000}"/>
    <cellStyle name="Valuta 2 7 2 2 6 2" xfId="30561" xr:uid="{DB6F8417-F9B7-4D5E-98BD-5C3AA51DBE5F}"/>
    <cellStyle name="Valuta 2 7 2 2 6 2 2" xfId="30562" xr:uid="{FADA6245-D894-4191-83DE-D531F750FE23}"/>
    <cellStyle name="Valuta 2 7 2 2 6 3" xfId="30563" xr:uid="{F3DDB0F0-2EFA-45DE-A80B-C065866A9A1B}"/>
    <cellStyle name="Valuta 2 7 2 2 6 4" xfId="30560" xr:uid="{0A21CA1E-1F6A-400F-84A9-6E2EAF93FC84}"/>
    <cellStyle name="Valuta 2 7 2 2 7" xfId="30564" xr:uid="{BFECE54E-9C9E-41C8-A50B-4D14C77A5EEE}"/>
    <cellStyle name="Valuta 2 7 2 2 7 2" xfId="30565" xr:uid="{13E5D256-57A0-49ED-ADDA-5517ABFA0A9E}"/>
    <cellStyle name="Valuta 2 7 2 2 8" xfId="30566" xr:uid="{5E444EFB-092A-4265-A829-4F2FAD7EE537}"/>
    <cellStyle name="Valuta 2 7 2 2 9" xfId="30567" xr:uid="{14D620CD-407E-48A6-ADF9-3D97135B3FAA}"/>
    <cellStyle name="Valuta 2 7 2 3" xfId="4069" xr:uid="{00000000-0005-0000-0000-00006F180000}"/>
    <cellStyle name="Valuta 2 7 2 3 10" xfId="30568" xr:uid="{C81EB205-0B91-4841-BE90-4E6D58F39EF6}"/>
    <cellStyle name="Valuta 2 7 2 3 11" xfId="35358" xr:uid="{2217190F-5A3E-4A72-BA44-6CD9FAF31C02}"/>
    <cellStyle name="Valuta 2 7 2 3 12" xfId="36623" xr:uid="{9B77417B-3BA9-4B2F-8F14-5DA12F1C2A69}"/>
    <cellStyle name="Valuta 2 7 2 3 2" xfId="4070" xr:uid="{00000000-0005-0000-0000-000070180000}"/>
    <cellStyle name="Valuta 2 7 2 3 2 2" xfId="6786" xr:uid="{00000000-0005-0000-0000-000071180000}"/>
    <cellStyle name="Valuta 2 7 2 3 2 2 2" xfId="30570" xr:uid="{BBA39A00-A872-4FF0-850E-F4E251E8C232}"/>
    <cellStyle name="Valuta 2 7 2 3 2 3" xfId="30571" xr:uid="{CCD2C515-2BB3-4818-B9F8-76831696371D}"/>
    <cellStyle name="Valuta 2 7 2 3 2 4" xfId="30569" xr:uid="{DBFEBE47-619D-4A9E-BDDE-E75572B514E5}"/>
    <cellStyle name="Valuta 2 7 2 3 2 5" xfId="35359" xr:uid="{84627FD4-B27B-4D5F-8ADF-3A697052BDC7}"/>
    <cellStyle name="Valuta 2 7 2 3 3" xfId="4071" xr:uid="{00000000-0005-0000-0000-000072180000}"/>
    <cellStyle name="Valuta 2 7 2 3 3 2" xfId="6787" xr:uid="{00000000-0005-0000-0000-000073180000}"/>
    <cellStyle name="Valuta 2 7 2 3 3 2 2" xfId="30573" xr:uid="{EFAAA343-5DBE-4D96-95D8-EF1E799FDE3C}"/>
    <cellStyle name="Valuta 2 7 2 3 3 3" xfId="30574" xr:uid="{8A4017FA-8081-402C-8F41-D3DF7F7B6EF4}"/>
    <cellStyle name="Valuta 2 7 2 3 3 4" xfId="30572" xr:uid="{BB4E0E0A-24CA-462F-B842-8CA2880C1494}"/>
    <cellStyle name="Valuta 2 7 2 3 3 5" xfId="35360" xr:uid="{68E75538-8234-48D9-8122-0DBAD3EAC8CC}"/>
    <cellStyle name="Valuta 2 7 2 3 4" xfId="4072" xr:uid="{00000000-0005-0000-0000-000074180000}"/>
    <cellStyle name="Valuta 2 7 2 3 4 2" xfId="6788" xr:uid="{00000000-0005-0000-0000-000075180000}"/>
    <cellStyle name="Valuta 2 7 2 3 4 2 2" xfId="30576" xr:uid="{F3A13106-840A-4397-BF05-65A257EE046E}"/>
    <cellStyle name="Valuta 2 7 2 3 4 3" xfId="30577" xr:uid="{8D067EF3-17DF-40BD-9D3E-68D0495571EA}"/>
    <cellStyle name="Valuta 2 7 2 3 4 4" xfId="30575" xr:uid="{E292356F-B202-4CE8-B0A8-34AC5D7D199C}"/>
    <cellStyle name="Valuta 2 7 2 3 4 5" xfId="35361" xr:uid="{24CB9E33-33BF-4D5E-BBBD-EE7E19F48193}"/>
    <cellStyle name="Valuta 2 7 2 3 5" xfId="4073" xr:uid="{00000000-0005-0000-0000-000076180000}"/>
    <cellStyle name="Valuta 2 7 2 3 5 2" xfId="30578" xr:uid="{581F1327-5429-40E6-9D0C-ADE0755FBCBA}"/>
    <cellStyle name="Valuta 2 7 2 3 6" xfId="6785" xr:uid="{00000000-0005-0000-0000-000077180000}"/>
    <cellStyle name="Valuta 2 7 2 3 6 2" xfId="30580" xr:uid="{B610EEC1-7F1E-4D92-B88D-A65AC850ECB6}"/>
    <cellStyle name="Valuta 2 7 2 3 6 2 2" xfId="30581" xr:uid="{F84D8154-5B6F-41BC-BEBF-4F7927F06E36}"/>
    <cellStyle name="Valuta 2 7 2 3 6 3" xfId="30582" xr:uid="{D727B0B9-BCCA-4846-9F4D-E61F5C5B7CD7}"/>
    <cellStyle name="Valuta 2 7 2 3 6 4" xfId="30579" xr:uid="{0A73775A-767D-4B9C-8649-90130BEA0F1F}"/>
    <cellStyle name="Valuta 2 7 2 3 7" xfId="30583" xr:uid="{8CD3C62C-7B44-45BF-B4BA-820AB987E3AC}"/>
    <cellStyle name="Valuta 2 7 2 3 7 2" xfId="30584" xr:uid="{7564C370-1E6A-4928-8CBE-AE1EBB9FABFC}"/>
    <cellStyle name="Valuta 2 7 2 3 8" xfId="30585" xr:uid="{D118495C-35F0-478B-A15D-CBDFDEF4F324}"/>
    <cellStyle name="Valuta 2 7 2 3 9" xfId="30586" xr:uid="{920E6A49-AE8A-4FF3-B7D0-3B1A29ADDFAA}"/>
    <cellStyle name="Valuta 2 7 2 4" xfId="4074" xr:uid="{00000000-0005-0000-0000-000078180000}"/>
    <cellStyle name="Valuta 2 7 2 4 2" xfId="6789" xr:uid="{00000000-0005-0000-0000-000079180000}"/>
    <cellStyle name="Valuta 2 7 2 4 2 2" xfId="30588" xr:uid="{C400A8D7-91A7-4E59-9D8D-0C99CD6C4078}"/>
    <cellStyle name="Valuta 2 7 2 4 3" xfId="30589" xr:uid="{7F48398A-AE5C-4A8F-BDFE-52B532B0FDC9}"/>
    <cellStyle name="Valuta 2 7 2 4 4" xfId="30590" xr:uid="{65F37863-D089-4383-8F1D-0AFA65BF5B7F}"/>
    <cellStyle name="Valuta 2 7 2 4 5" xfId="30587" xr:uid="{CB94BC7C-A13C-4C61-AF46-64C715AD9893}"/>
    <cellStyle name="Valuta 2 7 2 4 6" xfId="35362" xr:uid="{D992D395-A837-4D0C-ADFD-E2AEB11DA6A5}"/>
    <cellStyle name="Valuta 2 7 2 5" xfId="4075" xr:uid="{00000000-0005-0000-0000-00007A180000}"/>
    <cellStyle name="Valuta 2 7 2 5 2" xfId="6790" xr:uid="{00000000-0005-0000-0000-00007B180000}"/>
    <cellStyle name="Valuta 2 7 2 5 2 2" xfId="30592" xr:uid="{6A540844-17B5-426F-AA33-DC0A4C59979C}"/>
    <cellStyle name="Valuta 2 7 2 5 3" xfId="30593" xr:uid="{A8144AFF-6CBD-487B-8975-CE482C1074BA}"/>
    <cellStyle name="Valuta 2 7 2 5 4" xfId="30591" xr:uid="{A6FD28E0-0479-403C-852E-FF865F58387C}"/>
    <cellStyle name="Valuta 2 7 2 5 5" xfId="35363" xr:uid="{08A6AB14-4576-47BA-80AF-8549828472AA}"/>
    <cellStyle name="Valuta 2 7 2 6" xfId="4076" xr:uid="{00000000-0005-0000-0000-00007C180000}"/>
    <cellStyle name="Valuta 2 7 2 6 2" xfId="6791" xr:uid="{00000000-0005-0000-0000-00007D180000}"/>
    <cellStyle name="Valuta 2 7 2 6 2 2" xfId="30595" xr:uid="{C51210C8-30CC-454B-8BF5-F06F1820C62A}"/>
    <cellStyle name="Valuta 2 7 2 6 3" xfId="30596" xr:uid="{820A4D76-F424-44D7-896E-BBEE47DA7F17}"/>
    <cellStyle name="Valuta 2 7 2 6 4" xfId="30594" xr:uid="{DBB1191B-0EBB-4A42-B5B0-395CC9714E2C}"/>
    <cellStyle name="Valuta 2 7 2 6 5" xfId="35364" xr:uid="{3E5E064A-5C76-4488-A3D6-CE4EDA96D993}"/>
    <cellStyle name="Valuta 2 7 2 7" xfId="4077" xr:uid="{00000000-0005-0000-0000-00007E180000}"/>
    <cellStyle name="Valuta 2 7 2 7 2" xfId="30597" xr:uid="{C6CA6C37-FEF1-4DF9-B4B4-0B12EA6428FF}"/>
    <cellStyle name="Valuta 2 7 2 8" xfId="6780" xr:uid="{00000000-0005-0000-0000-00007F180000}"/>
    <cellStyle name="Valuta 2 7 2 8 2" xfId="30599" xr:uid="{97D1BA6C-E0BC-43CB-BAA9-F88C888C2315}"/>
    <cellStyle name="Valuta 2 7 2 8 2 2" xfId="30600" xr:uid="{AEC7C9CE-ED65-47ED-8CC7-8269378B8DA2}"/>
    <cellStyle name="Valuta 2 7 2 8 3" xfId="30601" xr:uid="{B643910C-93F8-43CD-AABB-A4D757E8BDB5}"/>
    <cellStyle name="Valuta 2 7 2 8 4" xfId="30598" xr:uid="{EED9DCE9-3538-46E2-B64B-0427730CA01A}"/>
    <cellStyle name="Valuta 2 7 2 9" xfId="30602" xr:uid="{F43A9E0E-B665-435A-AEF5-777D7F9CEDCB}"/>
    <cellStyle name="Valuta 2 7 2 9 2" xfId="30603" xr:uid="{1041A7B5-4625-4378-992F-A8B56D22BC88}"/>
    <cellStyle name="Valuta 2 7 3" xfId="4078" xr:uid="{00000000-0005-0000-0000-000080180000}"/>
    <cellStyle name="Valuta 2 7 3 10" xfId="30605" xr:uid="{F48E2FF0-3CA6-466C-87E9-F40B8885B7CC}"/>
    <cellStyle name="Valuta 2 7 3 11" xfId="30606" xr:uid="{AF5D72A7-F869-4E2D-9BDE-F09DD306B205}"/>
    <cellStyle name="Valuta 2 7 3 12" xfId="30604" xr:uid="{9179B752-9E04-4DFA-B7F0-73B38D60418D}"/>
    <cellStyle name="Valuta 2 7 3 13" xfId="35365" xr:uid="{FB815C36-AC64-4DF2-B0D7-86D66999B1D5}"/>
    <cellStyle name="Valuta 2 7 3 14" xfId="35943" xr:uid="{BA78D791-E20E-4884-8902-43C5AF37A81E}"/>
    <cellStyle name="Valuta 2 7 3 2" xfId="4079" xr:uid="{00000000-0005-0000-0000-000081180000}"/>
    <cellStyle name="Valuta 2 7 3 2 10" xfId="30607" xr:uid="{FFF00D5C-E9EC-412F-81DE-B50DFBBD8D12}"/>
    <cellStyle name="Valuta 2 7 3 2 11" xfId="35366" xr:uid="{15D9E483-82CF-4364-B1CF-7362654B4C17}"/>
    <cellStyle name="Valuta 2 7 3 2 12" xfId="36330" xr:uid="{5A5F8702-7F62-438C-B631-EDCB111B69BA}"/>
    <cellStyle name="Valuta 2 7 3 2 2" xfId="4080" xr:uid="{00000000-0005-0000-0000-000082180000}"/>
    <cellStyle name="Valuta 2 7 3 2 2 2" xfId="6794" xr:uid="{00000000-0005-0000-0000-000083180000}"/>
    <cellStyle name="Valuta 2 7 3 2 2 2 2" xfId="30609" xr:uid="{9551912F-28D3-47AD-ABE2-A5833D5AF294}"/>
    <cellStyle name="Valuta 2 7 3 2 2 3" xfId="30610" xr:uid="{F130A81D-8E51-4B4B-B538-FB8BC97EBE8D}"/>
    <cellStyle name="Valuta 2 7 3 2 2 4" xfId="30608" xr:uid="{8ECB310A-E12C-4E41-A3A0-9F2A5FE16FF7}"/>
    <cellStyle name="Valuta 2 7 3 2 2 5" xfId="35367" xr:uid="{5224A10E-742B-4528-AFFB-1871354CF7D7}"/>
    <cellStyle name="Valuta 2 7 3 2 3" xfId="4081" xr:uid="{00000000-0005-0000-0000-000084180000}"/>
    <cellStyle name="Valuta 2 7 3 2 3 2" xfId="6795" xr:uid="{00000000-0005-0000-0000-000085180000}"/>
    <cellStyle name="Valuta 2 7 3 2 3 2 2" xfId="30612" xr:uid="{34BD763C-6BEE-41BC-8AA0-60C151B1ADDC}"/>
    <cellStyle name="Valuta 2 7 3 2 3 3" xfId="30613" xr:uid="{1922F63D-2109-4216-BA0A-DDCE4A1EFB22}"/>
    <cellStyle name="Valuta 2 7 3 2 3 4" xfId="30611" xr:uid="{1CD43605-CA13-4A53-9790-965F742B3F69}"/>
    <cellStyle name="Valuta 2 7 3 2 3 5" xfId="35368" xr:uid="{81A3A742-F705-4759-99F4-91992324ADC1}"/>
    <cellStyle name="Valuta 2 7 3 2 4" xfId="4082" xr:uid="{00000000-0005-0000-0000-000086180000}"/>
    <cellStyle name="Valuta 2 7 3 2 4 2" xfId="6796" xr:uid="{00000000-0005-0000-0000-000087180000}"/>
    <cellStyle name="Valuta 2 7 3 2 4 2 2" xfId="30615" xr:uid="{AA2CBD83-DC6F-4343-AD7B-6C469B542C2A}"/>
    <cellStyle name="Valuta 2 7 3 2 4 3" xfId="30616" xr:uid="{902F2EB8-92D8-4A32-9EFF-EE3E3A29102A}"/>
    <cellStyle name="Valuta 2 7 3 2 4 4" xfId="30614" xr:uid="{DFFED876-B219-4F5F-B822-75DF6F6D73E8}"/>
    <cellStyle name="Valuta 2 7 3 2 4 5" xfId="35369" xr:uid="{4DC17EDF-5F4D-4DF0-A2AD-22447F1B4F18}"/>
    <cellStyle name="Valuta 2 7 3 2 5" xfId="4083" xr:uid="{00000000-0005-0000-0000-000088180000}"/>
    <cellStyle name="Valuta 2 7 3 2 5 2" xfId="30617" xr:uid="{507DDDB6-A58A-41F2-AA87-26D53C49251A}"/>
    <cellStyle name="Valuta 2 7 3 2 6" xfId="6793" xr:uid="{00000000-0005-0000-0000-000089180000}"/>
    <cellStyle name="Valuta 2 7 3 2 6 2" xfId="30619" xr:uid="{8D63D939-CB76-4049-8210-44C4D86CCECD}"/>
    <cellStyle name="Valuta 2 7 3 2 6 2 2" xfId="30620" xr:uid="{40BDD7A1-0C1E-40B4-A832-5EBA3CA697E1}"/>
    <cellStyle name="Valuta 2 7 3 2 6 3" xfId="30621" xr:uid="{1ABA7F7C-4518-4771-97AA-3E75E5E6F90E}"/>
    <cellStyle name="Valuta 2 7 3 2 6 4" xfId="30618" xr:uid="{45D1F8DE-57A6-4431-9074-B40131295225}"/>
    <cellStyle name="Valuta 2 7 3 2 7" xfId="30622" xr:uid="{58481D5C-1635-4B85-938B-EDBC20190755}"/>
    <cellStyle name="Valuta 2 7 3 2 7 2" xfId="30623" xr:uid="{D85C989F-F65D-476B-A478-9D71F0124C9F}"/>
    <cellStyle name="Valuta 2 7 3 2 8" xfId="30624" xr:uid="{A3234170-97B6-42D5-9A3E-695B0E12BB79}"/>
    <cellStyle name="Valuta 2 7 3 2 9" xfId="30625" xr:uid="{BBCE1029-09E7-444F-99E1-6E9FC4FD39E8}"/>
    <cellStyle name="Valuta 2 7 3 3" xfId="4084" xr:uid="{00000000-0005-0000-0000-00008A180000}"/>
    <cellStyle name="Valuta 2 7 3 3 10" xfId="30626" xr:uid="{CCE17589-5EEC-4A7D-A10D-D029FDD244BD}"/>
    <cellStyle name="Valuta 2 7 3 3 11" xfId="35370" xr:uid="{610B4093-5543-48DE-8CA5-094C02070858}"/>
    <cellStyle name="Valuta 2 7 3 3 12" xfId="36624" xr:uid="{B58ECD58-4C87-4F13-ADE6-DC82CAE0B41A}"/>
    <cellStyle name="Valuta 2 7 3 3 2" xfId="4085" xr:uid="{00000000-0005-0000-0000-00008B180000}"/>
    <cellStyle name="Valuta 2 7 3 3 2 2" xfId="6798" xr:uid="{00000000-0005-0000-0000-00008C180000}"/>
    <cellStyle name="Valuta 2 7 3 3 2 2 2" xfId="30628" xr:uid="{C9A3878F-BBE2-4187-8358-B5104DBC3DD4}"/>
    <cellStyle name="Valuta 2 7 3 3 2 3" xfId="30629" xr:uid="{4A2423C8-028C-45CC-984F-5436C22B85A1}"/>
    <cellStyle name="Valuta 2 7 3 3 2 4" xfId="30627" xr:uid="{AC7B35BD-37E6-478E-A365-068CA2F7E99B}"/>
    <cellStyle name="Valuta 2 7 3 3 2 5" xfId="35371" xr:uid="{73226706-9F27-41AD-9597-4E3BCB67C9B6}"/>
    <cellStyle name="Valuta 2 7 3 3 3" xfId="4086" xr:uid="{00000000-0005-0000-0000-00008D180000}"/>
    <cellStyle name="Valuta 2 7 3 3 3 2" xfId="6799" xr:uid="{00000000-0005-0000-0000-00008E180000}"/>
    <cellStyle name="Valuta 2 7 3 3 3 2 2" xfId="30631" xr:uid="{2CC09F51-0FBA-4EA4-A61A-924F6138568E}"/>
    <cellStyle name="Valuta 2 7 3 3 3 3" xfId="30632" xr:uid="{6BA1896E-82CC-4AC0-94C9-57C463E73A9B}"/>
    <cellStyle name="Valuta 2 7 3 3 3 4" xfId="30630" xr:uid="{A6D787ED-252F-4C8A-95E9-CBCD64CC99B2}"/>
    <cellStyle name="Valuta 2 7 3 3 3 5" xfId="35372" xr:uid="{8666146F-AA5E-4DC5-890E-935FB40BD5BC}"/>
    <cellStyle name="Valuta 2 7 3 3 4" xfId="4087" xr:uid="{00000000-0005-0000-0000-00008F180000}"/>
    <cellStyle name="Valuta 2 7 3 3 4 2" xfId="6800" xr:uid="{00000000-0005-0000-0000-000090180000}"/>
    <cellStyle name="Valuta 2 7 3 3 4 2 2" xfId="30634" xr:uid="{9A436779-765B-4779-A63A-48EB0317789B}"/>
    <cellStyle name="Valuta 2 7 3 3 4 3" xfId="30635" xr:uid="{B300D014-D778-4B3C-B2E6-257D09713127}"/>
    <cellStyle name="Valuta 2 7 3 3 4 4" xfId="30633" xr:uid="{C73A59C2-A737-41DA-8A93-6E7BEF07A03F}"/>
    <cellStyle name="Valuta 2 7 3 3 4 5" xfId="35373" xr:uid="{65220758-A479-4C20-93E0-7AA17D0BDAB9}"/>
    <cellStyle name="Valuta 2 7 3 3 5" xfId="4088" xr:uid="{00000000-0005-0000-0000-000091180000}"/>
    <cellStyle name="Valuta 2 7 3 3 5 2" xfId="30636" xr:uid="{377BF051-BD58-46B6-A548-51EAE61E7C6C}"/>
    <cellStyle name="Valuta 2 7 3 3 6" xfId="6797" xr:uid="{00000000-0005-0000-0000-000092180000}"/>
    <cellStyle name="Valuta 2 7 3 3 6 2" xfId="30638" xr:uid="{45127D00-1900-47AB-8425-24886B4CDEF6}"/>
    <cellStyle name="Valuta 2 7 3 3 6 2 2" xfId="30639" xr:uid="{2E18437E-3089-42A4-9FC2-ECC08A2E9C2D}"/>
    <cellStyle name="Valuta 2 7 3 3 6 3" xfId="30640" xr:uid="{5121234B-8F6D-451D-A4A2-7B53910DEA36}"/>
    <cellStyle name="Valuta 2 7 3 3 6 4" xfId="30637" xr:uid="{CFECDBE6-B27D-45AF-AB6B-EB9930AE191C}"/>
    <cellStyle name="Valuta 2 7 3 3 7" xfId="30641" xr:uid="{5247894D-5E40-4CFE-9F6A-394D881BEB5D}"/>
    <cellStyle name="Valuta 2 7 3 3 7 2" xfId="30642" xr:uid="{CA8C6DC3-CF5C-4FB6-8D28-DD2BFABF64BD}"/>
    <cellStyle name="Valuta 2 7 3 3 8" xfId="30643" xr:uid="{16AE9FD7-83C2-4FA4-9D29-C4D223E6D7D9}"/>
    <cellStyle name="Valuta 2 7 3 3 9" xfId="30644" xr:uid="{1F26645F-5EAD-4E52-97FA-0193C1AA9172}"/>
    <cellStyle name="Valuta 2 7 3 4" xfId="4089" xr:uid="{00000000-0005-0000-0000-000093180000}"/>
    <cellStyle name="Valuta 2 7 3 4 2" xfId="6801" xr:uid="{00000000-0005-0000-0000-000094180000}"/>
    <cellStyle name="Valuta 2 7 3 4 2 2" xfId="30646" xr:uid="{074C6D42-01E8-4587-8BE5-A7F5A07286E0}"/>
    <cellStyle name="Valuta 2 7 3 4 3" xfId="30647" xr:uid="{80F28BF1-8CE2-44C8-AE10-BFA0C050B782}"/>
    <cellStyle name="Valuta 2 7 3 4 4" xfId="30648" xr:uid="{19B6AD0C-644B-416A-931B-3B3FF3FD26C1}"/>
    <cellStyle name="Valuta 2 7 3 4 5" xfId="30645" xr:uid="{E1B72724-D29D-4DD3-AF80-21753763D50E}"/>
    <cellStyle name="Valuta 2 7 3 4 6" xfId="35374" xr:uid="{2EEED4C0-EE95-4C74-B58E-DD6930434551}"/>
    <cellStyle name="Valuta 2 7 3 5" xfId="4090" xr:uid="{00000000-0005-0000-0000-000095180000}"/>
    <cellStyle name="Valuta 2 7 3 5 2" xfId="6802" xr:uid="{00000000-0005-0000-0000-000096180000}"/>
    <cellStyle name="Valuta 2 7 3 5 2 2" xfId="30650" xr:uid="{95F4CB87-F1A3-4E81-B2C2-EA3C6541514B}"/>
    <cellStyle name="Valuta 2 7 3 5 3" xfId="30651" xr:uid="{541660B3-775B-47DF-9CD0-3BEB864C4122}"/>
    <cellStyle name="Valuta 2 7 3 5 4" xfId="30649" xr:uid="{8211D005-D7BC-4424-B4EE-CDD7BD710B34}"/>
    <cellStyle name="Valuta 2 7 3 5 5" xfId="35375" xr:uid="{DC823BF7-C661-40F1-B4F3-2C08800AC46E}"/>
    <cellStyle name="Valuta 2 7 3 6" xfId="4091" xr:uid="{00000000-0005-0000-0000-000097180000}"/>
    <cellStyle name="Valuta 2 7 3 6 2" xfId="6803" xr:uid="{00000000-0005-0000-0000-000098180000}"/>
    <cellStyle name="Valuta 2 7 3 6 2 2" xfId="30653" xr:uid="{FE205BB5-2399-4CB4-9AB1-68A28CA6836A}"/>
    <cellStyle name="Valuta 2 7 3 6 3" xfId="30654" xr:uid="{335CAD8B-05F5-41F6-836C-7512C7E4EC39}"/>
    <cellStyle name="Valuta 2 7 3 6 4" xfId="30652" xr:uid="{4F79EC8F-C9DC-46FD-9B97-A177E7D9053D}"/>
    <cellStyle name="Valuta 2 7 3 6 5" xfId="35376" xr:uid="{284BAE76-CBE1-4EEB-8C89-C29583118A1D}"/>
    <cellStyle name="Valuta 2 7 3 7" xfId="4092" xr:uid="{00000000-0005-0000-0000-000099180000}"/>
    <cellStyle name="Valuta 2 7 3 7 2" xfId="30655" xr:uid="{EB9969A3-965B-4121-8BB9-999C54001E67}"/>
    <cellStyle name="Valuta 2 7 3 8" xfId="6792" xr:uid="{00000000-0005-0000-0000-00009A180000}"/>
    <cellStyle name="Valuta 2 7 3 8 2" xfId="30657" xr:uid="{12D47273-61F4-4286-AF46-8CAF98540613}"/>
    <cellStyle name="Valuta 2 7 3 8 2 2" xfId="30658" xr:uid="{B28B487D-FF1E-4B36-9724-56EAB908BBA7}"/>
    <cellStyle name="Valuta 2 7 3 8 3" xfId="30659" xr:uid="{4B497F66-B72A-436C-9068-7C696E793FD3}"/>
    <cellStyle name="Valuta 2 7 3 8 4" xfId="30656" xr:uid="{00AB0550-AA6C-4017-AA71-1F128CAB1816}"/>
    <cellStyle name="Valuta 2 7 3 9" xfId="30660" xr:uid="{09FCBED6-D5E6-4B23-B763-241A798C9E9D}"/>
    <cellStyle name="Valuta 2 7 3 9 2" xfId="30661" xr:uid="{3C89F001-DF13-4951-922F-EEAAF2B8F307}"/>
    <cellStyle name="Valuta 2 7 4" xfId="4093" xr:uid="{00000000-0005-0000-0000-00009B180000}"/>
    <cellStyle name="Valuta 2 7 4 10" xfId="30663" xr:uid="{35FA1A26-5E14-42A3-9950-B78821DDB8CC}"/>
    <cellStyle name="Valuta 2 7 4 11" xfId="30664" xr:uid="{4302D585-3CAA-45D3-9539-450A244E9FA7}"/>
    <cellStyle name="Valuta 2 7 4 12" xfId="30662" xr:uid="{916C8AF1-CDB1-4148-9C99-23451789BB44}"/>
    <cellStyle name="Valuta 2 7 4 13" xfId="35377" xr:uid="{315CEDE6-B753-4D76-9D9E-00C6F37986B5}"/>
    <cellStyle name="Valuta 2 7 4 14" xfId="35944" xr:uid="{A42C8936-C7F8-4B64-82F4-AC63C43DE150}"/>
    <cellStyle name="Valuta 2 7 4 2" xfId="4094" xr:uid="{00000000-0005-0000-0000-00009C180000}"/>
    <cellStyle name="Valuta 2 7 4 2 10" xfId="30665" xr:uid="{657267C6-BB44-4741-ACFE-A80E55B0312A}"/>
    <cellStyle name="Valuta 2 7 4 2 11" xfId="35378" xr:uid="{0430E452-47D5-4B78-8C6C-8567B9C6E51D}"/>
    <cellStyle name="Valuta 2 7 4 2 12" xfId="36331" xr:uid="{5922BB47-B00D-4BED-BEFC-63D0563831B4}"/>
    <cellStyle name="Valuta 2 7 4 2 2" xfId="4095" xr:uid="{00000000-0005-0000-0000-00009D180000}"/>
    <cellStyle name="Valuta 2 7 4 2 2 2" xfId="6806" xr:uid="{00000000-0005-0000-0000-00009E180000}"/>
    <cellStyle name="Valuta 2 7 4 2 2 2 2" xfId="30667" xr:uid="{30B03571-9B47-4CCB-AE3B-27CB648A08C8}"/>
    <cellStyle name="Valuta 2 7 4 2 2 3" xfId="30668" xr:uid="{48D4B9F3-B21B-4510-B021-292A475E8B2D}"/>
    <cellStyle name="Valuta 2 7 4 2 2 4" xfId="30666" xr:uid="{149B2BDC-1529-4121-A3EB-75AD1B9509EB}"/>
    <cellStyle name="Valuta 2 7 4 2 2 5" xfId="35379" xr:uid="{6B414E97-E029-45B9-80C9-8E23FEA67755}"/>
    <cellStyle name="Valuta 2 7 4 2 3" xfId="4096" xr:uid="{00000000-0005-0000-0000-00009F180000}"/>
    <cellStyle name="Valuta 2 7 4 2 3 2" xfId="6807" xr:uid="{00000000-0005-0000-0000-0000A0180000}"/>
    <cellStyle name="Valuta 2 7 4 2 3 2 2" xfId="30670" xr:uid="{53B1C22A-5E9D-4B2E-BA67-65266FF6E92F}"/>
    <cellStyle name="Valuta 2 7 4 2 3 3" xfId="30671" xr:uid="{F88C47A4-D6F3-462F-8F9F-52E95023ED84}"/>
    <cellStyle name="Valuta 2 7 4 2 3 4" xfId="30669" xr:uid="{C5B59DD9-9FFF-4CDC-8D57-977CDDA6A977}"/>
    <cellStyle name="Valuta 2 7 4 2 3 5" xfId="35380" xr:uid="{0E0AEA98-67F8-43C6-828F-CADE06872A49}"/>
    <cellStyle name="Valuta 2 7 4 2 4" xfId="4097" xr:uid="{00000000-0005-0000-0000-0000A1180000}"/>
    <cellStyle name="Valuta 2 7 4 2 4 2" xfId="6808" xr:uid="{00000000-0005-0000-0000-0000A2180000}"/>
    <cellStyle name="Valuta 2 7 4 2 4 2 2" xfId="30673" xr:uid="{F6F79F38-4E5F-43C5-B0D2-DF47B1EF1FD6}"/>
    <cellStyle name="Valuta 2 7 4 2 4 3" xfId="30674" xr:uid="{334485B3-777C-4C85-9339-336CD3DD1DDB}"/>
    <cellStyle name="Valuta 2 7 4 2 4 4" xfId="30672" xr:uid="{DFB8D5CD-3482-4BC0-9C51-C27BB80D8DCE}"/>
    <cellStyle name="Valuta 2 7 4 2 4 5" xfId="35381" xr:uid="{6CB6B106-2438-4D18-94AE-3B82D2635CDA}"/>
    <cellStyle name="Valuta 2 7 4 2 5" xfId="4098" xr:uid="{00000000-0005-0000-0000-0000A3180000}"/>
    <cellStyle name="Valuta 2 7 4 2 5 2" xfId="30675" xr:uid="{E8425769-2A7A-4745-8FA7-A6930E29C5F7}"/>
    <cellStyle name="Valuta 2 7 4 2 6" xfId="6805" xr:uid="{00000000-0005-0000-0000-0000A4180000}"/>
    <cellStyle name="Valuta 2 7 4 2 6 2" xfId="30677" xr:uid="{A615CDE9-DD65-467E-99A1-AD20C4CA649E}"/>
    <cellStyle name="Valuta 2 7 4 2 6 2 2" xfId="30678" xr:uid="{FFA4D8B3-0BA9-41B7-A867-F03682755E9D}"/>
    <cellStyle name="Valuta 2 7 4 2 6 3" xfId="30679" xr:uid="{419F96EF-03BF-492A-BE5C-A7520B614BFF}"/>
    <cellStyle name="Valuta 2 7 4 2 6 4" xfId="30676" xr:uid="{297BE694-8CB4-4E6F-963E-C912795753B6}"/>
    <cellStyle name="Valuta 2 7 4 2 7" xfId="30680" xr:uid="{11D7A8BC-7C40-46B4-BD79-6F8C081CC8F4}"/>
    <cellStyle name="Valuta 2 7 4 2 7 2" xfId="30681" xr:uid="{F357E997-30FC-47D9-8CFD-F31877103E08}"/>
    <cellStyle name="Valuta 2 7 4 2 8" xfId="30682" xr:uid="{04F866FA-5360-467A-82E7-704C7D1FEC4F}"/>
    <cellStyle name="Valuta 2 7 4 2 9" xfId="30683" xr:uid="{2DAB375D-0AB4-4B56-842C-A89D65E3154B}"/>
    <cellStyle name="Valuta 2 7 4 3" xfId="4099" xr:uid="{00000000-0005-0000-0000-0000A5180000}"/>
    <cellStyle name="Valuta 2 7 4 3 10" xfId="30684" xr:uid="{501A171F-8D51-4BC9-9CF3-95F1AA5813CC}"/>
    <cellStyle name="Valuta 2 7 4 3 11" xfId="35382" xr:uid="{0C817FF7-0E84-4171-89EF-7120E4025B23}"/>
    <cellStyle name="Valuta 2 7 4 3 12" xfId="36625" xr:uid="{38FC14F8-92F6-4DC0-8291-BCFB7F69E9E0}"/>
    <cellStyle name="Valuta 2 7 4 3 2" xfId="4100" xr:uid="{00000000-0005-0000-0000-0000A6180000}"/>
    <cellStyle name="Valuta 2 7 4 3 2 2" xfId="6810" xr:uid="{00000000-0005-0000-0000-0000A7180000}"/>
    <cellStyle name="Valuta 2 7 4 3 2 2 2" xfId="30686" xr:uid="{B3E39B5C-358C-4FAB-8FE0-A277A3BA088C}"/>
    <cellStyle name="Valuta 2 7 4 3 2 3" xfId="30687" xr:uid="{31A698B2-EB3F-43BF-9081-46AAE5043956}"/>
    <cellStyle name="Valuta 2 7 4 3 2 4" xfId="30685" xr:uid="{9A6B35EF-2572-4FDA-B926-05721F584A75}"/>
    <cellStyle name="Valuta 2 7 4 3 2 5" xfId="35383" xr:uid="{67831CA1-93D7-4C12-94E6-93D6215D1130}"/>
    <cellStyle name="Valuta 2 7 4 3 3" xfId="4101" xr:uid="{00000000-0005-0000-0000-0000A8180000}"/>
    <cellStyle name="Valuta 2 7 4 3 3 2" xfId="6811" xr:uid="{00000000-0005-0000-0000-0000A9180000}"/>
    <cellStyle name="Valuta 2 7 4 3 3 2 2" xfId="30689" xr:uid="{A32558C1-2CDE-4330-804B-7593ABA6F2AF}"/>
    <cellStyle name="Valuta 2 7 4 3 3 3" xfId="30690" xr:uid="{73A6ED6C-2189-47DB-AF45-150C8C72402A}"/>
    <cellStyle name="Valuta 2 7 4 3 3 4" xfId="30688" xr:uid="{EC92EF92-8B1D-4E1C-800A-7394DBCDC3A6}"/>
    <cellStyle name="Valuta 2 7 4 3 3 5" xfId="35384" xr:uid="{13518D65-6F18-40F7-B383-B80FBDF2F81A}"/>
    <cellStyle name="Valuta 2 7 4 3 4" xfId="4102" xr:uid="{00000000-0005-0000-0000-0000AA180000}"/>
    <cellStyle name="Valuta 2 7 4 3 4 2" xfId="6812" xr:uid="{00000000-0005-0000-0000-0000AB180000}"/>
    <cellStyle name="Valuta 2 7 4 3 4 2 2" xfId="30692" xr:uid="{371D4FD4-0A96-4BF1-890B-6858FDB98307}"/>
    <cellStyle name="Valuta 2 7 4 3 4 3" xfId="30693" xr:uid="{14B83BEA-EED3-438F-9DDB-1994F5BE1B6F}"/>
    <cellStyle name="Valuta 2 7 4 3 4 4" xfId="30691" xr:uid="{84734D45-BE21-4696-9AA9-4ADF5803E9BF}"/>
    <cellStyle name="Valuta 2 7 4 3 4 5" xfId="35385" xr:uid="{74CCEA6A-824F-4D11-9F11-2C294E0D38AC}"/>
    <cellStyle name="Valuta 2 7 4 3 5" xfId="4103" xr:uid="{00000000-0005-0000-0000-0000AC180000}"/>
    <cellStyle name="Valuta 2 7 4 3 5 2" xfId="30694" xr:uid="{5771C69D-BA57-48E3-8B0E-79034AFF19BD}"/>
    <cellStyle name="Valuta 2 7 4 3 6" xfId="6809" xr:uid="{00000000-0005-0000-0000-0000AD180000}"/>
    <cellStyle name="Valuta 2 7 4 3 6 2" xfId="30696" xr:uid="{84C46FAF-E19C-44EA-AFE9-CB5923A01473}"/>
    <cellStyle name="Valuta 2 7 4 3 6 2 2" xfId="30697" xr:uid="{28BD131C-5C6C-4793-BBFA-A561FD34930A}"/>
    <cellStyle name="Valuta 2 7 4 3 6 3" xfId="30698" xr:uid="{B024BE7A-8570-40CC-8223-0EF1948D8CCF}"/>
    <cellStyle name="Valuta 2 7 4 3 6 4" xfId="30695" xr:uid="{119A3ACC-71F9-4A3F-B556-A2E26192EC67}"/>
    <cellStyle name="Valuta 2 7 4 3 7" xfId="30699" xr:uid="{36789E01-B66D-400A-ABEE-99DCA77BA6B4}"/>
    <cellStyle name="Valuta 2 7 4 3 7 2" xfId="30700" xr:uid="{577F8DC9-297C-42A5-8CE8-D0FA228B84D5}"/>
    <cellStyle name="Valuta 2 7 4 3 8" xfId="30701" xr:uid="{DFF9683F-39DE-431F-8005-C8BBB94D8C93}"/>
    <cellStyle name="Valuta 2 7 4 3 9" xfId="30702" xr:uid="{C6509C4B-B2DC-4D65-9A91-BE8F5E72E329}"/>
    <cellStyle name="Valuta 2 7 4 4" xfId="4104" xr:uid="{00000000-0005-0000-0000-0000AE180000}"/>
    <cellStyle name="Valuta 2 7 4 4 2" xfId="6813" xr:uid="{00000000-0005-0000-0000-0000AF180000}"/>
    <cellStyle name="Valuta 2 7 4 4 2 2" xfId="30704" xr:uid="{03E205D8-E11E-4DB5-A395-E1E887FEB664}"/>
    <cellStyle name="Valuta 2 7 4 4 3" xfId="30705" xr:uid="{D68E82BB-4142-4EC2-ADFA-29AEFDFD0D6D}"/>
    <cellStyle name="Valuta 2 7 4 4 4" xfId="30706" xr:uid="{56D0EF11-FE18-4C29-BD46-4BA29FF89594}"/>
    <cellStyle name="Valuta 2 7 4 4 5" xfId="30703" xr:uid="{71613125-E114-4855-88CD-B2474468B5F3}"/>
    <cellStyle name="Valuta 2 7 4 4 6" xfId="35386" xr:uid="{C12417E1-6F7A-42DB-B62A-3D73A0D6452A}"/>
    <cellStyle name="Valuta 2 7 4 5" xfId="4105" xr:uid="{00000000-0005-0000-0000-0000B0180000}"/>
    <cellStyle name="Valuta 2 7 4 5 2" xfId="6814" xr:uid="{00000000-0005-0000-0000-0000B1180000}"/>
    <cellStyle name="Valuta 2 7 4 5 2 2" xfId="30708" xr:uid="{F8C36086-BE6F-494E-924C-B1854FB51737}"/>
    <cellStyle name="Valuta 2 7 4 5 3" xfId="30709" xr:uid="{8562A0A4-B374-43C5-AFD1-9F744AB46C74}"/>
    <cellStyle name="Valuta 2 7 4 5 4" xfId="30707" xr:uid="{FDA78324-89FB-4B98-A873-D19B6940B096}"/>
    <cellStyle name="Valuta 2 7 4 5 5" xfId="35387" xr:uid="{430871CA-658D-4FBB-B5DB-B063EC06E7B2}"/>
    <cellStyle name="Valuta 2 7 4 6" xfId="4106" xr:uid="{00000000-0005-0000-0000-0000B2180000}"/>
    <cellStyle name="Valuta 2 7 4 6 2" xfId="6815" xr:uid="{00000000-0005-0000-0000-0000B3180000}"/>
    <cellStyle name="Valuta 2 7 4 6 2 2" xfId="30711" xr:uid="{40C51203-AA6B-4090-8111-3CEA0ECE21DD}"/>
    <cellStyle name="Valuta 2 7 4 6 3" xfId="30712" xr:uid="{BA59E37A-0A57-45BA-80D6-92AFA5F87CEE}"/>
    <cellStyle name="Valuta 2 7 4 6 4" xfId="30710" xr:uid="{4D407492-219E-43E4-8023-22D7C26859E8}"/>
    <cellStyle name="Valuta 2 7 4 6 5" xfId="35388" xr:uid="{5920A711-5D18-40C6-9FB9-79F9885B3B97}"/>
    <cellStyle name="Valuta 2 7 4 7" xfId="4107" xr:uid="{00000000-0005-0000-0000-0000B4180000}"/>
    <cellStyle name="Valuta 2 7 4 7 2" xfId="30713" xr:uid="{B66B557D-D460-4633-B2D6-C4F0DA839853}"/>
    <cellStyle name="Valuta 2 7 4 8" xfId="6804" xr:uid="{00000000-0005-0000-0000-0000B5180000}"/>
    <cellStyle name="Valuta 2 7 4 8 2" xfId="30715" xr:uid="{F7B3A9B5-E022-42AD-BC6D-09470470C915}"/>
    <cellStyle name="Valuta 2 7 4 8 2 2" xfId="30716" xr:uid="{35893418-E8BD-4A91-A542-4DE7FD9BA3AF}"/>
    <cellStyle name="Valuta 2 7 4 8 3" xfId="30717" xr:uid="{2BF25CA5-3750-4DBB-807F-67C427BCCDC0}"/>
    <cellStyle name="Valuta 2 7 4 8 4" xfId="30714" xr:uid="{7043A379-F106-47A7-BB17-79CDEAD6B007}"/>
    <cellStyle name="Valuta 2 7 4 9" xfId="30718" xr:uid="{418F82AA-E609-4CB8-91B6-5A1F4D2B3CAE}"/>
    <cellStyle name="Valuta 2 7 4 9 2" xfId="30719" xr:uid="{EC48AC79-7D55-468B-9550-783854A359B7}"/>
    <cellStyle name="Valuta 2 7 5" xfId="4108" xr:uid="{00000000-0005-0000-0000-0000B6180000}"/>
    <cellStyle name="Valuta 2 7 5 10" xfId="30721" xr:uid="{CC114935-D535-4BAB-91C7-6D6ED8B997A2}"/>
    <cellStyle name="Valuta 2 7 5 11" xfId="30722" xr:uid="{59178BC5-C0C1-44A9-ACAF-03B862729D11}"/>
    <cellStyle name="Valuta 2 7 5 12" xfId="30720" xr:uid="{F4493948-3481-435D-BC9D-95DBAE24B769}"/>
    <cellStyle name="Valuta 2 7 5 13" xfId="35389" xr:uid="{E6F59745-3D6F-4CBD-93EB-6457926D126B}"/>
    <cellStyle name="Valuta 2 7 5 14" xfId="35945" xr:uid="{62A50A55-692A-4492-B4D2-66F485A46314}"/>
    <cellStyle name="Valuta 2 7 5 2" xfId="4109" xr:uid="{00000000-0005-0000-0000-0000B7180000}"/>
    <cellStyle name="Valuta 2 7 5 2 10" xfId="30723" xr:uid="{3402B53A-9F1A-46F9-B728-2695EC67A99B}"/>
    <cellStyle name="Valuta 2 7 5 2 11" xfId="35390" xr:uid="{E9FB756E-FC96-4844-A6A0-070F19499481}"/>
    <cellStyle name="Valuta 2 7 5 2 12" xfId="36332" xr:uid="{73135E34-546E-4814-8B15-6E7FF51E2123}"/>
    <cellStyle name="Valuta 2 7 5 2 2" xfId="4110" xr:uid="{00000000-0005-0000-0000-0000B8180000}"/>
    <cellStyle name="Valuta 2 7 5 2 2 2" xfId="6818" xr:uid="{00000000-0005-0000-0000-0000B9180000}"/>
    <cellStyle name="Valuta 2 7 5 2 2 2 2" xfId="30725" xr:uid="{8F89A0B8-E538-4376-B1FE-120865DDCF57}"/>
    <cellStyle name="Valuta 2 7 5 2 2 3" xfId="30726" xr:uid="{D9F6EF47-1C44-4DAD-86CD-B1578EBA6152}"/>
    <cellStyle name="Valuta 2 7 5 2 2 4" xfId="30724" xr:uid="{5BF84333-FC79-4842-9832-81B19F980B8D}"/>
    <cellStyle name="Valuta 2 7 5 2 2 5" xfId="35391" xr:uid="{9C9D4159-8C7D-4289-AC5D-1768484DAFA4}"/>
    <cellStyle name="Valuta 2 7 5 2 3" xfId="4111" xr:uid="{00000000-0005-0000-0000-0000BA180000}"/>
    <cellStyle name="Valuta 2 7 5 2 3 2" xfId="6819" xr:uid="{00000000-0005-0000-0000-0000BB180000}"/>
    <cellStyle name="Valuta 2 7 5 2 3 2 2" xfId="30728" xr:uid="{BA34CDD6-8E02-483A-A43E-C86FF0870135}"/>
    <cellStyle name="Valuta 2 7 5 2 3 3" xfId="30729" xr:uid="{50AD0526-2BEE-400E-81AC-617A41736261}"/>
    <cellStyle name="Valuta 2 7 5 2 3 4" xfId="30727" xr:uid="{5FC8C04E-06BE-480B-B1B5-88C527412DD2}"/>
    <cellStyle name="Valuta 2 7 5 2 3 5" xfId="35392" xr:uid="{14865D3A-9056-4D52-92E9-EE0EEC1D7217}"/>
    <cellStyle name="Valuta 2 7 5 2 4" xfId="4112" xr:uid="{00000000-0005-0000-0000-0000BC180000}"/>
    <cellStyle name="Valuta 2 7 5 2 4 2" xfId="6820" xr:uid="{00000000-0005-0000-0000-0000BD180000}"/>
    <cellStyle name="Valuta 2 7 5 2 4 2 2" xfId="30731" xr:uid="{75CBE16B-D50A-405A-B60A-C72E2F81B2E1}"/>
    <cellStyle name="Valuta 2 7 5 2 4 3" xfId="30732" xr:uid="{52AEDC54-61FB-417A-8A80-A8450C83597B}"/>
    <cellStyle name="Valuta 2 7 5 2 4 4" xfId="30730" xr:uid="{4DB5EE3A-1A56-4AB0-96C8-F9050372839F}"/>
    <cellStyle name="Valuta 2 7 5 2 4 5" xfId="35393" xr:uid="{7B31768B-F76E-42A9-AAAC-01E34AF1AFDC}"/>
    <cellStyle name="Valuta 2 7 5 2 5" xfId="4113" xr:uid="{00000000-0005-0000-0000-0000BE180000}"/>
    <cellStyle name="Valuta 2 7 5 2 5 2" xfId="30733" xr:uid="{902AF54D-63F5-4AFF-891E-AE14CB4AE79E}"/>
    <cellStyle name="Valuta 2 7 5 2 6" xfId="6817" xr:uid="{00000000-0005-0000-0000-0000BF180000}"/>
    <cellStyle name="Valuta 2 7 5 2 6 2" xfId="30735" xr:uid="{09FF6FEE-6B02-4323-8CBD-9470F4E4FD6B}"/>
    <cellStyle name="Valuta 2 7 5 2 6 2 2" xfId="30736" xr:uid="{176246C9-7B4F-4139-9F06-DB9C7ABB5E1F}"/>
    <cellStyle name="Valuta 2 7 5 2 6 3" xfId="30737" xr:uid="{A4C2B90C-FB42-48FC-9503-27E1B2BEEB2E}"/>
    <cellStyle name="Valuta 2 7 5 2 6 4" xfId="30734" xr:uid="{41597176-B348-47C1-9734-3FB9AD4623DC}"/>
    <cellStyle name="Valuta 2 7 5 2 7" xfId="30738" xr:uid="{8C2FCC38-9A6E-4693-B3F4-2AF378D581F7}"/>
    <cellStyle name="Valuta 2 7 5 2 7 2" xfId="30739" xr:uid="{2A4C70A6-A709-4525-BFF6-9E168B23EDA8}"/>
    <cellStyle name="Valuta 2 7 5 2 8" xfId="30740" xr:uid="{C3DADA2D-221C-4D4E-804E-3767D2582A65}"/>
    <cellStyle name="Valuta 2 7 5 2 9" xfId="30741" xr:uid="{42CA59BB-D4FE-4F45-AD0C-0C4372AB5DED}"/>
    <cellStyle name="Valuta 2 7 5 3" xfId="4114" xr:uid="{00000000-0005-0000-0000-0000C0180000}"/>
    <cellStyle name="Valuta 2 7 5 3 10" xfId="30742" xr:uid="{294A235C-71C6-4D11-96B7-E58FEB685054}"/>
    <cellStyle name="Valuta 2 7 5 3 11" xfId="35394" xr:uid="{0DD87787-F741-49B9-852F-E650AF5526DA}"/>
    <cellStyle name="Valuta 2 7 5 3 12" xfId="36626" xr:uid="{5E4EB3AE-9696-414D-BE65-351F6F8AFD5F}"/>
    <cellStyle name="Valuta 2 7 5 3 2" xfId="4115" xr:uid="{00000000-0005-0000-0000-0000C1180000}"/>
    <cellStyle name="Valuta 2 7 5 3 2 2" xfId="6822" xr:uid="{00000000-0005-0000-0000-0000C2180000}"/>
    <cellStyle name="Valuta 2 7 5 3 2 2 2" xfId="30744" xr:uid="{DA71F018-C23E-4565-BF72-C7A9204322E5}"/>
    <cellStyle name="Valuta 2 7 5 3 2 3" xfId="30745" xr:uid="{267E9DC4-7645-447D-82E1-1C60AFA11560}"/>
    <cellStyle name="Valuta 2 7 5 3 2 4" xfId="30743" xr:uid="{6893BA6F-E57C-45B9-868F-834DB3522827}"/>
    <cellStyle name="Valuta 2 7 5 3 2 5" xfId="35395" xr:uid="{6FEF2E98-5672-4B4E-99DC-CFAB4B6D05BF}"/>
    <cellStyle name="Valuta 2 7 5 3 3" xfId="4116" xr:uid="{00000000-0005-0000-0000-0000C3180000}"/>
    <cellStyle name="Valuta 2 7 5 3 3 2" xfId="6823" xr:uid="{00000000-0005-0000-0000-0000C4180000}"/>
    <cellStyle name="Valuta 2 7 5 3 3 2 2" xfId="30747" xr:uid="{0661FA57-417D-4452-8403-A92743A46DF3}"/>
    <cellStyle name="Valuta 2 7 5 3 3 3" xfId="30748" xr:uid="{310C7A9A-F962-4229-A4DA-B8C5157B2F2F}"/>
    <cellStyle name="Valuta 2 7 5 3 3 4" xfId="30746" xr:uid="{F0D0D0F5-79D2-4844-87ED-4A5F06423948}"/>
    <cellStyle name="Valuta 2 7 5 3 3 5" xfId="35396" xr:uid="{38A53FBE-2C26-4123-A02C-873C64907F7B}"/>
    <cellStyle name="Valuta 2 7 5 3 4" xfId="4117" xr:uid="{00000000-0005-0000-0000-0000C5180000}"/>
    <cellStyle name="Valuta 2 7 5 3 4 2" xfId="6824" xr:uid="{00000000-0005-0000-0000-0000C6180000}"/>
    <cellStyle name="Valuta 2 7 5 3 4 2 2" xfId="30750" xr:uid="{AF3D1415-CCDF-4E77-AB07-8BAEA423B767}"/>
    <cellStyle name="Valuta 2 7 5 3 4 3" xfId="30751" xr:uid="{73ED6BEE-57CB-4B8F-850F-52465B6F34FF}"/>
    <cellStyle name="Valuta 2 7 5 3 4 4" xfId="30749" xr:uid="{DA2CF023-D94E-4904-9B70-91BC5FE987AA}"/>
    <cellStyle name="Valuta 2 7 5 3 4 5" xfId="35397" xr:uid="{55B9F5BC-5E50-4E69-8B01-791C3FF65185}"/>
    <cellStyle name="Valuta 2 7 5 3 5" xfId="4118" xr:uid="{00000000-0005-0000-0000-0000C7180000}"/>
    <cellStyle name="Valuta 2 7 5 3 5 2" xfId="30752" xr:uid="{5AAD8C79-328E-4737-8BF5-C014B8FB76B4}"/>
    <cellStyle name="Valuta 2 7 5 3 6" xfId="6821" xr:uid="{00000000-0005-0000-0000-0000C8180000}"/>
    <cellStyle name="Valuta 2 7 5 3 6 2" xfId="30754" xr:uid="{CC8CF977-90B0-4E74-8B62-5E563FB5E461}"/>
    <cellStyle name="Valuta 2 7 5 3 6 2 2" xfId="30755" xr:uid="{1E63F41F-F435-44F0-86DA-E8F5D9658C8F}"/>
    <cellStyle name="Valuta 2 7 5 3 6 3" xfId="30756" xr:uid="{CA8CB8EF-033E-45FC-8215-B351070D37C7}"/>
    <cellStyle name="Valuta 2 7 5 3 6 4" xfId="30753" xr:uid="{836A22B4-09B9-4BF7-82B5-662C35D34C88}"/>
    <cellStyle name="Valuta 2 7 5 3 7" xfId="30757" xr:uid="{D79E41B9-26B7-43C3-B45C-1EDAF4507111}"/>
    <cellStyle name="Valuta 2 7 5 3 7 2" xfId="30758" xr:uid="{AFD6935C-0EFE-454E-9794-1D2AEEDF746C}"/>
    <cellStyle name="Valuta 2 7 5 3 8" xfId="30759" xr:uid="{16219A58-10B3-4438-97E9-24D68B279EC4}"/>
    <cellStyle name="Valuta 2 7 5 3 9" xfId="30760" xr:uid="{366E9FCC-82C4-4B4E-A48B-345BB399F301}"/>
    <cellStyle name="Valuta 2 7 5 4" xfId="4119" xr:uid="{00000000-0005-0000-0000-0000C9180000}"/>
    <cellStyle name="Valuta 2 7 5 4 2" xfId="6825" xr:uid="{00000000-0005-0000-0000-0000CA180000}"/>
    <cellStyle name="Valuta 2 7 5 4 2 2" xfId="30762" xr:uid="{41777283-C6BC-4F91-9B0A-FEA8F9070501}"/>
    <cellStyle name="Valuta 2 7 5 4 3" xfId="30763" xr:uid="{663717B2-2A8C-496F-9EA1-64620CBD1078}"/>
    <cellStyle name="Valuta 2 7 5 4 4" xfId="30764" xr:uid="{ED506AF6-2C14-40E7-8F8B-C72AC17D8EB4}"/>
    <cellStyle name="Valuta 2 7 5 4 5" xfId="30761" xr:uid="{82011BB4-2186-45CB-B0B8-1272EC7FEFFF}"/>
    <cellStyle name="Valuta 2 7 5 4 6" xfId="35398" xr:uid="{EBB45BD4-6DEB-46F6-84F9-46FB9FEB65C3}"/>
    <cellStyle name="Valuta 2 7 5 5" xfId="4120" xr:uid="{00000000-0005-0000-0000-0000CB180000}"/>
    <cellStyle name="Valuta 2 7 5 5 2" xfId="6826" xr:uid="{00000000-0005-0000-0000-0000CC180000}"/>
    <cellStyle name="Valuta 2 7 5 5 2 2" xfId="30766" xr:uid="{86EEB900-466E-4637-BA5D-1850C20C9452}"/>
    <cellStyle name="Valuta 2 7 5 5 3" xfId="30767" xr:uid="{E150BB8B-8931-40FC-A204-551DE81F8500}"/>
    <cellStyle name="Valuta 2 7 5 5 4" xfId="30765" xr:uid="{6637E0F0-01E7-4112-8DDE-54D1D0F7F2F2}"/>
    <cellStyle name="Valuta 2 7 5 5 5" xfId="35399" xr:uid="{48FC1AB9-EF92-4496-BE02-56749CCA5998}"/>
    <cellStyle name="Valuta 2 7 5 6" xfId="4121" xr:uid="{00000000-0005-0000-0000-0000CD180000}"/>
    <cellStyle name="Valuta 2 7 5 6 2" xfId="6827" xr:uid="{00000000-0005-0000-0000-0000CE180000}"/>
    <cellStyle name="Valuta 2 7 5 6 2 2" xfId="30769" xr:uid="{D7160B14-ABC6-4295-A77F-80D134C914F4}"/>
    <cellStyle name="Valuta 2 7 5 6 3" xfId="30770" xr:uid="{C9C0637F-0F81-426D-89EC-47A272E714A9}"/>
    <cellStyle name="Valuta 2 7 5 6 4" xfId="30768" xr:uid="{F19C8057-445A-43A7-BC0A-E9E098245862}"/>
    <cellStyle name="Valuta 2 7 5 6 5" xfId="35400" xr:uid="{4EABB787-14B0-412C-8406-CFBEA7F52425}"/>
    <cellStyle name="Valuta 2 7 5 7" xfId="4122" xr:uid="{00000000-0005-0000-0000-0000CF180000}"/>
    <cellStyle name="Valuta 2 7 5 7 2" xfId="30771" xr:uid="{6EBF69FD-E603-446F-B6C1-A1C08EAB6ECC}"/>
    <cellStyle name="Valuta 2 7 5 8" xfId="6816" xr:uid="{00000000-0005-0000-0000-0000D0180000}"/>
    <cellStyle name="Valuta 2 7 5 8 2" xfId="30773" xr:uid="{DACDDFC8-8111-4248-BB13-DDBCDCF8653B}"/>
    <cellStyle name="Valuta 2 7 5 8 2 2" xfId="30774" xr:uid="{10B6CCD9-5796-4321-852F-89CCA472FF44}"/>
    <cellStyle name="Valuta 2 7 5 8 3" xfId="30775" xr:uid="{365C99E9-E95D-4837-9E2C-815CF5C09C4A}"/>
    <cellStyle name="Valuta 2 7 5 8 4" xfId="30772" xr:uid="{F0CDA0FC-7E03-4E86-B15B-A3B196FBCC13}"/>
    <cellStyle name="Valuta 2 7 5 9" xfId="30776" xr:uid="{44EF64C9-8F14-42A3-A3AA-7B7557AD675F}"/>
    <cellStyle name="Valuta 2 7 5 9 2" xfId="30777" xr:uid="{382D0120-BF8C-4306-90E5-5AD8ACE2916B}"/>
    <cellStyle name="Valuta 2 7 6" xfId="4123" xr:uid="{00000000-0005-0000-0000-0000D1180000}"/>
    <cellStyle name="Valuta 2 7 6 10" xfId="30778" xr:uid="{90A4D59A-8202-4B82-9260-424F0A35C1A0}"/>
    <cellStyle name="Valuta 2 7 6 11" xfId="35401" xr:uid="{20B3E574-EC5A-4814-BABB-B6EF5979A745}"/>
    <cellStyle name="Valuta 2 7 6 12" xfId="36328" xr:uid="{8CF8FE9E-D885-4EC7-84A7-E560F1067F4D}"/>
    <cellStyle name="Valuta 2 7 6 2" xfId="4124" xr:uid="{00000000-0005-0000-0000-0000D2180000}"/>
    <cellStyle name="Valuta 2 7 6 2 2" xfId="6829" xr:uid="{00000000-0005-0000-0000-0000D3180000}"/>
    <cellStyle name="Valuta 2 7 6 2 2 2" xfId="30780" xr:uid="{47ED9805-C876-44E3-9E73-DB75A3527792}"/>
    <cellStyle name="Valuta 2 7 6 2 3" xfId="30781" xr:uid="{2D80D55C-11FE-4489-B6B9-27D815572351}"/>
    <cellStyle name="Valuta 2 7 6 2 4" xfId="30779" xr:uid="{CAE57C7C-64A5-4D6B-9949-8098B9BED3BD}"/>
    <cellStyle name="Valuta 2 7 6 2 5" xfId="35402" xr:uid="{0DA90D7C-4851-482D-9BB4-A64625238E16}"/>
    <cellStyle name="Valuta 2 7 6 3" xfId="4125" xr:uid="{00000000-0005-0000-0000-0000D4180000}"/>
    <cellStyle name="Valuta 2 7 6 3 2" xfId="6830" xr:uid="{00000000-0005-0000-0000-0000D5180000}"/>
    <cellStyle name="Valuta 2 7 6 3 2 2" xfId="30783" xr:uid="{F18B4557-E558-47E8-95D4-22F3595432B0}"/>
    <cellStyle name="Valuta 2 7 6 3 3" xfId="30784" xr:uid="{5F6A0F37-8D29-43F2-ABEB-3F440F8088E0}"/>
    <cellStyle name="Valuta 2 7 6 3 4" xfId="30782" xr:uid="{CE3F2073-FBFC-44F2-BF5A-97659611DEF6}"/>
    <cellStyle name="Valuta 2 7 6 3 5" xfId="35403" xr:uid="{D538B776-C45B-4809-9BC6-58A2018CF046}"/>
    <cellStyle name="Valuta 2 7 6 4" xfId="4126" xr:uid="{00000000-0005-0000-0000-0000D6180000}"/>
    <cellStyle name="Valuta 2 7 6 4 2" xfId="6831" xr:uid="{00000000-0005-0000-0000-0000D7180000}"/>
    <cellStyle name="Valuta 2 7 6 4 2 2" xfId="30786" xr:uid="{B85BAB61-D059-4ED8-B346-09B343858AB1}"/>
    <cellStyle name="Valuta 2 7 6 4 3" xfId="30787" xr:uid="{8CFF684F-860D-473C-9B08-C6425F17D9BE}"/>
    <cellStyle name="Valuta 2 7 6 4 4" xfId="30785" xr:uid="{EAB82241-4D40-45E9-83B2-45D26F808DFB}"/>
    <cellStyle name="Valuta 2 7 6 4 5" xfId="35404" xr:uid="{124468C2-09C7-46C6-88B4-C5FC2EFFAB14}"/>
    <cellStyle name="Valuta 2 7 6 5" xfId="4127" xr:uid="{00000000-0005-0000-0000-0000D8180000}"/>
    <cellStyle name="Valuta 2 7 6 5 2" xfId="30788" xr:uid="{70CA900B-0B94-4EB6-9171-1BBAF92E1FD0}"/>
    <cellStyle name="Valuta 2 7 6 6" xfId="6828" xr:uid="{00000000-0005-0000-0000-0000D9180000}"/>
    <cellStyle name="Valuta 2 7 6 6 2" xfId="30790" xr:uid="{0B11F566-9B4D-4504-B007-0278A0B4E612}"/>
    <cellStyle name="Valuta 2 7 6 6 2 2" xfId="30791" xr:uid="{419542C6-0C4D-4F0B-B733-ACC09C347DD8}"/>
    <cellStyle name="Valuta 2 7 6 6 3" xfId="30792" xr:uid="{EBA910D3-2425-4AD6-AA60-9ACD198067EE}"/>
    <cellStyle name="Valuta 2 7 6 6 4" xfId="30789" xr:uid="{1D167FD1-1139-43AB-8E0D-B5E1A6315CAE}"/>
    <cellStyle name="Valuta 2 7 6 7" xfId="30793" xr:uid="{1A9703AD-D1EB-4159-9CC5-17E4DC604EBD}"/>
    <cellStyle name="Valuta 2 7 6 7 2" xfId="30794" xr:uid="{A24D0711-3DFC-4363-B0A5-1F3D57EAFD49}"/>
    <cellStyle name="Valuta 2 7 6 8" xfId="30795" xr:uid="{064276C4-466B-4BCD-8745-914B066B4F04}"/>
    <cellStyle name="Valuta 2 7 6 9" xfId="30796" xr:uid="{5647F5D6-06D9-48DC-9103-1540E5583E66}"/>
    <cellStyle name="Valuta 2 7 7" xfId="4128" xr:uid="{00000000-0005-0000-0000-0000DA180000}"/>
    <cellStyle name="Valuta 2 7 7 10" xfId="30797" xr:uid="{DBDB5298-28D7-42D0-83AD-C4235D697448}"/>
    <cellStyle name="Valuta 2 7 7 11" xfId="35405" xr:uid="{CA9B14F9-1A53-453B-BDF8-CB701EDB9B4C}"/>
    <cellStyle name="Valuta 2 7 7 12" xfId="36622" xr:uid="{C1255ABA-FC1E-4CB5-9564-E160FA07B274}"/>
    <cellStyle name="Valuta 2 7 7 2" xfId="4129" xr:uid="{00000000-0005-0000-0000-0000DB180000}"/>
    <cellStyle name="Valuta 2 7 7 2 2" xfId="6833" xr:uid="{00000000-0005-0000-0000-0000DC180000}"/>
    <cellStyle name="Valuta 2 7 7 2 2 2" xfId="30799" xr:uid="{D2A27226-1D52-403A-8138-41A2232736A8}"/>
    <cellStyle name="Valuta 2 7 7 2 3" xfId="30800" xr:uid="{C74979E2-099D-4413-82DE-04E6F2F8AD51}"/>
    <cellStyle name="Valuta 2 7 7 2 4" xfId="30798" xr:uid="{8167245B-9DC4-4C24-BBF5-7B77ECF188EB}"/>
    <cellStyle name="Valuta 2 7 7 2 5" xfId="35406" xr:uid="{782D8A0B-3A93-498D-BF87-C4775BFF74C0}"/>
    <cellStyle name="Valuta 2 7 7 3" xfId="4130" xr:uid="{00000000-0005-0000-0000-0000DD180000}"/>
    <cellStyle name="Valuta 2 7 7 3 2" xfId="6834" xr:uid="{00000000-0005-0000-0000-0000DE180000}"/>
    <cellStyle name="Valuta 2 7 7 3 2 2" xfId="30802" xr:uid="{5C787E76-B440-472F-9170-0C53D4BFE2E5}"/>
    <cellStyle name="Valuta 2 7 7 3 3" xfId="30803" xr:uid="{51C9D462-61F1-489B-BAA5-B37E1E62AF69}"/>
    <cellStyle name="Valuta 2 7 7 3 4" xfId="30801" xr:uid="{68880F61-DA37-4AB9-833E-7FA9B83DA175}"/>
    <cellStyle name="Valuta 2 7 7 3 5" xfId="35407" xr:uid="{6F808BC5-BBF3-482E-A23E-E03412861C14}"/>
    <cellStyle name="Valuta 2 7 7 4" xfId="4131" xr:uid="{00000000-0005-0000-0000-0000DF180000}"/>
    <cellStyle name="Valuta 2 7 7 4 2" xfId="6835" xr:uid="{00000000-0005-0000-0000-0000E0180000}"/>
    <cellStyle name="Valuta 2 7 7 4 2 2" xfId="30805" xr:uid="{97B79A76-9FD6-446C-A612-DC54AD7E213C}"/>
    <cellStyle name="Valuta 2 7 7 4 3" xfId="30806" xr:uid="{9E5C1C39-CC16-47FC-B9E4-C87FF400B666}"/>
    <cellStyle name="Valuta 2 7 7 4 4" xfId="30804" xr:uid="{1E007BE9-A992-4AE7-8337-2EB5AFD0A3E7}"/>
    <cellStyle name="Valuta 2 7 7 4 5" xfId="35408" xr:uid="{956CEEDE-9590-4B71-BF87-DDE9FC34D121}"/>
    <cellStyle name="Valuta 2 7 7 5" xfId="4132" xr:uid="{00000000-0005-0000-0000-0000E1180000}"/>
    <cellStyle name="Valuta 2 7 7 5 2" xfId="30807" xr:uid="{F84B8221-13C5-41F9-A404-4827FC512DCA}"/>
    <cellStyle name="Valuta 2 7 7 6" xfId="6832" xr:uid="{00000000-0005-0000-0000-0000E2180000}"/>
    <cellStyle name="Valuta 2 7 7 6 2" xfId="30809" xr:uid="{B616F613-7BFC-4B27-A751-831D27D90A6A}"/>
    <cellStyle name="Valuta 2 7 7 6 2 2" xfId="30810" xr:uid="{F017CB50-6DE8-4082-9956-BEAB31B233F8}"/>
    <cellStyle name="Valuta 2 7 7 6 3" xfId="30811" xr:uid="{3FC50F46-31F1-4A97-AA90-67D9B3349A99}"/>
    <cellStyle name="Valuta 2 7 7 6 4" xfId="30808" xr:uid="{D7FBF15F-51BF-485D-A7AC-3305B12EB4EF}"/>
    <cellStyle name="Valuta 2 7 7 7" xfId="30812" xr:uid="{3CD6737B-4460-4E40-956C-97822BC48AF9}"/>
    <cellStyle name="Valuta 2 7 7 7 2" xfId="30813" xr:uid="{ED29F25E-CA0E-4153-8C47-1777189A3A4F}"/>
    <cellStyle name="Valuta 2 7 7 8" xfId="30814" xr:uid="{E4AE2CB3-0320-41C2-AC40-97296016B5BF}"/>
    <cellStyle name="Valuta 2 7 7 9" xfId="30815" xr:uid="{2D58D5E0-1C73-402E-840B-C418E563DFFA}"/>
    <cellStyle name="Valuta 2 7 8" xfId="4133" xr:uid="{00000000-0005-0000-0000-0000E3180000}"/>
    <cellStyle name="Valuta 2 7 8 2" xfId="6836" xr:uid="{00000000-0005-0000-0000-0000E4180000}"/>
    <cellStyle name="Valuta 2 7 8 2 2" xfId="30817" xr:uid="{B1F488DF-5159-4D7A-A0C2-3206FB62AA3C}"/>
    <cellStyle name="Valuta 2 7 8 3" xfId="30818" xr:uid="{DE44C0FF-1D83-4BBB-AA49-EA11D20D0076}"/>
    <cellStyle name="Valuta 2 7 8 4" xfId="30819" xr:uid="{19ECD68C-4588-4E51-A362-29553C4C82BB}"/>
    <cellStyle name="Valuta 2 7 8 5" xfId="30816" xr:uid="{26443893-237C-45B9-ADED-EA46B7A9712B}"/>
    <cellStyle name="Valuta 2 7 8 6" xfId="35409" xr:uid="{E6D9D4AC-03C1-46D0-B379-602A5CB49981}"/>
    <cellStyle name="Valuta 2 7 9" xfId="4134" xr:uid="{00000000-0005-0000-0000-0000E5180000}"/>
    <cellStyle name="Valuta 2 7 9 2" xfId="6837" xr:uid="{00000000-0005-0000-0000-0000E6180000}"/>
    <cellStyle name="Valuta 2 7 9 2 2" xfId="30821" xr:uid="{AFD46AFC-D68F-4E3F-94F3-A5365C37C397}"/>
    <cellStyle name="Valuta 2 7 9 3" xfId="30822" xr:uid="{973A6901-2D23-4D1E-BD89-E2757159A7DC}"/>
    <cellStyle name="Valuta 2 7 9 4" xfId="30820" xr:uid="{DE5D54A1-F1D1-4DD5-B4CD-DF6AA23B19B1}"/>
    <cellStyle name="Valuta 2 7 9 5" xfId="35410" xr:uid="{3FEDAC04-6250-4623-AEC4-F18AEB61B0ED}"/>
    <cellStyle name="Valuta 2 8" xfId="4135" xr:uid="{00000000-0005-0000-0000-0000E7180000}"/>
    <cellStyle name="Valuta 2 8 10" xfId="30824" xr:uid="{26DCAE82-16AA-4FDD-ACA1-056EC4AFBEBF}"/>
    <cellStyle name="Valuta 2 8 11" xfId="30825" xr:uid="{8A7B24F6-6C2B-4B80-BBE1-7AAD4D2A1BFC}"/>
    <cellStyle name="Valuta 2 8 12" xfId="30823" xr:uid="{5FCE84B4-870C-4027-9FFE-146B6AD5470B}"/>
    <cellStyle name="Valuta 2 8 13" xfId="35411" xr:uid="{55188E96-E078-4751-A4F3-7595061649EA}"/>
    <cellStyle name="Valuta 2 8 2" xfId="4136" xr:uid="{00000000-0005-0000-0000-0000E8180000}"/>
    <cellStyle name="Valuta 2 8 2 10" xfId="30826" xr:uid="{CFC94F2C-D627-43DB-9976-1965021E9A9A}"/>
    <cellStyle name="Valuta 2 8 2 11" xfId="35412" xr:uid="{74C9A3BD-E8FC-447A-B06E-326BBDED4D19}"/>
    <cellStyle name="Valuta 2 8 2 12" xfId="35946" xr:uid="{F7DBA08C-D4F1-45A3-9EF2-63FB85A26659}"/>
    <cellStyle name="Valuta 2 8 2 2" xfId="4137" xr:uid="{00000000-0005-0000-0000-0000E9180000}"/>
    <cellStyle name="Valuta 2 8 2 2 2" xfId="6840" xr:uid="{00000000-0005-0000-0000-0000EA180000}"/>
    <cellStyle name="Valuta 2 8 2 2 2 2" xfId="30828" xr:uid="{E7372821-BE14-4DDC-B2C3-84BE7FFA3322}"/>
    <cellStyle name="Valuta 2 8 2 2 3" xfId="30829" xr:uid="{08B2CB11-00A8-4D37-9AF2-CD780F0DF758}"/>
    <cellStyle name="Valuta 2 8 2 2 4" xfId="30827" xr:uid="{3503B62A-4350-4CE9-B0B4-CC0D819D85C8}"/>
    <cellStyle name="Valuta 2 8 2 2 5" xfId="35413" xr:uid="{06B2C1F7-E7CF-40A9-A9B8-38A57B02D138}"/>
    <cellStyle name="Valuta 2 8 2 3" xfId="4138" xr:uid="{00000000-0005-0000-0000-0000EB180000}"/>
    <cellStyle name="Valuta 2 8 2 3 2" xfId="6841" xr:uid="{00000000-0005-0000-0000-0000EC180000}"/>
    <cellStyle name="Valuta 2 8 2 3 2 2" xfId="30831" xr:uid="{926AF21F-7076-45F0-A8E0-F57AE4B47F38}"/>
    <cellStyle name="Valuta 2 8 2 3 3" xfId="30832" xr:uid="{4D0D2AE5-F37D-4CF0-B127-778D07A7B0E9}"/>
    <cellStyle name="Valuta 2 8 2 3 4" xfId="30830" xr:uid="{F487E403-96EE-4129-97F7-E4162B43209E}"/>
    <cellStyle name="Valuta 2 8 2 3 5" xfId="35414" xr:uid="{15E7E455-472C-4AB0-966E-4A6204919509}"/>
    <cellStyle name="Valuta 2 8 2 4" xfId="4139" xr:uid="{00000000-0005-0000-0000-0000ED180000}"/>
    <cellStyle name="Valuta 2 8 2 4 2" xfId="6842" xr:uid="{00000000-0005-0000-0000-0000EE180000}"/>
    <cellStyle name="Valuta 2 8 2 4 2 2" xfId="30834" xr:uid="{D8422904-9AA4-4DF6-BDB4-89E1920E0B82}"/>
    <cellStyle name="Valuta 2 8 2 4 3" xfId="30835" xr:uid="{A4CE55D2-7F18-46D3-AA50-CE4EC4DA4908}"/>
    <cellStyle name="Valuta 2 8 2 4 4" xfId="30833" xr:uid="{524C4EFE-0459-4E7B-8D20-3CBBC421C213}"/>
    <cellStyle name="Valuta 2 8 2 4 5" xfId="35415" xr:uid="{49EDCC9E-08DA-4633-9F23-F7056EDD8750}"/>
    <cellStyle name="Valuta 2 8 2 5" xfId="4140" xr:uid="{00000000-0005-0000-0000-0000EF180000}"/>
    <cellStyle name="Valuta 2 8 2 5 2" xfId="30836" xr:uid="{257F93A3-879A-4808-AC9A-3124FD9D7070}"/>
    <cellStyle name="Valuta 2 8 2 6" xfId="6839" xr:uid="{00000000-0005-0000-0000-0000F0180000}"/>
    <cellStyle name="Valuta 2 8 2 6 2" xfId="30838" xr:uid="{8D475BF1-F8B3-49A7-99B5-883CB0C8331C}"/>
    <cellStyle name="Valuta 2 8 2 6 2 2" xfId="30839" xr:uid="{CEB9D826-FAE3-42D9-AB2E-B2ECEB68E7F6}"/>
    <cellStyle name="Valuta 2 8 2 6 3" xfId="30840" xr:uid="{28A43921-C321-4B0E-BE84-A2BA18E1E085}"/>
    <cellStyle name="Valuta 2 8 2 6 4" xfId="30837" xr:uid="{C72E3FEB-90B8-4384-8125-02C44487235B}"/>
    <cellStyle name="Valuta 2 8 2 7" xfId="30841" xr:uid="{02FC473A-DDE5-4E27-9A6E-7B7F27877BFB}"/>
    <cellStyle name="Valuta 2 8 2 7 2" xfId="30842" xr:uid="{B284B6D6-C2C4-4972-8455-76388B2FE9FA}"/>
    <cellStyle name="Valuta 2 8 2 8" xfId="30843" xr:uid="{9410112B-E76E-4801-A1A1-1D3E6D324F4E}"/>
    <cellStyle name="Valuta 2 8 2 9" xfId="30844" xr:uid="{C7F34926-E29A-43DF-8FC3-2E1919FAB8F7}"/>
    <cellStyle name="Valuta 2 8 3" xfId="4141" xr:uid="{00000000-0005-0000-0000-0000F1180000}"/>
    <cellStyle name="Valuta 2 8 3 10" xfId="30845" xr:uid="{BB058B33-8C1D-45D6-859B-EE9112F1A728}"/>
    <cellStyle name="Valuta 2 8 3 11" xfId="35416" xr:uid="{F028391F-CE20-4C3E-AAB1-B87C70B0EB68}"/>
    <cellStyle name="Valuta 2 8 3 12" xfId="36333" xr:uid="{5B83DDBF-109B-4B0A-98BB-FBC8BE464439}"/>
    <cellStyle name="Valuta 2 8 3 2" xfId="4142" xr:uid="{00000000-0005-0000-0000-0000F2180000}"/>
    <cellStyle name="Valuta 2 8 3 2 2" xfId="6844" xr:uid="{00000000-0005-0000-0000-0000F3180000}"/>
    <cellStyle name="Valuta 2 8 3 2 2 2" xfId="30847" xr:uid="{79EE9FE8-827B-4F1A-8DEE-326D7C6AE596}"/>
    <cellStyle name="Valuta 2 8 3 2 3" xfId="30848" xr:uid="{5420FB6E-EF05-49BE-A5DF-95D7CB9AA7C9}"/>
    <cellStyle name="Valuta 2 8 3 2 4" xfId="30846" xr:uid="{33596D50-3019-402C-94B4-CE318BA9FC9C}"/>
    <cellStyle name="Valuta 2 8 3 2 5" xfId="35417" xr:uid="{3FDAAE13-3700-4888-8BCD-ED297F72FC2B}"/>
    <cellStyle name="Valuta 2 8 3 3" xfId="4143" xr:uid="{00000000-0005-0000-0000-0000F4180000}"/>
    <cellStyle name="Valuta 2 8 3 3 2" xfId="6845" xr:uid="{00000000-0005-0000-0000-0000F5180000}"/>
    <cellStyle name="Valuta 2 8 3 3 2 2" xfId="30850" xr:uid="{2EC86109-54EC-490C-9348-C9FD44304790}"/>
    <cellStyle name="Valuta 2 8 3 3 3" xfId="30851" xr:uid="{A882670F-8BC7-440D-881F-58E86BBA6B1E}"/>
    <cellStyle name="Valuta 2 8 3 3 4" xfId="30849" xr:uid="{E7FE1324-C62D-430C-87C8-74056676BCAB}"/>
    <cellStyle name="Valuta 2 8 3 3 5" xfId="35418" xr:uid="{590FD6E8-E92E-4422-B0F1-8FFE30BD95FB}"/>
    <cellStyle name="Valuta 2 8 3 4" xfId="4144" xr:uid="{00000000-0005-0000-0000-0000F6180000}"/>
    <cellStyle name="Valuta 2 8 3 4 2" xfId="6846" xr:uid="{00000000-0005-0000-0000-0000F7180000}"/>
    <cellStyle name="Valuta 2 8 3 4 2 2" xfId="30853" xr:uid="{3291B35A-1193-4084-BD76-EE8033DD38C1}"/>
    <cellStyle name="Valuta 2 8 3 4 3" xfId="30854" xr:uid="{63687FBE-175A-49E3-A0C6-0FE288DF7FC5}"/>
    <cellStyle name="Valuta 2 8 3 4 4" xfId="30852" xr:uid="{1F360BDA-2D4F-49F6-A1E4-E64D3785AC24}"/>
    <cellStyle name="Valuta 2 8 3 4 5" xfId="35419" xr:uid="{D78FBAB5-A4A2-4896-A9F1-6BB393981B32}"/>
    <cellStyle name="Valuta 2 8 3 5" xfId="4145" xr:uid="{00000000-0005-0000-0000-0000F8180000}"/>
    <cellStyle name="Valuta 2 8 3 5 2" xfId="30855" xr:uid="{2B8A6332-9722-4F26-B882-0020D28DEABB}"/>
    <cellStyle name="Valuta 2 8 3 6" xfId="6843" xr:uid="{00000000-0005-0000-0000-0000F9180000}"/>
    <cellStyle name="Valuta 2 8 3 6 2" xfId="30857" xr:uid="{C761A377-BD9E-4823-AE69-2529215837C1}"/>
    <cellStyle name="Valuta 2 8 3 6 2 2" xfId="30858" xr:uid="{D0D82A77-6DB2-4DF3-BD83-9137F4649343}"/>
    <cellStyle name="Valuta 2 8 3 6 3" xfId="30859" xr:uid="{B9D10603-8BA2-49AA-99FE-72E1657173EA}"/>
    <cellStyle name="Valuta 2 8 3 6 4" xfId="30856" xr:uid="{D45DBD4D-9656-40E5-B43D-FA58948EFEC3}"/>
    <cellStyle name="Valuta 2 8 3 7" xfId="30860" xr:uid="{D6504D8F-02EA-4491-838C-0E6B4F7598AB}"/>
    <cellStyle name="Valuta 2 8 3 7 2" xfId="30861" xr:uid="{7BD17156-FB7E-4106-AB20-565CD491D0FD}"/>
    <cellStyle name="Valuta 2 8 3 8" xfId="30862" xr:uid="{6CAEC4B9-627E-4A6A-B333-FE2E52C38877}"/>
    <cellStyle name="Valuta 2 8 3 9" xfId="30863" xr:uid="{2C6D87AF-34E6-4DD9-A091-8B0FA814971E}"/>
    <cellStyle name="Valuta 2 8 4" xfId="4146" xr:uid="{00000000-0005-0000-0000-0000FA180000}"/>
    <cellStyle name="Valuta 2 8 4 10" xfId="30864" xr:uid="{B2603535-D159-4E8D-997A-466FB054B1B1}"/>
    <cellStyle name="Valuta 2 8 4 11" xfId="35420" xr:uid="{D5A211F9-5D0D-4FF1-937A-D7365A211398}"/>
    <cellStyle name="Valuta 2 8 4 12" xfId="36627" xr:uid="{BE435B36-F851-4CE0-AF0A-90E4E44C4A1C}"/>
    <cellStyle name="Valuta 2 8 4 2" xfId="4147" xr:uid="{00000000-0005-0000-0000-0000FB180000}"/>
    <cellStyle name="Valuta 2 8 4 2 2" xfId="6848" xr:uid="{00000000-0005-0000-0000-0000FC180000}"/>
    <cellStyle name="Valuta 2 8 4 2 2 2" xfId="30866" xr:uid="{192AE443-7977-47EF-B842-92EC6323ABEC}"/>
    <cellStyle name="Valuta 2 8 4 2 3" xfId="30867" xr:uid="{08CCC463-F1F7-4A08-B54E-EAE168047019}"/>
    <cellStyle name="Valuta 2 8 4 2 4" xfId="30865" xr:uid="{E9C99095-5D2A-4188-81D3-D64933608513}"/>
    <cellStyle name="Valuta 2 8 4 2 5" xfId="35421" xr:uid="{33AE3453-F392-4A16-A2AB-51A3852521AA}"/>
    <cellStyle name="Valuta 2 8 4 3" xfId="4148" xr:uid="{00000000-0005-0000-0000-0000FD180000}"/>
    <cellStyle name="Valuta 2 8 4 3 2" xfId="6849" xr:uid="{00000000-0005-0000-0000-0000FE180000}"/>
    <cellStyle name="Valuta 2 8 4 3 2 2" xfId="30869" xr:uid="{FBA21192-E6B8-4ADB-8F95-67DE3AD5EAFA}"/>
    <cellStyle name="Valuta 2 8 4 3 3" xfId="30870" xr:uid="{B5DBE09B-5A59-4219-87EB-18B877589C8A}"/>
    <cellStyle name="Valuta 2 8 4 3 4" xfId="30868" xr:uid="{07BFE190-5CBF-4795-A66E-C8DAAC24CDE8}"/>
    <cellStyle name="Valuta 2 8 4 3 5" xfId="35422" xr:uid="{2A01CF5B-FC98-4C27-869A-4638130AF90C}"/>
    <cellStyle name="Valuta 2 8 4 4" xfId="4149" xr:uid="{00000000-0005-0000-0000-0000FF180000}"/>
    <cellStyle name="Valuta 2 8 4 4 2" xfId="6850" xr:uid="{00000000-0005-0000-0000-000000190000}"/>
    <cellStyle name="Valuta 2 8 4 4 2 2" xfId="30872" xr:uid="{696350E4-3B13-41D8-A7BB-43983027D7D1}"/>
    <cellStyle name="Valuta 2 8 4 4 3" xfId="30873" xr:uid="{B544CAEF-5A77-4C1D-ACCE-FFEE52003008}"/>
    <cellStyle name="Valuta 2 8 4 4 4" xfId="30871" xr:uid="{7BBB96EA-7AFA-4AF2-8B7D-D6E6C617381D}"/>
    <cellStyle name="Valuta 2 8 4 4 5" xfId="35423" xr:uid="{1C838124-DAB5-4BBA-83A0-206C53F5081B}"/>
    <cellStyle name="Valuta 2 8 4 5" xfId="4150" xr:uid="{00000000-0005-0000-0000-000001190000}"/>
    <cellStyle name="Valuta 2 8 4 5 2" xfId="30874" xr:uid="{93BF7CB9-3355-43DD-A794-691E4CBDFE84}"/>
    <cellStyle name="Valuta 2 8 4 6" xfId="6847" xr:uid="{00000000-0005-0000-0000-000002190000}"/>
    <cellStyle name="Valuta 2 8 4 6 2" xfId="30876" xr:uid="{28640940-8CE2-4831-B8EA-6641635076ED}"/>
    <cellStyle name="Valuta 2 8 4 6 2 2" xfId="30877" xr:uid="{E966BF04-2037-45AC-8ECF-E3E7C9F7FE08}"/>
    <cellStyle name="Valuta 2 8 4 6 3" xfId="30878" xr:uid="{37E6C164-3C01-4E5E-B17D-447530B4FC33}"/>
    <cellStyle name="Valuta 2 8 4 6 4" xfId="30875" xr:uid="{1BCF8494-D4B5-46CD-BDA5-7E37543B93BB}"/>
    <cellStyle name="Valuta 2 8 4 7" xfId="30879" xr:uid="{D839AB16-31AB-4EF2-B71B-53D0A52788A1}"/>
    <cellStyle name="Valuta 2 8 4 7 2" xfId="30880" xr:uid="{D570C1A0-DAFE-4AC8-AEFC-91834B4FFDFC}"/>
    <cellStyle name="Valuta 2 8 4 8" xfId="30881" xr:uid="{A58B4949-D056-4A15-AC6A-2F13DE7325ED}"/>
    <cellStyle name="Valuta 2 8 4 9" xfId="30882" xr:uid="{A85A549D-D21B-4341-902B-FC83F1E1B55C}"/>
    <cellStyle name="Valuta 2 8 5" xfId="4151" xr:uid="{00000000-0005-0000-0000-000003190000}"/>
    <cellStyle name="Valuta 2 8 5 2" xfId="6851" xr:uid="{00000000-0005-0000-0000-000004190000}"/>
    <cellStyle name="Valuta 2 8 5 2 2" xfId="30884" xr:uid="{3BD1ADD9-395A-4B73-8A73-D89C0303DA1D}"/>
    <cellStyle name="Valuta 2 8 5 3" xfId="30885" xr:uid="{5D1AC24D-B8F1-49F5-9437-845BAE5413ED}"/>
    <cellStyle name="Valuta 2 8 5 4" xfId="30883" xr:uid="{FB196440-5602-4256-A13D-9B439F8A33B5}"/>
    <cellStyle name="Valuta 2 8 6" xfId="4152" xr:uid="{00000000-0005-0000-0000-000005190000}"/>
    <cellStyle name="Valuta 2 8 6 2" xfId="6852" xr:uid="{00000000-0005-0000-0000-000006190000}"/>
    <cellStyle name="Valuta 2 8 6 2 2" xfId="30887" xr:uid="{73A8531F-7AB6-43C4-80E6-9977704E31C8}"/>
    <cellStyle name="Valuta 2 8 6 3" xfId="30888" xr:uid="{6EB6F397-9A8F-4E34-9E5A-DCE14B10067B}"/>
    <cellStyle name="Valuta 2 8 6 4" xfId="30886" xr:uid="{CACD363C-4F20-44B3-9E4C-5D4AEC017054}"/>
    <cellStyle name="Valuta 2 8 6 5" xfId="35424" xr:uid="{74EA28F2-4DF4-442E-9446-C0EFACCF4056}"/>
    <cellStyle name="Valuta 2 8 7" xfId="4153" xr:uid="{00000000-0005-0000-0000-000007190000}"/>
    <cellStyle name="Valuta 2 8 7 2" xfId="30889" xr:uid="{94443B3F-C95F-49C9-92D7-88B4CF4E1A3E}"/>
    <cellStyle name="Valuta 2 8 8" xfId="6838" xr:uid="{00000000-0005-0000-0000-000008190000}"/>
    <cellStyle name="Valuta 2 8 8 2" xfId="30891" xr:uid="{3744EAD3-6979-47FB-8CE0-14F2278E5043}"/>
    <cellStyle name="Valuta 2 8 8 2 2" xfId="30892" xr:uid="{CD0ABEFF-1207-4EC5-9E9E-2A9CE30DD011}"/>
    <cellStyle name="Valuta 2 8 8 3" xfId="30893" xr:uid="{FDD8F23F-0B5F-45F2-85EE-C29534C3B30A}"/>
    <cellStyle name="Valuta 2 8 8 4" xfId="30890" xr:uid="{22B65C02-28D0-46EC-A615-D01D43E33F3B}"/>
    <cellStyle name="Valuta 2 8 9" xfId="30894" xr:uid="{7EE3926F-137E-4675-835E-3A1CDDC4F68D}"/>
    <cellStyle name="Valuta 2 8 9 2" xfId="30895" xr:uid="{CAA72599-EF31-4000-A1E3-2C383DEB8357}"/>
    <cellStyle name="Valuta 2 9" xfId="4154" xr:uid="{00000000-0005-0000-0000-000009190000}"/>
    <cellStyle name="Valuta 2 9 10" xfId="30897" xr:uid="{E91EF4A6-A858-46E1-A2F9-329F8AEEBD8B}"/>
    <cellStyle name="Valuta 2 9 11" xfId="30898" xr:uid="{3196502F-9558-4828-A610-A7D1DD4ECED6}"/>
    <cellStyle name="Valuta 2 9 12" xfId="30896" xr:uid="{D9BF77CA-E764-4BE4-811A-AACF731F06D1}"/>
    <cellStyle name="Valuta 2 9 13" xfId="35425" xr:uid="{8C6B8D3C-8AA2-4B26-BECC-B1D00D888A5B}"/>
    <cellStyle name="Valuta 2 9 14" xfId="35947" xr:uid="{42737AF2-1671-4655-B1A0-0E95F8488F07}"/>
    <cellStyle name="Valuta 2 9 2" xfId="4155" xr:uid="{00000000-0005-0000-0000-00000A190000}"/>
    <cellStyle name="Valuta 2 9 2 10" xfId="30899" xr:uid="{EAEA6E86-18D1-407A-9563-0748F31C4EEF}"/>
    <cellStyle name="Valuta 2 9 2 11" xfId="35426" xr:uid="{6B51B7F3-359C-420C-BE05-C0C6091AFADF}"/>
    <cellStyle name="Valuta 2 9 2 12" xfId="36334" xr:uid="{534949A6-6904-4C1A-A4E3-91815447365C}"/>
    <cellStyle name="Valuta 2 9 2 2" xfId="4156" xr:uid="{00000000-0005-0000-0000-00000B190000}"/>
    <cellStyle name="Valuta 2 9 2 2 2" xfId="6855" xr:uid="{00000000-0005-0000-0000-00000C190000}"/>
    <cellStyle name="Valuta 2 9 2 2 2 2" xfId="30901" xr:uid="{67E28AF9-0663-4D62-BE3A-08F0D27D7C8F}"/>
    <cellStyle name="Valuta 2 9 2 2 3" xfId="30902" xr:uid="{31F2922E-3B17-420E-A0A6-CC20BA0C6989}"/>
    <cellStyle name="Valuta 2 9 2 2 4" xfId="30900" xr:uid="{7D4208A3-1154-4515-908E-CC6B135B13FC}"/>
    <cellStyle name="Valuta 2 9 2 2 5" xfId="35427" xr:uid="{042FDE9E-ACEB-4929-852D-10676FA01975}"/>
    <cellStyle name="Valuta 2 9 2 3" xfId="4157" xr:uid="{00000000-0005-0000-0000-00000D190000}"/>
    <cellStyle name="Valuta 2 9 2 3 2" xfId="6856" xr:uid="{00000000-0005-0000-0000-00000E190000}"/>
    <cellStyle name="Valuta 2 9 2 3 2 2" xfId="30904" xr:uid="{133FB8CD-177E-4522-AF4D-1203E4D3166F}"/>
    <cellStyle name="Valuta 2 9 2 3 3" xfId="30905" xr:uid="{59352987-FA17-475E-BAC6-DFCB37F4191F}"/>
    <cellStyle name="Valuta 2 9 2 3 4" xfId="30903" xr:uid="{53AA89F1-C341-41BC-89A0-602F7F65005E}"/>
    <cellStyle name="Valuta 2 9 2 3 5" xfId="35428" xr:uid="{1FE6E6CD-AC8C-4902-884F-6B81BC4669F1}"/>
    <cellStyle name="Valuta 2 9 2 4" xfId="4158" xr:uid="{00000000-0005-0000-0000-00000F190000}"/>
    <cellStyle name="Valuta 2 9 2 4 2" xfId="6857" xr:uid="{00000000-0005-0000-0000-000010190000}"/>
    <cellStyle name="Valuta 2 9 2 4 2 2" xfId="30907" xr:uid="{C19E7336-0B6B-4AE8-8C87-C4DDA11B63AC}"/>
    <cellStyle name="Valuta 2 9 2 4 3" xfId="30908" xr:uid="{3D645136-98E7-494F-AF51-1D479B4789FA}"/>
    <cellStyle name="Valuta 2 9 2 4 4" xfId="30906" xr:uid="{91F199F8-6877-44AE-BA99-8CC0DA84FB32}"/>
    <cellStyle name="Valuta 2 9 2 4 5" xfId="35429" xr:uid="{CA940E77-6B2F-4A20-86C5-59033F8177CC}"/>
    <cellStyle name="Valuta 2 9 2 5" xfId="4159" xr:uid="{00000000-0005-0000-0000-000011190000}"/>
    <cellStyle name="Valuta 2 9 2 5 2" xfId="30909" xr:uid="{1E92EDD0-2CA5-46D8-A153-EB364B676744}"/>
    <cellStyle name="Valuta 2 9 2 6" xfId="6854" xr:uid="{00000000-0005-0000-0000-000012190000}"/>
    <cellStyle name="Valuta 2 9 2 6 2" xfId="30911" xr:uid="{6C1CF4DF-899F-4D7A-9027-7AB3634A763A}"/>
    <cellStyle name="Valuta 2 9 2 6 2 2" xfId="30912" xr:uid="{BB6CA484-BE06-4469-821E-A3CC85804069}"/>
    <cellStyle name="Valuta 2 9 2 6 3" xfId="30913" xr:uid="{F02448FC-C86E-4306-B989-4BBCFE38F1C5}"/>
    <cellStyle name="Valuta 2 9 2 6 4" xfId="30910" xr:uid="{EC41FC42-6B47-4FE2-B724-AA5BCE86940A}"/>
    <cellStyle name="Valuta 2 9 2 7" xfId="30914" xr:uid="{E3E13B00-5D58-42F4-BA12-DA9C0C910A9F}"/>
    <cellStyle name="Valuta 2 9 2 7 2" xfId="30915" xr:uid="{3C92F02E-E4D2-40FA-A949-E75CADA12B03}"/>
    <cellStyle name="Valuta 2 9 2 8" xfId="30916" xr:uid="{5D5A8344-F932-44E5-99B6-82196A0EC888}"/>
    <cellStyle name="Valuta 2 9 2 9" xfId="30917" xr:uid="{D501E4BB-18DD-4475-8ABC-7192D0DB361A}"/>
    <cellStyle name="Valuta 2 9 3" xfId="4160" xr:uid="{00000000-0005-0000-0000-000013190000}"/>
    <cellStyle name="Valuta 2 9 3 10" xfId="30918" xr:uid="{D8D2FB0E-F9E2-4A36-BC8D-D6AA9CB9D318}"/>
    <cellStyle name="Valuta 2 9 3 11" xfId="35430" xr:uid="{81F26803-4F34-4E99-BF4A-E28C6D446864}"/>
    <cellStyle name="Valuta 2 9 3 12" xfId="36628" xr:uid="{3A0AF6A8-9056-4683-82C1-6E114696E1C0}"/>
    <cellStyle name="Valuta 2 9 3 2" xfId="4161" xr:uid="{00000000-0005-0000-0000-000014190000}"/>
    <cellStyle name="Valuta 2 9 3 2 2" xfId="6859" xr:uid="{00000000-0005-0000-0000-000015190000}"/>
    <cellStyle name="Valuta 2 9 3 2 2 2" xfId="30920" xr:uid="{4152A6A9-40F6-4254-BF3A-BF624196D3AE}"/>
    <cellStyle name="Valuta 2 9 3 2 3" xfId="30921" xr:uid="{A4CDADBB-F71B-4BA8-9473-9985F47FDAB0}"/>
    <cellStyle name="Valuta 2 9 3 2 4" xfId="30919" xr:uid="{EDAF0676-A15A-4025-8963-2483807C1DBB}"/>
    <cellStyle name="Valuta 2 9 3 2 5" xfId="35431" xr:uid="{2DA30ABD-9E6C-4EDD-B8DE-F5A49C2A63FF}"/>
    <cellStyle name="Valuta 2 9 3 3" xfId="4162" xr:uid="{00000000-0005-0000-0000-000016190000}"/>
    <cellStyle name="Valuta 2 9 3 3 2" xfId="6860" xr:uid="{00000000-0005-0000-0000-000017190000}"/>
    <cellStyle name="Valuta 2 9 3 3 2 2" xfId="30923" xr:uid="{5914F12C-A6F3-430F-8677-24ADD0F45382}"/>
    <cellStyle name="Valuta 2 9 3 3 3" xfId="30924" xr:uid="{C0585C4F-2B9E-4382-B5D1-80A917222C3C}"/>
    <cellStyle name="Valuta 2 9 3 3 4" xfId="30922" xr:uid="{4142BB97-E8A7-45A6-B2F2-7EC5CBD49C21}"/>
    <cellStyle name="Valuta 2 9 3 3 5" xfId="35432" xr:uid="{65DADF4A-D596-4CCB-BAFD-E6522DDA3685}"/>
    <cellStyle name="Valuta 2 9 3 4" xfId="4163" xr:uid="{00000000-0005-0000-0000-000018190000}"/>
    <cellStyle name="Valuta 2 9 3 4 2" xfId="6861" xr:uid="{00000000-0005-0000-0000-000019190000}"/>
    <cellStyle name="Valuta 2 9 3 4 2 2" xfId="30926" xr:uid="{0D6C1F6C-A8E1-44F5-9DAA-F53576C16D27}"/>
    <cellStyle name="Valuta 2 9 3 4 3" xfId="30927" xr:uid="{6F7C4380-38AC-40F5-A572-897DBE43F0CA}"/>
    <cellStyle name="Valuta 2 9 3 4 4" xfId="30925" xr:uid="{2E90BAC7-0492-4C2C-8249-2F26929FC79A}"/>
    <cellStyle name="Valuta 2 9 3 4 5" xfId="35433" xr:uid="{53DB9B9B-0FE8-49FA-995D-597A1261DE51}"/>
    <cellStyle name="Valuta 2 9 3 5" xfId="4164" xr:uid="{00000000-0005-0000-0000-00001A190000}"/>
    <cellStyle name="Valuta 2 9 3 5 2" xfId="30928" xr:uid="{B157F6E6-3D8C-490D-8794-A96BE046C5D2}"/>
    <cellStyle name="Valuta 2 9 3 6" xfId="6858" xr:uid="{00000000-0005-0000-0000-00001B190000}"/>
    <cellStyle name="Valuta 2 9 3 6 2" xfId="30930" xr:uid="{908E7A05-5147-465B-B06C-0507FFA8EF9F}"/>
    <cellStyle name="Valuta 2 9 3 6 2 2" xfId="30931" xr:uid="{79A44E8F-AF5E-4542-B9D1-9564D2A7384A}"/>
    <cellStyle name="Valuta 2 9 3 6 3" xfId="30932" xr:uid="{527A0F0B-5507-4CE6-B3C1-6BAA3B46ADDB}"/>
    <cellStyle name="Valuta 2 9 3 6 4" xfId="30929" xr:uid="{3339DCC5-8AC7-4BF7-A674-EE56C5956EE7}"/>
    <cellStyle name="Valuta 2 9 3 7" xfId="30933" xr:uid="{A59E9A7B-0F22-4F25-A380-6DA39F697D58}"/>
    <cellStyle name="Valuta 2 9 3 7 2" xfId="30934" xr:uid="{D231ADA1-D6F3-4296-A0D8-13DCAC3E8D6A}"/>
    <cellStyle name="Valuta 2 9 3 8" xfId="30935" xr:uid="{DE42B91C-B6AE-4C5D-9DFF-8A9CA23C3425}"/>
    <cellStyle name="Valuta 2 9 3 9" xfId="30936" xr:uid="{364EC61A-324A-4D7D-9F5E-DD9335891C46}"/>
    <cellStyle name="Valuta 2 9 4" xfId="4165" xr:uid="{00000000-0005-0000-0000-00001C190000}"/>
    <cellStyle name="Valuta 2 9 4 2" xfId="6862" xr:uid="{00000000-0005-0000-0000-00001D190000}"/>
    <cellStyle name="Valuta 2 9 4 2 2" xfId="30938" xr:uid="{04C0696A-FF1A-40C0-9EBE-DB371F850C96}"/>
    <cellStyle name="Valuta 2 9 4 3" xfId="30939" xr:uid="{5B82162A-66BB-41CA-B74F-BC0665BA7AF1}"/>
    <cellStyle name="Valuta 2 9 4 4" xfId="30940" xr:uid="{531BF2B4-C77B-4CB6-8501-0F4D44407FC8}"/>
    <cellStyle name="Valuta 2 9 4 5" xfId="30937" xr:uid="{9DA57200-36B3-45F6-9C48-80D281888403}"/>
    <cellStyle name="Valuta 2 9 4 6" xfId="35434" xr:uid="{EA1C0A94-B597-4090-92B8-0B15C4C80C48}"/>
    <cellStyle name="Valuta 2 9 5" xfId="4166" xr:uid="{00000000-0005-0000-0000-00001E190000}"/>
    <cellStyle name="Valuta 2 9 5 2" xfId="6863" xr:uid="{00000000-0005-0000-0000-00001F190000}"/>
    <cellStyle name="Valuta 2 9 5 2 2" xfId="30942" xr:uid="{327F7A11-3A25-4F50-8057-EEC98DD1E8AE}"/>
    <cellStyle name="Valuta 2 9 5 3" xfId="30943" xr:uid="{F7597CBE-325B-4FC5-890A-1663D077F5A8}"/>
    <cellStyle name="Valuta 2 9 5 4" xfId="30941" xr:uid="{00BDBBE5-351C-40DB-BFE5-D1F6C9351A8B}"/>
    <cellStyle name="Valuta 2 9 5 5" xfId="35435" xr:uid="{B8CFE685-AF87-46B3-8D0C-07A52F854C23}"/>
    <cellStyle name="Valuta 2 9 6" xfId="4167" xr:uid="{00000000-0005-0000-0000-000020190000}"/>
    <cellStyle name="Valuta 2 9 6 2" xfId="6864" xr:uid="{00000000-0005-0000-0000-000021190000}"/>
    <cellStyle name="Valuta 2 9 6 2 2" xfId="30945" xr:uid="{1DDB196D-1FDB-4D41-88F9-04355D3E8B51}"/>
    <cellStyle name="Valuta 2 9 6 3" xfId="30946" xr:uid="{339CE970-2945-4FCB-8B99-13E3FA707474}"/>
    <cellStyle name="Valuta 2 9 6 4" xfId="30944" xr:uid="{771D1FC3-EEC2-4425-BDC7-A4AFAF17A1A2}"/>
    <cellStyle name="Valuta 2 9 6 5" xfId="35436" xr:uid="{86102092-9FFB-4A4B-B627-39B2E4E2B5F1}"/>
    <cellStyle name="Valuta 2 9 7" xfId="4168" xr:uid="{00000000-0005-0000-0000-000022190000}"/>
    <cellStyle name="Valuta 2 9 7 2" xfId="30947" xr:uid="{B9FF44C2-8512-4B5D-A727-B45F4E491881}"/>
    <cellStyle name="Valuta 2 9 8" xfId="6853" xr:uid="{00000000-0005-0000-0000-000023190000}"/>
    <cellStyle name="Valuta 2 9 8 2" xfId="30949" xr:uid="{8D86E35B-A74D-4F35-AA8D-F91EAE5F5F7E}"/>
    <cellStyle name="Valuta 2 9 8 2 2" xfId="30950" xr:uid="{1401E927-DA6D-471A-94EF-40948616CBF3}"/>
    <cellStyle name="Valuta 2 9 8 3" xfId="30951" xr:uid="{29449C8F-05A0-4D93-9541-D020CEC02A1F}"/>
    <cellStyle name="Valuta 2 9 8 4" xfId="30948" xr:uid="{DF2ACC5B-E557-41E7-8111-00825B834C40}"/>
    <cellStyle name="Valuta 2 9 9" xfId="30952" xr:uid="{C56ED5B1-E570-4B0B-91D8-A82A71AF55A7}"/>
    <cellStyle name="Valuta 2 9 9 2" xfId="30953" xr:uid="{A8515322-97FF-47C5-BD4F-294003563EAA}"/>
    <cellStyle name="Valuta 3" xfId="4169" xr:uid="{00000000-0005-0000-0000-000024190000}"/>
    <cellStyle name="Valuta 3 2" xfId="4170" xr:uid="{00000000-0005-0000-0000-000025190000}"/>
    <cellStyle name="Valuta 3 2 10" xfId="4171" xr:uid="{00000000-0005-0000-0000-000026190000}"/>
    <cellStyle name="Valuta 3 2 10 10" xfId="30956" xr:uid="{CB9C7F2A-E66D-4C07-9E0C-C442CE637A10}"/>
    <cellStyle name="Valuta 3 2 10 11" xfId="35438" xr:uid="{B7E2CE97-9419-43F2-A7BA-A799607D28F6}"/>
    <cellStyle name="Valuta 3 2 10 12" xfId="36050" xr:uid="{D02B9DBC-9A38-4836-BDD5-A31778BE9C6D}"/>
    <cellStyle name="Valuta 3 2 10 2" xfId="4172" xr:uid="{00000000-0005-0000-0000-000027190000}"/>
    <cellStyle name="Valuta 3 2 10 2 2" xfId="6868" xr:uid="{00000000-0005-0000-0000-000028190000}"/>
    <cellStyle name="Valuta 3 2 10 2 2 2" xfId="30958" xr:uid="{C3CAECAA-B865-489E-A34E-D06B0AD5840A}"/>
    <cellStyle name="Valuta 3 2 10 2 3" xfId="30959" xr:uid="{BDD4C313-0AAE-40B5-972C-DE8861ECA1FA}"/>
    <cellStyle name="Valuta 3 2 10 2 4" xfId="30957" xr:uid="{E288480A-BFBA-4FF0-B720-57C4FFDDD8AB}"/>
    <cellStyle name="Valuta 3 2 10 2 5" xfId="35439" xr:uid="{8669AF2F-9122-4CB4-A8F7-02A7B1DC8131}"/>
    <cellStyle name="Valuta 3 2 10 3" xfId="4173" xr:uid="{00000000-0005-0000-0000-000029190000}"/>
    <cellStyle name="Valuta 3 2 10 3 2" xfId="6869" xr:uid="{00000000-0005-0000-0000-00002A190000}"/>
    <cellStyle name="Valuta 3 2 10 3 2 2" xfId="30961" xr:uid="{932AF4F3-367B-4301-B804-6353742B1533}"/>
    <cellStyle name="Valuta 3 2 10 3 3" xfId="30962" xr:uid="{5E9C6DBF-8B8F-4D48-99F7-78759E60DA4A}"/>
    <cellStyle name="Valuta 3 2 10 3 4" xfId="30960" xr:uid="{0ECF7556-3B7D-4E59-A45F-DACAFB58B4E5}"/>
    <cellStyle name="Valuta 3 2 10 3 5" xfId="35440" xr:uid="{7F7B7A6E-B7C7-465F-BC40-CAD818B8AF2D}"/>
    <cellStyle name="Valuta 3 2 10 4" xfId="4174" xr:uid="{00000000-0005-0000-0000-00002B190000}"/>
    <cellStyle name="Valuta 3 2 10 4 2" xfId="6870" xr:uid="{00000000-0005-0000-0000-00002C190000}"/>
    <cellStyle name="Valuta 3 2 10 4 2 2" xfId="30964" xr:uid="{539A0E6B-223F-48DD-9D5F-E23FE1BDED5C}"/>
    <cellStyle name="Valuta 3 2 10 4 3" xfId="30965" xr:uid="{8B6171BE-170C-4E48-AEFC-C47D7709FF9C}"/>
    <cellStyle name="Valuta 3 2 10 4 4" xfId="30963" xr:uid="{96CA7B98-1893-4A01-B912-774C9122A69D}"/>
    <cellStyle name="Valuta 3 2 10 4 5" xfId="35441" xr:uid="{BF514B64-946F-4680-957B-7CAAC5D1E2B6}"/>
    <cellStyle name="Valuta 3 2 10 5" xfId="4175" xr:uid="{00000000-0005-0000-0000-00002D190000}"/>
    <cellStyle name="Valuta 3 2 10 5 2" xfId="30966" xr:uid="{1D2FB748-A848-436D-8959-E3164FE55F21}"/>
    <cellStyle name="Valuta 3 2 10 6" xfId="6867" xr:uid="{00000000-0005-0000-0000-00002E190000}"/>
    <cellStyle name="Valuta 3 2 10 6 2" xfId="30968" xr:uid="{D19498D3-8030-4237-BBCA-E2EBCDF15609}"/>
    <cellStyle name="Valuta 3 2 10 6 2 2" xfId="30969" xr:uid="{B67833EA-9703-4518-8454-DD57C57C470C}"/>
    <cellStyle name="Valuta 3 2 10 6 3" xfId="30970" xr:uid="{A8F53441-F186-4B82-BF74-4B2953CAFB14}"/>
    <cellStyle name="Valuta 3 2 10 6 4" xfId="30967" xr:uid="{0462CFB6-0BB2-4972-9BA1-26365622B2EF}"/>
    <cellStyle name="Valuta 3 2 10 7" xfId="30971" xr:uid="{94739812-DC99-4DE9-90C8-DB33B6338D5E}"/>
    <cellStyle name="Valuta 3 2 10 7 2" xfId="30972" xr:uid="{C7C3F1B1-856E-4BC7-8294-DDE79BFB4020}"/>
    <cellStyle name="Valuta 3 2 10 8" xfId="30973" xr:uid="{C7F62EE4-2A77-4ACE-A73B-7C648DC716AC}"/>
    <cellStyle name="Valuta 3 2 10 9" xfId="30974" xr:uid="{4450EA5F-C54F-4B52-A288-1E6DF2D762BB}"/>
    <cellStyle name="Valuta 3 2 11" xfId="4176" xr:uid="{00000000-0005-0000-0000-00002F190000}"/>
    <cellStyle name="Valuta 3 2 11 10" xfId="30975" xr:uid="{7F8C5137-05E1-41F3-A5E3-86B241BEC408}"/>
    <cellStyle name="Valuta 3 2 11 11" xfId="35442" xr:uid="{E1B43EF1-DEF8-4CBB-9552-3E20C0168188}"/>
    <cellStyle name="Valuta 3 2 11 12" xfId="36152" xr:uid="{0E01DC63-6A5C-4FDC-AA4A-5251509682C0}"/>
    <cellStyle name="Valuta 3 2 11 2" xfId="4177" xr:uid="{00000000-0005-0000-0000-000030190000}"/>
    <cellStyle name="Valuta 3 2 11 2 2" xfId="6872" xr:uid="{00000000-0005-0000-0000-000031190000}"/>
    <cellStyle name="Valuta 3 2 11 2 2 2" xfId="30977" xr:uid="{8CD1A76F-FAE1-4A92-BB9C-B987E80ACD55}"/>
    <cellStyle name="Valuta 3 2 11 2 3" xfId="30978" xr:uid="{9FF3F641-F18F-4108-8951-0CFF2A6A2A7A}"/>
    <cellStyle name="Valuta 3 2 11 2 4" xfId="30976" xr:uid="{4B8BFFD4-440C-4632-92EF-732215F884BA}"/>
    <cellStyle name="Valuta 3 2 11 2 5" xfId="35443" xr:uid="{6347EF5D-CE8F-45C5-B591-2EE7EDDF3E57}"/>
    <cellStyle name="Valuta 3 2 11 3" xfId="4178" xr:uid="{00000000-0005-0000-0000-000032190000}"/>
    <cellStyle name="Valuta 3 2 11 3 2" xfId="6873" xr:uid="{00000000-0005-0000-0000-000033190000}"/>
    <cellStyle name="Valuta 3 2 11 3 2 2" xfId="30980" xr:uid="{2E1C45B2-5CDB-4BDB-92E0-C2C8FF745B20}"/>
    <cellStyle name="Valuta 3 2 11 3 3" xfId="30981" xr:uid="{C29DD78F-88F3-488E-9F1D-DCF5C6C24CE8}"/>
    <cellStyle name="Valuta 3 2 11 3 4" xfId="30979" xr:uid="{B616FABE-D750-4ABD-9462-B2B7C217019F}"/>
    <cellStyle name="Valuta 3 2 11 3 5" xfId="35444" xr:uid="{BF645D19-FB70-46E4-97D1-DEB630E1CD68}"/>
    <cellStyle name="Valuta 3 2 11 4" xfId="4179" xr:uid="{00000000-0005-0000-0000-000034190000}"/>
    <cellStyle name="Valuta 3 2 11 4 2" xfId="6874" xr:uid="{00000000-0005-0000-0000-000035190000}"/>
    <cellStyle name="Valuta 3 2 11 4 2 2" xfId="30983" xr:uid="{0DFAC6CB-56A8-4C7D-A994-696DFF064336}"/>
    <cellStyle name="Valuta 3 2 11 4 3" xfId="30984" xr:uid="{F0915A20-5FD0-497E-998E-4D5E03F2EE57}"/>
    <cellStyle name="Valuta 3 2 11 4 4" xfId="30982" xr:uid="{8CB1FFF0-E6F4-4818-A834-7A7A7333330C}"/>
    <cellStyle name="Valuta 3 2 11 4 5" xfId="35445" xr:uid="{0BB5C512-9207-4EC2-A660-9381EE4E30A5}"/>
    <cellStyle name="Valuta 3 2 11 5" xfId="4180" xr:uid="{00000000-0005-0000-0000-000036190000}"/>
    <cellStyle name="Valuta 3 2 11 5 2" xfId="30985" xr:uid="{75BA8A96-C8BC-433C-9C66-C5B9A8D183EB}"/>
    <cellStyle name="Valuta 3 2 11 6" xfId="6871" xr:uid="{00000000-0005-0000-0000-000037190000}"/>
    <cellStyle name="Valuta 3 2 11 6 2" xfId="30987" xr:uid="{0D30C57E-BACB-4117-BD83-E80A5091B619}"/>
    <cellStyle name="Valuta 3 2 11 6 2 2" xfId="30988" xr:uid="{DA609E08-11E1-45D6-8188-A2E5EC16EFFD}"/>
    <cellStyle name="Valuta 3 2 11 6 3" xfId="30989" xr:uid="{D90E4709-9818-4F5F-90B7-AED6FC01A7CE}"/>
    <cellStyle name="Valuta 3 2 11 6 4" xfId="30986" xr:uid="{63D4F403-9AA6-4B92-98DE-EA607A866851}"/>
    <cellStyle name="Valuta 3 2 11 7" xfId="30990" xr:uid="{7DE458F6-B73A-4304-9FAA-C49C1F99D060}"/>
    <cellStyle name="Valuta 3 2 11 7 2" xfId="30991" xr:uid="{31AC9012-416D-4BBD-B77B-84780FBD948F}"/>
    <cellStyle name="Valuta 3 2 11 8" xfId="30992" xr:uid="{5C745E94-BE31-440D-84D6-0ABB5BF1F495}"/>
    <cellStyle name="Valuta 3 2 11 9" xfId="30993" xr:uid="{55B21384-87E0-4BFE-B5E9-C7B7E1820B48}"/>
    <cellStyle name="Valuta 3 2 12" xfId="4181" xr:uid="{00000000-0005-0000-0000-000038190000}"/>
    <cellStyle name="Valuta 3 2 12 10" xfId="30994" xr:uid="{BBD2D924-4B57-4833-B65C-52925810B5C4}"/>
    <cellStyle name="Valuta 3 2 12 11" xfId="35446" xr:uid="{0CEE3E07-3CA8-44B9-9952-6AD6E52FF9DB}"/>
    <cellStyle name="Valuta 3 2 12 12" xfId="36629" xr:uid="{4B0954F4-9631-4B33-B51E-FE9F1DD85D30}"/>
    <cellStyle name="Valuta 3 2 12 2" xfId="4182" xr:uid="{00000000-0005-0000-0000-000039190000}"/>
    <cellStyle name="Valuta 3 2 12 2 2" xfId="6876" xr:uid="{00000000-0005-0000-0000-00003A190000}"/>
    <cellStyle name="Valuta 3 2 12 2 2 2" xfId="30996" xr:uid="{6D1CA25E-9F81-40A0-9E9B-F9E6C421E10D}"/>
    <cellStyle name="Valuta 3 2 12 2 3" xfId="30997" xr:uid="{30B79E71-C395-4A91-A88F-76C35EE476F0}"/>
    <cellStyle name="Valuta 3 2 12 2 4" xfId="30995" xr:uid="{FBC176D4-0BD7-446B-A5E7-7047DA62458D}"/>
    <cellStyle name="Valuta 3 2 12 2 5" xfId="35447" xr:uid="{5460809D-A19B-47E6-BA58-79E61C41E60A}"/>
    <cellStyle name="Valuta 3 2 12 3" xfId="4183" xr:uid="{00000000-0005-0000-0000-00003B190000}"/>
    <cellStyle name="Valuta 3 2 12 3 2" xfId="6877" xr:uid="{00000000-0005-0000-0000-00003C190000}"/>
    <cellStyle name="Valuta 3 2 12 3 2 2" xfId="30999" xr:uid="{1118CE9D-2301-4B0F-9853-39B5FAF0893F}"/>
    <cellStyle name="Valuta 3 2 12 3 3" xfId="31000" xr:uid="{B86E88C3-432D-418B-A19C-261964BC5A44}"/>
    <cellStyle name="Valuta 3 2 12 3 4" xfId="30998" xr:uid="{8C39494F-F95A-402E-BBA5-880631D40AA4}"/>
    <cellStyle name="Valuta 3 2 12 3 5" xfId="35448" xr:uid="{10D69167-EB2B-47A8-A44C-AA92D867A240}"/>
    <cellStyle name="Valuta 3 2 12 4" xfId="4184" xr:uid="{00000000-0005-0000-0000-00003D190000}"/>
    <cellStyle name="Valuta 3 2 12 4 2" xfId="6878" xr:uid="{00000000-0005-0000-0000-00003E190000}"/>
    <cellStyle name="Valuta 3 2 12 4 2 2" xfId="31002" xr:uid="{B4749E28-968B-49D2-8F0F-B78359B9F50B}"/>
    <cellStyle name="Valuta 3 2 12 4 3" xfId="31003" xr:uid="{01AA9A68-FA20-45C7-9080-4BCF456F6A1C}"/>
    <cellStyle name="Valuta 3 2 12 4 4" xfId="31001" xr:uid="{148492D7-07E9-4E92-99FA-A525F731DA9C}"/>
    <cellStyle name="Valuta 3 2 12 4 5" xfId="35449" xr:uid="{DBE898A1-D905-4B3B-9E5D-42A6B656C612}"/>
    <cellStyle name="Valuta 3 2 12 5" xfId="4185" xr:uid="{00000000-0005-0000-0000-00003F190000}"/>
    <cellStyle name="Valuta 3 2 12 5 2" xfId="31004" xr:uid="{ED5D70DE-541D-4ADB-979E-A22E130C13AE}"/>
    <cellStyle name="Valuta 3 2 12 6" xfId="6875" xr:uid="{00000000-0005-0000-0000-000040190000}"/>
    <cellStyle name="Valuta 3 2 12 6 2" xfId="31006" xr:uid="{FF25E082-E9B7-4F13-A78C-C432A327882F}"/>
    <cellStyle name="Valuta 3 2 12 6 2 2" xfId="31007" xr:uid="{F950CBD6-E63B-42DD-8905-037907FC8DC5}"/>
    <cellStyle name="Valuta 3 2 12 6 3" xfId="31008" xr:uid="{74D6F4C1-8886-4453-9FBB-18D20E338BE8}"/>
    <cellStyle name="Valuta 3 2 12 6 4" xfId="31005" xr:uid="{40403D85-4E55-491A-BA56-EA84E7B90AA7}"/>
    <cellStyle name="Valuta 3 2 12 7" xfId="31009" xr:uid="{A3E9D8C6-089F-440C-A0CD-4E6939F90D4E}"/>
    <cellStyle name="Valuta 3 2 12 7 2" xfId="31010" xr:uid="{FDDEB1ED-8694-41A3-9CD6-F858DA12DBAD}"/>
    <cellStyle name="Valuta 3 2 12 8" xfId="31011" xr:uid="{40C00CB0-B9E7-42CD-8385-8FADE27DE448}"/>
    <cellStyle name="Valuta 3 2 12 9" xfId="31012" xr:uid="{67982F3A-E968-49DB-A24E-2AF241E26A09}"/>
    <cellStyle name="Valuta 3 2 13" xfId="4186" xr:uid="{00000000-0005-0000-0000-000041190000}"/>
    <cellStyle name="Valuta 3 2 13 2" xfId="6879" xr:uid="{00000000-0005-0000-0000-000042190000}"/>
    <cellStyle name="Valuta 3 2 13 2 2" xfId="31014" xr:uid="{5E41F49B-261A-4ABE-9937-E5942C64B2A6}"/>
    <cellStyle name="Valuta 3 2 13 3" xfId="31015" xr:uid="{00AAD40E-0CCF-4341-87CB-B55FD7E86783}"/>
    <cellStyle name="Valuta 3 2 13 4" xfId="31016" xr:uid="{297DD4CC-ADE1-43EE-A50B-5F0604216578}"/>
    <cellStyle name="Valuta 3 2 13 5" xfId="31013" xr:uid="{E1B0E7EB-9B5D-4EE1-8969-993BFE82C2E9}"/>
    <cellStyle name="Valuta 3 2 13 6" xfId="35450" xr:uid="{2377064D-93F7-45CE-AB57-E5EAFB2C6C66}"/>
    <cellStyle name="Valuta 3 2 14" xfId="4187" xr:uid="{00000000-0005-0000-0000-000043190000}"/>
    <cellStyle name="Valuta 3 2 14 2" xfId="6880" xr:uid="{00000000-0005-0000-0000-000044190000}"/>
    <cellStyle name="Valuta 3 2 14 2 2" xfId="31018" xr:uid="{7539A4B2-A032-4069-AB16-368051543720}"/>
    <cellStyle name="Valuta 3 2 14 3" xfId="31019" xr:uid="{066C7206-814B-4368-98B4-8F6D38FED35A}"/>
    <cellStyle name="Valuta 3 2 14 4" xfId="31017" xr:uid="{47C07785-9A5A-426E-89D9-BD36CF5B873D}"/>
    <cellStyle name="Valuta 3 2 14 5" xfId="35451" xr:uid="{E4CDC6A5-13BF-47B8-BE81-9E044A4E24BE}"/>
    <cellStyle name="Valuta 3 2 15" xfId="4188" xr:uid="{00000000-0005-0000-0000-000045190000}"/>
    <cellStyle name="Valuta 3 2 15 2" xfId="6881" xr:uid="{00000000-0005-0000-0000-000046190000}"/>
    <cellStyle name="Valuta 3 2 15 2 2" xfId="31021" xr:uid="{A764BB35-8AC3-4804-AD90-8342D250433F}"/>
    <cellStyle name="Valuta 3 2 15 3" xfId="31022" xr:uid="{86C5002C-A0A8-4047-9D08-452E51E01D4B}"/>
    <cellStyle name="Valuta 3 2 15 4" xfId="31020" xr:uid="{400F872B-3C91-4A91-B20B-5A0AB30D37B1}"/>
    <cellStyle name="Valuta 3 2 15 5" xfId="35452" xr:uid="{BBA63CF2-98EE-427E-BFC3-AEA96568B392}"/>
    <cellStyle name="Valuta 3 2 16" xfId="4189" xr:uid="{00000000-0005-0000-0000-000047190000}"/>
    <cellStyle name="Valuta 3 2 16 2" xfId="31023" xr:uid="{203B7DF3-7FBD-44BF-BBBF-A63DB152E8D2}"/>
    <cellStyle name="Valuta 3 2 17" xfId="6866" xr:uid="{00000000-0005-0000-0000-000048190000}"/>
    <cellStyle name="Valuta 3 2 17 2" xfId="31025" xr:uid="{842AA9D6-A0F1-42D2-8950-21F05E6751AD}"/>
    <cellStyle name="Valuta 3 2 17 2 2" xfId="31026" xr:uid="{E00365CD-AE5B-46F0-87C1-425EC9C30C80}"/>
    <cellStyle name="Valuta 3 2 17 3" xfId="31027" xr:uid="{EE32BA17-7E50-40A4-949A-F1085E67BF67}"/>
    <cellStyle name="Valuta 3 2 17 4" xfId="31024" xr:uid="{B681C01E-1543-47A5-86CB-A1F5725ED082}"/>
    <cellStyle name="Valuta 3 2 18" xfId="31028" xr:uid="{F657FC49-2F17-476B-951B-015D204806A3}"/>
    <cellStyle name="Valuta 3 2 18 2" xfId="31029" xr:uid="{BA9C108C-CE07-4991-8741-39DE7CC9F747}"/>
    <cellStyle name="Valuta 3 2 19" xfId="31030" xr:uid="{9F3FC5E6-189C-49FE-B626-FB32EA9D043D}"/>
    <cellStyle name="Valuta 3 2 2" xfId="4190" xr:uid="{00000000-0005-0000-0000-000049190000}"/>
    <cellStyle name="Valuta 3 2 2 10" xfId="4191" xr:uid="{00000000-0005-0000-0000-00004A190000}"/>
    <cellStyle name="Valuta 3 2 2 10 2" xfId="6883" xr:uid="{00000000-0005-0000-0000-00004B190000}"/>
    <cellStyle name="Valuta 3 2 2 10 2 2" xfId="31033" xr:uid="{EC323FA6-CCFB-49D0-8AAA-B646F001B026}"/>
    <cellStyle name="Valuta 3 2 2 10 3" xfId="31034" xr:uid="{B156068A-DED3-46DC-B7AB-4BB2BB149AEB}"/>
    <cellStyle name="Valuta 3 2 2 10 4" xfId="31032" xr:uid="{B8236F85-169E-432A-8D3A-E66159AAA917}"/>
    <cellStyle name="Valuta 3 2 2 10 5" xfId="35454" xr:uid="{D4F25556-D8A1-4593-8B26-A778C11184D3}"/>
    <cellStyle name="Valuta 3 2 2 11" xfId="4192" xr:uid="{00000000-0005-0000-0000-00004C190000}"/>
    <cellStyle name="Valuta 3 2 2 11 2" xfId="31035" xr:uid="{E001D014-4826-48EE-8A28-A5BD1A2A3871}"/>
    <cellStyle name="Valuta 3 2 2 12" xfId="6882" xr:uid="{00000000-0005-0000-0000-00004D190000}"/>
    <cellStyle name="Valuta 3 2 2 12 2" xfId="31037" xr:uid="{1F9B50ED-2456-4278-96F4-9FC9CE24F076}"/>
    <cellStyle name="Valuta 3 2 2 12 2 2" xfId="31038" xr:uid="{DFEB3641-6418-45EC-BF1B-C70C84B83829}"/>
    <cellStyle name="Valuta 3 2 2 12 3" xfId="31039" xr:uid="{DA916B6E-8A8E-44DA-8DAE-46B2BDF4219C}"/>
    <cellStyle name="Valuta 3 2 2 12 4" xfId="31036" xr:uid="{93F2DBB4-5059-4276-B3B7-F723D6004039}"/>
    <cellStyle name="Valuta 3 2 2 13" xfId="31040" xr:uid="{55C628F9-87B4-444B-946B-C8BA596D8915}"/>
    <cellStyle name="Valuta 3 2 2 13 2" xfId="31041" xr:uid="{19BA8617-C01F-430A-8B7B-102860AC2F91}"/>
    <cellStyle name="Valuta 3 2 2 14" xfId="31042" xr:uid="{D9A9388D-3D6C-44FA-AB23-4C06AF24B242}"/>
    <cellStyle name="Valuta 3 2 2 15" xfId="31043" xr:uid="{7F56A480-266D-4EAB-A4B0-11BF1AFEA973}"/>
    <cellStyle name="Valuta 3 2 2 16" xfId="31031" xr:uid="{DF1DA873-B367-48AC-8F6E-2C60B9AFA6ED}"/>
    <cellStyle name="Valuta 3 2 2 17" xfId="35453" xr:uid="{452B38DD-4DC2-4C65-A961-FB4ECC2A4BFB}"/>
    <cellStyle name="Valuta 3 2 2 18" xfId="35763" xr:uid="{AE6B14C1-A136-42E2-863B-14CBCB1F386C}"/>
    <cellStyle name="Valuta 3 2 2 2" xfId="4193" xr:uid="{00000000-0005-0000-0000-00004E190000}"/>
    <cellStyle name="Valuta 3 2 2 2 10" xfId="31045" xr:uid="{FCE71832-191F-48C9-BB64-35561A4E5388}"/>
    <cellStyle name="Valuta 3 2 2 2 11" xfId="31046" xr:uid="{C762C08E-E8F6-4CE7-832A-1BA76D80FC2F}"/>
    <cellStyle name="Valuta 3 2 2 2 12" xfId="31044" xr:uid="{62F77BCA-F9D3-4ADF-8C45-196FC5ECFEA3}"/>
    <cellStyle name="Valuta 3 2 2 2 13" xfId="35455" xr:uid="{28654E16-2430-4BAC-AAA0-3B8DA454A088}"/>
    <cellStyle name="Valuta 3 2 2 2 14" xfId="35948" xr:uid="{0B0F0650-978F-4A60-A161-47942E644049}"/>
    <cellStyle name="Valuta 3 2 2 2 2" xfId="4194" xr:uid="{00000000-0005-0000-0000-00004F190000}"/>
    <cellStyle name="Valuta 3 2 2 2 2 10" xfId="31047" xr:uid="{306D78DB-87CF-4304-A82B-33F1414AA963}"/>
    <cellStyle name="Valuta 3 2 2 2 2 11" xfId="35456" xr:uid="{50D02910-2234-4D14-9347-978319847344}"/>
    <cellStyle name="Valuta 3 2 2 2 2 12" xfId="36336" xr:uid="{E6B20092-DF7E-4B86-ACF9-611A0F1D2D39}"/>
    <cellStyle name="Valuta 3 2 2 2 2 2" xfId="4195" xr:uid="{00000000-0005-0000-0000-000050190000}"/>
    <cellStyle name="Valuta 3 2 2 2 2 2 2" xfId="6886" xr:uid="{00000000-0005-0000-0000-000051190000}"/>
    <cellStyle name="Valuta 3 2 2 2 2 2 2 2" xfId="31049" xr:uid="{58844347-09D7-497E-8A8E-9F7D15D89139}"/>
    <cellStyle name="Valuta 3 2 2 2 2 2 3" xfId="31050" xr:uid="{208018B3-7EAC-48BB-8A2D-84FD1A182B5D}"/>
    <cellStyle name="Valuta 3 2 2 2 2 2 4" xfId="31048" xr:uid="{6B723FAE-2088-4E0A-B7E4-31D71189252E}"/>
    <cellStyle name="Valuta 3 2 2 2 2 2 5" xfId="35457" xr:uid="{33058DD1-FA30-48BF-AE73-5A24B615BEDC}"/>
    <cellStyle name="Valuta 3 2 2 2 2 3" xfId="4196" xr:uid="{00000000-0005-0000-0000-000052190000}"/>
    <cellStyle name="Valuta 3 2 2 2 2 3 2" xfId="6887" xr:uid="{00000000-0005-0000-0000-000053190000}"/>
    <cellStyle name="Valuta 3 2 2 2 2 3 2 2" xfId="31052" xr:uid="{8EF8E7EC-3C0D-4AB2-8237-02466097A80D}"/>
    <cellStyle name="Valuta 3 2 2 2 2 3 3" xfId="31053" xr:uid="{47C32AFF-C05C-4CD4-AC31-8A4298D78B37}"/>
    <cellStyle name="Valuta 3 2 2 2 2 3 4" xfId="31051" xr:uid="{9D57CDBC-D25B-41AE-AA02-20FBDB87E207}"/>
    <cellStyle name="Valuta 3 2 2 2 2 3 5" xfId="35458" xr:uid="{F35FE5F3-23F8-4AD6-9F03-A641B0263888}"/>
    <cellStyle name="Valuta 3 2 2 2 2 4" xfId="4197" xr:uid="{00000000-0005-0000-0000-000054190000}"/>
    <cellStyle name="Valuta 3 2 2 2 2 4 2" xfId="6888" xr:uid="{00000000-0005-0000-0000-000055190000}"/>
    <cellStyle name="Valuta 3 2 2 2 2 4 2 2" xfId="31055" xr:uid="{B71BCEC7-E2BE-44AE-B2DF-C56E8ED1CD11}"/>
    <cellStyle name="Valuta 3 2 2 2 2 4 3" xfId="31056" xr:uid="{C9422A28-9033-4233-81E8-EB3D24F87BC4}"/>
    <cellStyle name="Valuta 3 2 2 2 2 4 4" xfId="31054" xr:uid="{97368E0C-F84C-476B-BB69-E1B994583DE9}"/>
    <cellStyle name="Valuta 3 2 2 2 2 4 5" xfId="35459" xr:uid="{29AC06AB-6A3C-40D6-8101-8921FD801715}"/>
    <cellStyle name="Valuta 3 2 2 2 2 5" xfId="4198" xr:uid="{00000000-0005-0000-0000-000056190000}"/>
    <cellStyle name="Valuta 3 2 2 2 2 5 2" xfId="31057" xr:uid="{614D4424-1ABE-46A1-8225-1B616C52B7FE}"/>
    <cellStyle name="Valuta 3 2 2 2 2 6" xfId="6885" xr:uid="{00000000-0005-0000-0000-000057190000}"/>
    <cellStyle name="Valuta 3 2 2 2 2 6 2" xfId="31059" xr:uid="{A6CC7290-9D85-4D7A-930B-2086CD7E284B}"/>
    <cellStyle name="Valuta 3 2 2 2 2 6 2 2" xfId="31060" xr:uid="{4149E039-4D2E-49C3-AAC4-5C802A1E7E8B}"/>
    <cellStyle name="Valuta 3 2 2 2 2 6 3" xfId="31061" xr:uid="{3E5CA6ED-8B37-4558-8F06-A2C093EC95A9}"/>
    <cellStyle name="Valuta 3 2 2 2 2 6 4" xfId="31058" xr:uid="{945AFC77-B1FB-409A-A049-FE97E28E03D0}"/>
    <cellStyle name="Valuta 3 2 2 2 2 7" xfId="31062" xr:uid="{86557658-8D83-4751-9649-10869F6DB819}"/>
    <cellStyle name="Valuta 3 2 2 2 2 7 2" xfId="31063" xr:uid="{EFF7C5E1-C684-4518-88B5-F6F8A3664F59}"/>
    <cellStyle name="Valuta 3 2 2 2 2 8" xfId="31064" xr:uid="{8C58925B-335D-46F9-97ED-001651C74A2A}"/>
    <cellStyle name="Valuta 3 2 2 2 2 9" xfId="31065" xr:uid="{DEDFE4CC-CB20-45DE-BFA5-7EEE5110AEDA}"/>
    <cellStyle name="Valuta 3 2 2 2 3" xfId="4199" xr:uid="{00000000-0005-0000-0000-000058190000}"/>
    <cellStyle name="Valuta 3 2 2 2 3 10" xfId="31066" xr:uid="{E9362B78-8981-4C9A-A096-2449465C1882}"/>
    <cellStyle name="Valuta 3 2 2 2 3 11" xfId="35460" xr:uid="{7E63DA0A-380D-47C3-9A02-FDA3AD91F266}"/>
    <cellStyle name="Valuta 3 2 2 2 3 12" xfId="36631" xr:uid="{1347F0A7-74AF-4FF8-A757-DDA1682EB94E}"/>
    <cellStyle name="Valuta 3 2 2 2 3 2" xfId="4200" xr:uid="{00000000-0005-0000-0000-000059190000}"/>
    <cellStyle name="Valuta 3 2 2 2 3 2 2" xfId="6890" xr:uid="{00000000-0005-0000-0000-00005A190000}"/>
    <cellStyle name="Valuta 3 2 2 2 3 2 2 2" xfId="31068" xr:uid="{47061BF1-4F47-4489-8D96-BDCDD21CBFF9}"/>
    <cellStyle name="Valuta 3 2 2 2 3 2 3" xfId="31069" xr:uid="{A4A8EA5A-75B0-452F-B901-4B3986E89E3F}"/>
    <cellStyle name="Valuta 3 2 2 2 3 2 4" xfId="31067" xr:uid="{FCA7AAD8-AA43-4898-A615-CB06ADC5BA43}"/>
    <cellStyle name="Valuta 3 2 2 2 3 2 5" xfId="35461" xr:uid="{81758BEA-3AA6-48DE-800D-FDF435E333C5}"/>
    <cellStyle name="Valuta 3 2 2 2 3 3" xfId="4201" xr:uid="{00000000-0005-0000-0000-00005B190000}"/>
    <cellStyle name="Valuta 3 2 2 2 3 3 2" xfId="6891" xr:uid="{00000000-0005-0000-0000-00005C190000}"/>
    <cellStyle name="Valuta 3 2 2 2 3 3 2 2" xfId="31071" xr:uid="{4885BCBE-AF6B-4499-AD3C-38F6D29B13CC}"/>
    <cellStyle name="Valuta 3 2 2 2 3 3 3" xfId="31072" xr:uid="{2F3DA959-DD26-4511-924C-69EB414133A0}"/>
    <cellStyle name="Valuta 3 2 2 2 3 3 4" xfId="31070" xr:uid="{3A6C412C-3C9A-4C31-A6EA-AA68CE48F4CB}"/>
    <cellStyle name="Valuta 3 2 2 2 3 3 5" xfId="35462" xr:uid="{C36E7160-6044-4644-B3AF-8DEF675A5B7C}"/>
    <cellStyle name="Valuta 3 2 2 2 3 4" xfId="4202" xr:uid="{00000000-0005-0000-0000-00005D190000}"/>
    <cellStyle name="Valuta 3 2 2 2 3 4 2" xfId="6892" xr:uid="{00000000-0005-0000-0000-00005E190000}"/>
    <cellStyle name="Valuta 3 2 2 2 3 4 2 2" xfId="31074" xr:uid="{6A607850-BDC8-4BBE-85B6-58667ED7F879}"/>
    <cellStyle name="Valuta 3 2 2 2 3 4 3" xfId="31075" xr:uid="{519C523C-8A37-4583-ADD5-685533CB4EE2}"/>
    <cellStyle name="Valuta 3 2 2 2 3 4 4" xfId="31073" xr:uid="{BA683C9E-3018-4E31-AC65-25125FA7C6E2}"/>
    <cellStyle name="Valuta 3 2 2 2 3 4 5" xfId="35463" xr:uid="{D5CF0D1F-784B-43CA-A5C9-5E5C3B72249B}"/>
    <cellStyle name="Valuta 3 2 2 2 3 5" xfId="4203" xr:uid="{00000000-0005-0000-0000-00005F190000}"/>
    <cellStyle name="Valuta 3 2 2 2 3 5 2" xfId="31076" xr:uid="{84A75269-4AE6-4B5A-90B5-F8D7C6039AB7}"/>
    <cellStyle name="Valuta 3 2 2 2 3 6" xfId="6889" xr:uid="{00000000-0005-0000-0000-000060190000}"/>
    <cellStyle name="Valuta 3 2 2 2 3 6 2" xfId="31078" xr:uid="{96AF358D-B238-482A-AF54-6929E18AF88D}"/>
    <cellStyle name="Valuta 3 2 2 2 3 6 2 2" xfId="31079" xr:uid="{65EDDC19-5D8B-42B9-8C3C-3A19AA6E2DBD}"/>
    <cellStyle name="Valuta 3 2 2 2 3 6 3" xfId="31080" xr:uid="{D74A3A7B-27EA-4A33-97FF-0393F1E406D1}"/>
    <cellStyle name="Valuta 3 2 2 2 3 6 4" xfId="31077" xr:uid="{6287C861-4080-4931-A283-DEFEF817ADDE}"/>
    <cellStyle name="Valuta 3 2 2 2 3 7" xfId="31081" xr:uid="{0C544F01-BAAE-4DD2-BB51-D434BC3D4E1D}"/>
    <cellStyle name="Valuta 3 2 2 2 3 7 2" xfId="31082" xr:uid="{965E0C7B-F517-42AA-A9A6-ECAEA2D61426}"/>
    <cellStyle name="Valuta 3 2 2 2 3 8" xfId="31083" xr:uid="{474ADDD1-A0FC-41DF-A8CD-01EB06290D89}"/>
    <cellStyle name="Valuta 3 2 2 2 3 9" xfId="31084" xr:uid="{7BC80676-03A1-472C-A0DF-C2A949ACA84E}"/>
    <cellStyle name="Valuta 3 2 2 2 4" xfId="4204" xr:uid="{00000000-0005-0000-0000-000061190000}"/>
    <cellStyle name="Valuta 3 2 2 2 4 2" xfId="6893" xr:uid="{00000000-0005-0000-0000-000062190000}"/>
    <cellStyle name="Valuta 3 2 2 2 4 2 2" xfId="31086" xr:uid="{654364BC-9292-4F4B-BDB0-3C3ED46CCC88}"/>
    <cellStyle name="Valuta 3 2 2 2 4 3" xfId="31087" xr:uid="{5A2BA674-865C-43F8-B0B5-5548FD4805EF}"/>
    <cellStyle name="Valuta 3 2 2 2 4 4" xfId="31088" xr:uid="{40467E4E-3793-4A82-BE2C-DD2453F5EA15}"/>
    <cellStyle name="Valuta 3 2 2 2 4 5" xfId="31085" xr:uid="{44BCE8C2-603C-4034-BBF0-46D975BEBCB1}"/>
    <cellStyle name="Valuta 3 2 2 2 4 6" xfId="35464" xr:uid="{DA96C17B-9443-47FC-809A-66EDB13A1D85}"/>
    <cellStyle name="Valuta 3 2 2 2 5" xfId="4205" xr:uid="{00000000-0005-0000-0000-000063190000}"/>
    <cellStyle name="Valuta 3 2 2 2 5 2" xfId="6894" xr:uid="{00000000-0005-0000-0000-000064190000}"/>
    <cellStyle name="Valuta 3 2 2 2 5 2 2" xfId="31090" xr:uid="{6B3541FE-6292-4E77-8F6C-F7C5059BC3EA}"/>
    <cellStyle name="Valuta 3 2 2 2 5 3" xfId="31091" xr:uid="{C342A3E6-DEC8-41AF-92C2-539F2473C951}"/>
    <cellStyle name="Valuta 3 2 2 2 5 4" xfId="31089" xr:uid="{20FEC57F-C841-45E9-95AD-3C992344CE7A}"/>
    <cellStyle name="Valuta 3 2 2 2 5 5" xfId="35465" xr:uid="{2764C075-DAB3-4697-A50C-1F180FEA72F7}"/>
    <cellStyle name="Valuta 3 2 2 2 6" xfId="4206" xr:uid="{00000000-0005-0000-0000-000065190000}"/>
    <cellStyle name="Valuta 3 2 2 2 6 2" xfId="6895" xr:uid="{00000000-0005-0000-0000-000066190000}"/>
    <cellStyle name="Valuta 3 2 2 2 6 2 2" xfId="31093" xr:uid="{056424C8-E046-40DB-AF15-14E08BBA0509}"/>
    <cellStyle name="Valuta 3 2 2 2 6 3" xfId="31094" xr:uid="{73819029-ABA8-422B-95A1-969D5C66885A}"/>
    <cellStyle name="Valuta 3 2 2 2 6 4" xfId="31092" xr:uid="{32B2A35E-BB4A-4F5F-A938-65B50A14F329}"/>
    <cellStyle name="Valuta 3 2 2 2 6 5" xfId="35466" xr:uid="{89A70344-4642-48DB-9801-4C46C958334D}"/>
    <cellStyle name="Valuta 3 2 2 2 7" xfId="4207" xr:uid="{00000000-0005-0000-0000-000067190000}"/>
    <cellStyle name="Valuta 3 2 2 2 7 2" xfId="31095" xr:uid="{D4171DA6-0022-45DF-9D18-D1F2EB66360D}"/>
    <cellStyle name="Valuta 3 2 2 2 8" xfId="6884" xr:uid="{00000000-0005-0000-0000-000068190000}"/>
    <cellStyle name="Valuta 3 2 2 2 8 2" xfId="31097" xr:uid="{7BA820D2-1563-4CB5-A2AD-63B4BC865272}"/>
    <cellStyle name="Valuta 3 2 2 2 8 2 2" xfId="31098" xr:uid="{33DDB31C-5644-4198-AD25-9DE5EE6C93EE}"/>
    <cellStyle name="Valuta 3 2 2 2 8 3" xfId="31099" xr:uid="{D5D217CD-82DF-465C-AFC3-AADE3FBBD61D}"/>
    <cellStyle name="Valuta 3 2 2 2 8 4" xfId="31096" xr:uid="{85BBED6B-DC77-4CC2-A303-1AFC4CF4D786}"/>
    <cellStyle name="Valuta 3 2 2 2 9" xfId="31100" xr:uid="{38C26984-2CA0-42D5-9006-27EB4DAD6C0B}"/>
    <cellStyle name="Valuta 3 2 2 2 9 2" xfId="31101" xr:uid="{0D7BAF5A-3FCF-4F83-BFFF-655CF0876147}"/>
    <cellStyle name="Valuta 3 2 2 3" xfId="4208" xr:uid="{00000000-0005-0000-0000-000069190000}"/>
    <cellStyle name="Valuta 3 2 2 3 10" xfId="31103" xr:uid="{36B4C67E-38EA-420D-928C-9492D02B89E0}"/>
    <cellStyle name="Valuta 3 2 2 3 11" xfId="31104" xr:uid="{9A42149B-C3AC-4142-A768-F07AA4A7D90F}"/>
    <cellStyle name="Valuta 3 2 2 3 12" xfId="31102" xr:uid="{89A3430E-FBDF-4A58-B898-82AA1BB8B0A5}"/>
    <cellStyle name="Valuta 3 2 2 3 13" xfId="35467" xr:uid="{C06E9067-68DA-4372-905B-4DDB1F439F67}"/>
    <cellStyle name="Valuta 3 2 2 3 14" xfId="35949" xr:uid="{AE899BCF-69EA-4124-8092-FBE20CE1AF2B}"/>
    <cellStyle name="Valuta 3 2 2 3 2" xfId="4209" xr:uid="{00000000-0005-0000-0000-00006A190000}"/>
    <cellStyle name="Valuta 3 2 2 3 2 10" xfId="31105" xr:uid="{2B8B015D-4935-4800-B2FF-9BA62FFBB382}"/>
    <cellStyle name="Valuta 3 2 2 3 2 11" xfId="35468" xr:uid="{8D2A33C9-2428-4089-96DA-86DC1FD1D0CB}"/>
    <cellStyle name="Valuta 3 2 2 3 2 12" xfId="36337" xr:uid="{AD072BC8-DE2E-4DBA-BEF2-5A15B1B1FFB1}"/>
    <cellStyle name="Valuta 3 2 2 3 2 2" xfId="4210" xr:uid="{00000000-0005-0000-0000-00006B190000}"/>
    <cellStyle name="Valuta 3 2 2 3 2 2 2" xfId="6898" xr:uid="{00000000-0005-0000-0000-00006C190000}"/>
    <cellStyle name="Valuta 3 2 2 3 2 2 2 2" xfId="31107" xr:uid="{0FAC2AF1-11FD-4B4B-BE30-3A2BE1A484A5}"/>
    <cellStyle name="Valuta 3 2 2 3 2 2 3" xfId="31108" xr:uid="{0A3F3D79-9ABA-4C2E-8D4F-5B70509DBF47}"/>
    <cellStyle name="Valuta 3 2 2 3 2 2 4" xfId="31106" xr:uid="{0C4989E0-BF52-4F7E-A9BF-09F5158457AD}"/>
    <cellStyle name="Valuta 3 2 2 3 2 2 5" xfId="35469" xr:uid="{19815C22-AAA7-45B9-B6F5-CB5B3F272E2E}"/>
    <cellStyle name="Valuta 3 2 2 3 2 3" xfId="4211" xr:uid="{00000000-0005-0000-0000-00006D190000}"/>
    <cellStyle name="Valuta 3 2 2 3 2 3 2" xfId="6899" xr:uid="{00000000-0005-0000-0000-00006E190000}"/>
    <cellStyle name="Valuta 3 2 2 3 2 3 2 2" xfId="31110" xr:uid="{B449E4DF-73AD-4901-8AD7-1AF9CF782FFF}"/>
    <cellStyle name="Valuta 3 2 2 3 2 3 3" xfId="31111" xr:uid="{C5EF47A9-96E3-446D-8E3F-0A7AD4A8ACFA}"/>
    <cellStyle name="Valuta 3 2 2 3 2 3 4" xfId="31109" xr:uid="{EA227100-5E70-4CDA-BA68-C8B7D433AADA}"/>
    <cellStyle name="Valuta 3 2 2 3 2 3 5" xfId="35470" xr:uid="{6D77BAD4-69E6-4536-94C5-F0AB81E0F399}"/>
    <cellStyle name="Valuta 3 2 2 3 2 4" xfId="4212" xr:uid="{00000000-0005-0000-0000-00006F190000}"/>
    <cellStyle name="Valuta 3 2 2 3 2 4 2" xfId="6900" xr:uid="{00000000-0005-0000-0000-000070190000}"/>
    <cellStyle name="Valuta 3 2 2 3 2 4 2 2" xfId="31113" xr:uid="{2A06FAE7-CBB4-4B5F-A142-A9737B9A6676}"/>
    <cellStyle name="Valuta 3 2 2 3 2 4 3" xfId="31114" xr:uid="{741BD6C4-E9B6-45DF-992C-D1DC3CAF6260}"/>
    <cellStyle name="Valuta 3 2 2 3 2 4 4" xfId="31112" xr:uid="{4C3B5956-4D77-40B8-A415-8CA819037DCE}"/>
    <cellStyle name="Valuta 3 2 2 3 2 4 5" xfId="35471" xr:uid="{655A356E-1832-4B9D-87FD-992512CA7A9C}"/>
    <cellStyle name="Valuta 3 2 2 3 2 5" xfId="4213" xr:uid="{00000000-0005-0000-0000-000071190000}"/>
    <cellStyle name="Valuta 3 2 2 3 2 5 2" xfId="31115" xr:uid="{CEF66D3B-8C2F-41A0-B56A-DCD8842E2D7B}"/>
    <cellStyle name="Valuta 3 2 2 3 2 6" xfId="6897" xr:uid="{00000000-0005-0000-0000-000072190000}"/>
    <cellStyle name="Valuta 3 2 2 3 2 6 2" xfId="31117" xr:uid="{FC9669A5-8852-408C-BD2D-640593496A57}"/>
    <cellStyle name="Valuta 3 2 2 3 2 6 2 2" xfId="31118" xr:uid="{DC1160A1-DBFB-4970-86BE-400AB2F375E4}"/>
    <cellStyle name="Valuta 3 2 2 3 2 6 3" xfId="31119" xr:uid="{50C12019-1F58-4C86-8718-BF25FCD7ECC8}"/>
    <cellStyle name="Valuta 3 2 2 3 2 6 4" xfId="31116" xr:uid="{631D4D3D-57B3-4865-B356-D66FD7CE9E68}"/>
    <cellStyle name="Valuta 3 2 2 3 2 7" xfId="31120" xr:uid="{1673128B-B8EF-4496-BE27-0277213CD6F8}"/>
    <cellStyle name="Valuta 3 2 2 3 2 7 2" xfId="31121" xr:uid="{7BB8241E-4454-4BDD-9071-A38A5D0E2285}"/>
    <cellStyle name="Valuta 3 2 2 3 2 8" xfId="31122" xr:uid="{057C4527-139C-4AA6-8069-98993C2CA661}"/>
    <cellStyle name="Valuta 3 2 2 3 2 9" xfId="31123" xr:uid="{928789B1-52F5-4D40-BBF0-CC1D4A9EE1DD}"/>
    <cellStyle name="Valuta 3 2 2 3 3" xfId="4214" xr:uid="{00000000-0005-0000-0000-000073190000}"/>
    <cellStyle name="Valuta 3 2 2 3 3 10" xfId="31124" xr:uid="{55BF29C2-F55E-46E9-BA94-82AE593F3351}"/>
    <cellStyle name="Valuta 3 2 2 3 3 11" xfId="35472" xr:uid="{5752DF85-E0AC-4A44-9935-5A1240F47FDC}"/>
    <cellStyle name="Valuta 3 2 2 3 3 12" xfId="36632" xr:uid="{C89E4749-29C6-4629-9B7C-0510CFD513CB}"/>
    <cellStyle name="Valuta 3 2 2 3 3 2" xfId="4215" xr:uid="{00000000-0005-0000-0000-000074190000}"/>
    <cellStyle name="Valuta 3 2 2 3 3 2 2" xfId="6902" xr:uid="{00000000-0005-0000-0000-000075190000}"/>
    <cellStyle name="Valuta 3 2 2 3 3 2 2 2" xfId="31126" xr:uid="{5A9E45B2-DE79-49DA-AF36-8003FE084B4E}"/>
    <cellStyle name="Valuta 3 2 2 3 3 2 3" xfId="31127" xr:uid="{752D22B1-1105-4ABA-9A76-1572AF95DBF3}"/>
    <cellStyle name="Valuta 3 2 2 3 3 2 4" xfId="31125" xr:uid="{B01C9300-8249-4602-A203-4F358C70E334}"/>
    <cellStyle name="Valuta 3 2 2 3 3 2 5" xfId="35473" xr:uid="{15E0A343-E079-4C67-9F86-30F4370D180D}"/>
    <cellStyle name="Valuta 3 2 2 3 3 3" xfId="4216" xr:uid="{00000000-0005-0000-0000-000076190000}"/>
    <cellStyle name="Valuta 3 2 2 3 3 3 2" xfId="6903" xr:uid="{00000000-0005-0000-0000-000077190000}"/>
    <cellStyle name="Valuta 3 2 2 3 3 3 2 2" xfId="31129" xr:uid="{6EF532F5-49BC-4015-B07B-63BF72C03378}"/>
    <cellStyle name="Valuta 3 2 2 3 3 3 3" xfId="31130" xr:uid="{9DC3C4DA-2271-450C-A235-1CB10DFBC985}"/>
    <cellStyle name="Valuta 3 2 2 3 3 3 4" xfId="31128" xr:uid="{793FFE5D-FCBE-4570-A692-858C14B79208}"/>
    <cellStyle name="Valuta 3 2 2 3 3 3 5" xfId="35474" xr:uid="{73D1F9CB-5E3F-4F60-A06E-8137FD3B50A0}"/>
    <cellStyle name="Valuta 3 2 2 3 3 4" xfId="4217" xr:uid="{00000000-0005-0000-0000-000078190000}"/>
    <cellStyle name="Valuta 3 2 2 3 3 4 2" xfId="6904" xr:uid="{00000000-0005-0000-0000-000079190000}"/>
    <cellStyle name="Valuta 3 2 2 3 3 4 2 2" xfId="31132" xr:uid="{F40CFD2C-176A-4640-8AA6-A4EB43A2D8CF}"/>
    <cellStyle name="Valuta 3 2 2 3 3 4 3" xfId="31133" xr:uid="{DCD70076-A233-4DFE-9829-41CA798280AA}"/>
    <cellStyle name="Valuta 3 2 2 3 3 4 4" xfId="31131" xr:uid="{1F053D74-5FFF-473D-8775-D81ACA097279}"/>
    <cellStyle name="Valuta 3 2 2 3 3 4 5" xfId="35475" xr:uid="{E52CB4BC-2EC1-4423-B01D-97070814A1DB}"/>
    <cellStyle name="Valuta 3 2 2 3 3 5" xfId="4218" xr:uid="{00000000-0005-0000-0000-00007A190000}"/>
    <cellStyle name="Valuta 3 2 2 3 3 5 2" xfId="31134" xr:uid="{7689C984-A0E0-4C75-8D8D-9F9B8619F0B7}"/>
    <cellStyle name="Valuta 3 2 2 3 3 6" xfId="6901" xr:uid="{00000000-0005-0000-0000-00007B190000}"/>
    <cellStyle name="Valuta 3 2 2 3 3 6 2" xfId="31136" xr:uid="{AECF9244-C4E3-48B6-A55E-4BA6914A14E1}"/>
    <cellStyle name="Valuta 3 2 2 3 3 6 2 2" xfId="31137" xr:uid="{C0BECADF-7DD4-4735-A3C4-81D5F9A2BA8B}"/>
    <cellStyle name="Valuta 3 2 2 3 3 6 3" xfId="31138" xr:uid="{1A30061B-A3EF-4BF8-80A8-620FAC93DBDE}"/>
    <cellStyle name="Valuta 3 2 2 3 3 6 4" xfId="31135" xr:uid="{BB4C157B-4B46-4CF4-9BCF-A28883E40A26}"/>
    <cellStyle name="Valuta 3 2 2 3 3 7" xfId="31139" xr:uid="{2C61DF95-AB39-4658-9FE1-3F1984C7BD5E}"/>
    <cellStyle name="Valuta 3 2 2 3 3 7 2" xfId="31140" xr:uid="{94EB52E7-C2DC-458C-8736-02B850C3D81F}"/>
    <cellStyle name="Valuta 3 2 2 3 3 8" xfId="31141" xr:uid="{8B3EF2CD-504F-4B2E-948E-A423B21D9E7C}"/>
    <cellStyle name="Valuta 3 2 2 3 3 9" xfId="31142" xr:uid="{F1554BB1-016D-4256-BACE-19BF4AE1699C}"/>
    <cellStyle name="Valuta 3 2 2 3 4" xfId="4219" xr:uid="{00000000-0005-0000-0000-00007C190000}"/>
    <cellStyle name="Valuta 3 2 2 3 4 2" xfId="6905" xr:uid="{00000000-0005-0000-0000-00007D190000}"/>
    <cellStyle name="Valuta 3 2 2 3 4 2 2" xfId="31144" xr:uid="{5F5397A9-3569-4A37-B86E-4F6ED9D3E485}"/>
    <cellStyle name="Valuta 3 2 2 3 4 3" xfId="31145" xr:uid="{A814A802-89BF-48D3-86CB-278DFCDB8E3C}"/>
    <cellStyle name="Valuta 3 2 2 3 4 4" xfId="31146" xr:uid="{FC4184BB-0712-4F03-83FA-AD3F5A919EF4}"/>
    <cellStyle name="Valuta 3 2 2 3 4 5" xfId="31143" xr:uid="{971A836B-74B2-4439-851D-B351E08164E1}"/>
    <cellStyle name="Valuta 3 2 2 3 4 6" xfId="35476" xr:uid="{D70757CA-979D-4BB3-8B51-D4AA90539728}"/>
    <cellStyle name="Valuta 3 2 2 3 5" xfId="4220" xr:uid="{00000000-0005-0000-0000-00007E190000}"/>
    <cellStyle name="Valuta 3 2 2 3 5 2" xfId="6906" xr:uid="{00000000-0005-0000-0000-00007F190000}"/>
    <cellStyle name="Valuta 3 2 2 3 5 2 2" xfId="31148" xr:uid="{3D7F7A03-33E9-4D32-8AF2-AC617A22AF5D}"/>
    <cellStyle name="Valuta 3 2 2 3 5 3" xfId="31149" xr:uid="{E05BAA7E-A1EA-41B2-B039-25CA64353DEA}"/>
    <cellStyle name="Valuta 3 2 2 3 5 4" xfId="31147" xr:uid="{77B01150-EDE2-4A8A-99B5-44E32642DB22}"/>
    <cellStyle name="Valuta 3 2 2 3 5 5" xfId="35477" xr:uid="{8A1F4F2B-1C4E-41FE-B31F-C1BDF6008AEA}"/>
    <cellStyle name="Valuta 3 2 2 3 6" xfId="4221" xr:uid="{00000000-0005-0000-0000-000080190000}"/>
    <cellStyle name="Valuta 3 2 2 3 6 2" xfId="6907" xr:uid="{00000000-0005-0000-0000-000081190000}"/>
    <cellStyle name="Valuta 3 2 2 3 6 2 2" xfId="31151" xr:uid="{8E46D70F-4C8D-4378-882E-2D7DFE2082D1}"/>
    <cellStyle name="Valuta 3 2 2 3 6 3" xfId="31152" xr:uid="{09C591E0-993F-4C76-97E4-B97237C9E9F6}"/>
    <cellStyle name="Valuta 3 2 2 3 6 4" xfId="31150" xr:uid="{57C5045F-8C70-4B5E-B9F3-67B9B051DD0D}"/>
    <cellStyle name="Valuta 3 2 2 3 6 5" xfId="35478" xr:uid="{A07E5C44-D97E-4C2C-941C-908AE616D3D7}"/>
    <cellStyle name="Valuta 3 2 2 3 7" xfId="4222" xr:uid="{00000000-0005-0000-0000-000082190000}"/>
    <cellStyle name="Valuta 3 2 2 3 7 2" xfId="31153" xr:uid="{BF5C5578-F164-4592-80FF-CB7E637CA277}"/>
    <cellStyle name="Valuta 3 2 2 3 8" xfId="6896" xr:uid="{00000000-0005-0000-0000-000083190000}"/>
    <cellStyle name="Valuta 3 2 2 3 8 2" xfId="31155" xr:uid="{19BA86B2-6EB6-4691-B59E-A72F38CA61AE}"/>
    <cellStyle name="Valuta 3 2 2 3 8 2 2" xfId="31156" xr:uid="{7223CB75-BADD-4854-A976-43721FC94253}"/>
    <cellStyle name="Valuta 3 2 2 3 8 3" xfId="31157" xr:uid="{3CD6313D-E3C9-4602-AED1-9EDECA81387F}"/>
    <cellStyle name="Valuta 3 2 2 3 8 4" xfId="31154" xr:uid="{3C066895-8261-4544-8C69-CBDCE7737297}"/>
    <cellStyle name="Valuta 3 2 2 3 9" xfId="31158" xr:uid="{A42DF861-184B-4596-8167-8AEC2471AB28}"/>
    <cellStyle name="Valuta 3 2 2 3 9 2" xfId="31159" xr:uid="{8FE3875E-8DF5-499C-A32C-108C26B1EA4A}"/>
    <cellStyle name="Valuta 3 2 2 4" xfId="4223" xr:uid="{00000000-0005-0000-0000-000084190000}"/>
    <cellStyle name="Valuta 3 2 2 4 10" xfId="31161" xr:uid="{62F0249E-F31C-41E9-BE24-05F333AE6C4D}"/>
    <cellStyle name="Valuta 3 2 2 4 11" xfId="31162" xr:uid="{5FB3B415-671E-4EF2-8A54-43B1DF5CD2D5}"/>
    <cellStyle name="Valuta 3 2 2 4 12" xfId="31160" xr:uid="{DF070C27-F21F-459D-A8DE-D612F56BE463}"/>
    <cellStyle name="Valuta 3 2 2 4 13" xfId="35479" xr:uid="{59B7F230-C320-4DC7-B598-778308568795}"/>
    <cellStyle name="Valuta 3 2 2 4 14" xfId="35950" xr:uid="{8DB270D9-3254-4C50-AC79-3A51441AD7A9}"/>
    <cellStyle name="Valuta 3 2 2 4 2" xfId="4224" xr:uid="{00000000-0005-0000-0000-000085190000}"/>
    <cellStyle name="Valuta 3 2 2 4 2 10" xfId="31163" xr:uid="{C146BF75-02BE-43D0-81A3-EB9B31FE652E}"/>
    <cellStyle name="Valuta 3 2 2 4 2 11" xfId="35480" xr:uid="{9A92B9EE-7B9A-475D-8DDB-906FBA42AECB}"/>
    <cellStyle name="Valuta 3 2 2 4 2 12" xfId="36338" xr:uid="{114610B5-F0AA-4A7A-AA4E-9F345AC254FD}"/>
    <cellStyle name="Valuta 3 2 2 4 2 2" xfId="4225" xr:uid="{00000000-0005-0000-0000-000086190000}"/>
    <cellStyle name="Valuta 3 2 2 4 2 2 2" xfId="6910" xr:uid="{00000000-0005-0000-0000-000087190000}"/>
    <cellStyle name="Valuta 3 2 2 4 2 2 2 2" xfId="31165" xr:uid="{F8D95700-03A0-490F-B7F8-57A7516953F7}"/>
    <cellStyle name="Valuta 3 2 2 4 2 2 3" xfId="31166" xr:uid="{C2F7BBFD-2B48-4C9D-A205-0FF663E9AC4F}"/>
    <cellStyle name="Valuta 3 2 2 4 2 2 4" xfId="31164" xr:uid="{B6B4BA9F-C02B-4FF8-98BB-718E3C34D5D1}"/>
    <cellStyle name="Valuta 3 2 2 4 2 2 5" xfId="35481" xr:uid="{AE622607-2CFF-43F4-B654-99D4924E8E5B}"/>
    <cellStyle name="Valuta 3 2 2 4 2 3" xfId="4226" xr:uid="{00000000-0005-0000-0000-000088190000}"/>
    <cellStyle name="Valuta 3 2 2 4 2 3 2" xfId="6911" xr:uid="{00000000-0005-0000-0000-000089190000}"/>
    <cellStyle name="Valuta 3 2 2 4 2 3 2 2" xfId="31168" xr:uid="{0B5E9441-C0E7-4E44-B310-764B1911F3E4}"/>
    <cellStyle name="Valuta 3 2 2 4 2 3 3" xfId="31169" xr:uid="{68B64947-5C87-439C-84B1-450DEC36BEB8}"/>
    <cellStyle name="Valuta 3 2 2 4 2 3 4" xfId="31167" xr:uid="{9E739D0C-B88F-4EAC-86E7-EBCDE8BC03E7}"/>
    <cellStyle name="Valuta 3 2 2 4 2 3 5" xfId="35482" xr:uid="{3D7B8953-4F76-4E4E-AC0D-5BE4E1B5290B}"/>
    <cellStyle name="Valuta 3 2 2 4 2 4" xfId="4227" xr:uid="{00000000-0005-0000-0000-00008A190000}"/>
    <cellStyle name="Valuta 3 2 2 4 2 4 2" xfId="6912" xr:uid="{00000000-0005-0000-0000-00008B190000}"/>
    <cellStyle name="Valuta 3 2 2 4 2 4 2 2" xfId="31171" xr:uid="{03B60CAB-035E-4112-9B43-5BF8CF10901A}"/>
    <cellStyle name="Valuta 3 2 2 4 2 4 3" xfId="31172" xr:uid="{E6066C78-1712-4A98-A03A-2EB0F985CDF1}"/>
    <cellStyle name="Valuta 3 2 2 4 2 4 4" xfId="31170" xr:uid="{1EBC7C11-2C2E-418B-9CB9-42B6545B87AB}"/>
    <cellStyle name="Valuta 3 2 2 4 2 4 5" xfId="35483" xr:uid="{F8E06412-133C-406F-A08C-30447DB59D37}"/>
    <cellStyle name="Valuta 3 2 2 4 2 5" xfId="4228" xr:uid="{00000000-0005-0000-0000-00008C190000}"/>
    <cellStyle name="Valuta 3 2 2 4 2 5 2" xfId="31173" xr:uid="{4AE7B3A1-C120-4D92-9570-87E09A0C2422}"/>
    <cellStyle name="Valuta 3 2 2 4 2 6" xfId="6909" xr:uid="{00000000-0005-0000-0000-00008D190000}"/>
    <cellStyle name="Valuta 3 2 2 4 2 6 2" xfId="31175" xr:uid="{8155F97E-283F-4127-88F0-81296616B89F}"/>
    <cellStyle name="Valuta 3 2 2 4 2 6 2 2" xfId="31176" xr:uid="{B811127A-3FB9-43D1-AFE4-84E0ECC95792}"/>
    <cellStyle name="Valuta 3 2 2 4 2 6 3" xfId="31177" xr:uid="{B643F086-68E9-432E-8B6C-1D988492E8E0}"/>
    <cellStyle name="Valuta 3 2 2 4 2 6 4" xfId="31174" xr:uid="{AABD713E-6BE1-40ED-AF43-DF5E1F47C390}"/>
    <cellStyle name="Valuta 3 2 2 4 2 7" xfId="31178" xr:uid="{971FC8AC-0A7B-4533-9D3E-DF1A98E79C6D}"/>
    <cellStyle name="Valuta 3 2 2 4 2 7 2" xfId="31179" xr:uid="{39EA8E3B-C0DC-49BB-BB1C-BB371F111ABB}"/>
    <cellStyle name="Valuta 3 2 2 4 2 8" xfId="31180" xr:uid="{9486F4EB-B8DF-41EC-B15C-EDF71F2B9245}"/>
    <cellStyle name="Valuta 3 2 2 4 2 9" xfId="31181" xr:uid="{06AA85D4-7549-4157-9DC0-03C9AB71FD43}"/>
    <cellStyle name="Valuta 3 2 2 4 3" xfId="4229" xr:uid="{00000000-0005-0000-0000-00008E190000}"/>
    <cellStyle name="Valuta 3 2 2 4 3 10" xfId="31182" xr:uid="{3FB4960C-CAFF-4FE9-924B-1BB3336ED2AB}"/>
    <cellStyle name="Valuta 3 2 2 4 3 11" xfId="35484" xr:uid="{45357564-7544-49B2-9CFE-43BCC4C7A787}"/>
    <cellStyle name="Valuta 3 2 2 4 3 12" xfId="36633" xr:uid="{F1C35858-40B1-486E-92DD-17A0C39D6113}"/>
    <cellStyle name="Valuta 3 2 2 4 3 2" xfId="4230" xr:uid="{00000000-0005-0000-0000-00008F190000}"/>
    <cellStyle name="Valuta 3 2 2 4 3 2 2" xfId="6914" xr:uid="{00000000-0005-0000-0000-000090190000}"/>
    <cellStyle name="Valuta 3 2 2 4 3 2 2 2" xfId="31184" xr:uid="{1C03FB3A-1B42-4E86-9CEB-4CC682F2E58D}"/>
    <cellStyle name="Valuta 3 2 2 4 3 2 3" xfId="31185" xr:uid="{F9DA7355-F01B-4FE4-A8FE-5F2C76A74A93}"/>
    <cellStyle name="Valuta 3 2 2 4 3 2 4" xfId="31183" xr:uid="{61D480EC-C6AB-4032-8728-3141E6ADCB7E}"/>
    <cellStyle name="Valuta 3 2 2 4 3 2 5" xfId="35485" xr:uid="{629AB4AF-164F-4FD9-AACD-6837BE54D671}"/>
    <cellStyle name="Valuta 3 2 2 4 3 3" xfId="4231" xr:uid="{00000000-0005-0000-0000-000091190000}"/>
    <cellStyle name="Valuta 3 2 2 4 3 3 2" xfId="6915" xr:uid="{00000000-0005-0000-0000-000092190000}"/>
    <cellStyle name="Valuta 3 2 2 4 3 3 2 2" xfId="31187" xr:uid="{AF3AB0F8-51A7-4DA7-865F-CF83390A6C18}"/>
    <cellStyle name="Valuta 3 2 2 4 3 3 3" xfId="31188" xr:uid="{F71D79DF-7E9A-46B5-BCFC-55F4DDF4A94B}"/>
    <cellStyle name="Valuta 3 2 2 4 3 3 4" xfId="31186" xr:uid="{A10EE8FB-C866-43EF-8453-40ADC56C6885}"/>
    <cellStyle name="Valuta 3 2 2 4 3 3 5" xfId="35486" xr:uid="{006E90D8-805F-4095-8756-56CDED435C15}"/>
    <cellStyle name="Valuta 3 2 2 4 3 4" xfId="4232" xr:uid="{00000000-0005-0000-0000-000093190000}"/>
    <cellStyle name="Valuta 3 2 2 4 3 4 2" xfId="6916" xr:uid="{00000000-0005-0000-0000-000094190000}"/>
    <cellStyle name="Valuta 3 2 2 4 3 4 2 2" xfId="31190" xr:uid="{BE12E5DF-A218-45A5-8B28-6CF0F0BBBAEA}"/>
    <cellStyle name="Valuta 3 2 2 4 3 4 3" xfId="31191" xr:uid="{65E207B1-8C5B-4B41-AE2A-B729B9E2716F}"/>
    <cellStyle name="Valuta 3 2 2 4 3 4 4" xfId="31189" xr:uid="{81E874ED-E7C7-418D-9B5B-43EA181816F2}"/>
    <cellStyle name="Valuta 3 2 2 4 3 4 5" xfId="35487" xr:uid="{6F782EA8-98A7-49FA-961A-9139798D9B01}"/>
    <cellStyle name="Valuta 3 2 2 4 3 5" xfId="4233" xr:uid="{00000000-0005-0000-0000-000095190000}"/>
    <cellStyle name="Valuta 3 2 2 4 3 5 2" xfId="31192" xr:uid="{753A5CE0-925F-478A-ACD2-9ADB6785032C}"/>
    <cellStyle name="Valuta 3 2 2 4 3 6" xfId="6913" xr:uid="{00000000-0005-0000-0000-000096190000}"/>
    <cellStyle name="Valuta 3 2 2 4 3 6 2" xfId="31194" xr:uid="{C8EBDFC9-048A-4A42-864B-597CD5C1FF9F}"/>
    <cellStyle name="Valuta 3 2 2 4 3 6 2 2" xfId="31195" xr:uid="{BFAB6FCF-9EE9-4138-86FD-4DCD151FE5DB}"/>
    <cellStyle name="Valuta 3 2 2 4 3 6 3" xfId="31196" xr:uid="{ACB73F8F-2C33-463F-A012-6A53023D3361}"/>
    <cellStyle name="Valuta 3 2 2 4 3 6 4" xfId="31193" xr:uid="{1DC41EC9-454B-413E-BB0A-A59E3C99639E}"/>
    <cellStyle name="Valuta 3 2 2 4 3 7" xfId="31197" xr:uid="{BF550C83-9326-4D41-8CBE-969F86B6CDE3}"/>
    <cellStyle name="Valuta 3 2 2 4 3 7 2" xfId="31198" xr:uid="{51FC0529-C986-46A4-8651-75346F8B3BCE}"/>
    <cellStyle name="Valuta 3 2 2 4 3 8" xfId="31199" xr:uid="{FEA6BD7E-1B40-4155-95E8-A34EF3796262}"/>
    <cellStyle name="Valuta 3 2 2 4 3 9" xfId="31200" xr:uid="{0C3737DE-A814-4EFE-B08E-D93C3D5EC991}"/>
    <cellStyle name="Valuta 3 2 2 4 4" xfId="4234" xr:uid="{00000000-0005-0000-0000-000097190000}"/>
    <cellStyle name="Valuta 3 2 2 4 4 2" xfId="6917" xr:uid="{00000000-0005-0000-0000-000098190000}"/>
    <cellStyle name="Valuta 3 2 2 4 4 2 2" xfId="31202" xr:uid="{EF3EEC37-1CFD-408D-9AEA-43ECE7B6650D}"/>
    <cellStyle name="Valuta 3 2 2 4 4 3" xfId="31203" xr:uid="{F3446710-3B9A-4286-91A6-A0279422E5F6}"/>
    <cellStyle name="Valuta 3 2 2 4 4 4" xfId="31204" xr:uid="{83AAC59F-0813-4BB6-99FF-2A13BDA5F494}"/>
    <cellStyle name="Valuta 3 2 2 4 4 5" xfId="31201" xr:uid="{68465E2A-A023-45D4-BE10-69D2EC553E23}"/>
    <cellStyle name="Valuta 3 2 2 4 4 6" xfId="35488" xr:uid="{4D5D9FEE-7F97-4007-9E7A-7D709C8CE7C1}"/>
    <cellStyle name="Valuta 3 2 2 4 5" xfId="4235" xr:uid="{00000000-0005-0000-0000-000099190000}"/>
    <cellStyle name="Valuta 3 2 2 4 5 2" xfId="6918" xr:uid="{00000000-0005-0000-0000-00009A190000}"/>
    <cellStyle name="Valuta 3 2 2 4 5 2 2" xfId="31206" xr:uid="{1645A821-9273-4808-B3F0-0AF478A406BF}"/>
    <cellStyle name="Valuta 3 2 2 4 5 3" xfId="31207" xr:uid="{C4B103E3-5D05-4AAA-9F91-250D82D8B2B2}"/>
    <cellStyle name="Valuta 3 2 2 4 5 4" xfId="31205" xr:uid="{244FC62E-C42F-45CF-A55B-739265CE2109}"/>
    <cellStyle name="Valuta 3 2 2 4 5 5" xfId="35489" xr:uid="{45CBC609-507F-4D2C-B6C7-0E5D02B8C2EA}"/>
    <cellStyle name="Valuta 3 2 2 4 6" xfId="4236" xr:uid="{00000000-0005-0000-0000-00009B190000}"/>
    <cellStyle name="Valuta 3 2 2 4 6 2" xfId="6919" xr:uid="{00000000-0005-0000-0000-00009C190000}"/>
    <cellStyle name="Valuta 3 2 2 4 6 2 2" xfId="31209" xr:uid="{99A51D14-94F9-4424-8D5E-B543D4842170}"/>
    <cellStyle name="Valuta 3 2 2 4 6 3" xfId="31210" xr:uid="{A8E7F96C-1C8F-4635-A557-A1E91E72E709}"/>
    <cellStyle name="Valuta 3 2 2 4 6 4" xfId="31208" xr:uid="{A7BDA576-710F-4119-ADBC-2A777F495BD4}"/>
    <cellStyle name="Valuta 3 2 2 4 6 5" xfId="35490" xr:uid="{108B70FD-8143-40FF-81CE-C75445857DEF}"/>
    <cellStyle name="Valuta 3 2 2 4 7" xfId="4237" xr:uid="{00000000-0005-0000-0000-00009D190000}"/>
    <cellStyle name="Valuta 3 2 2 4 7 2" xfId="31211" xr:uid="{3CD108DF-7795-4EF4-AD87-BBCD860AFA43}"/>
    <cellStyle name="Valuta 3 2 2 4 8" xfId="6908" xr:uid="{00000000-0005-0000-0000-00009E190000}"/>
    <cellStyle name="Valuta 3 2 2 4 8 2" xfId="31213" xr:uid="{AC428D10-A750-4F29-B432-E0DAAB6AA6A2}"/>
    <cellStyle name="Valuta 3 2 2 4 8 2 2" xfId="31214" xr:uid="{27663614-8107-4C93-B1CB-4496754F8F7F}"/>
    <cellStyle name="Valuta 3 2 2 4 8 3" xfId="31215" xr:uid="{7BCBD216-FA82-4CE4-A225-E3FCBCF75B61}"/>
    <cellStyle name="Valuta 3 2 2 4 8 4" xfId="31212" xr:uid="{8AB6DC4D-B467-42CF-B562-075A72E556C5}"/>
    <cellStyle name="Valuta 3 2 2 4 9" xfId="31216" xr:uid="{2BC71D07-1394-4B36-AF71-46C7D15416F7}"/>
    <cellStyle name="Valuta 3 2 2 4 9 2" xfId="31217" xr:uid="{5B055480-7345-47A5-8363-19E49F344D61}"/>
    <cellStyle name="Valuta 3 2 2 5" xfId="4238" xr:uid="{00000000-0005-0000-0000-00009F190000}"/>
    <cellStyle name="Valuta 3 2 2 5 10" xfId="31219" xr:uid="{BEB0AAC9-AE52-48DE-9B16-F67EB7FC8DC8}"/>
    <cellStyle name="Valuta 3 2 2 5 11" xfId="31220" xr:uid="{79C6D828-C0CE-4ADF-8506-715E3AC6C364}"/>
    <cellStyle name="Valuta 3 2 2 5 12" xfId="31218" xr:uid="{DBF4E734-ED9D-47B7-BE2E-BB6C32130E95}"/>
    <cellStyle name="Valuta 3 2 2 5 13" xfId="35491" xr:uid="{63AA1947-F594-48D9-B250-332C3473F107}"/>
    <cellStyle name="Valuta 3 2 2 5 14" xfId="35951" xr:uid="{FE52C9DD-22E1-4887-985E-4AC23129B752}"/>
    <cellStyle name="Valuta 3 2 2 5 2" xfId="4239" xr:uid="{00000000-0005-0000-0000-0000A0190000}"/>
    <cellStyle name="Valuta 3 2 2 5 2 10" xfId="31221" xr:uid="{78CEB6F4-6930-4EE6-A689-4111C67D0D73}"/>
    <cellStyle name="Valuta 3 2 2 5 2 11" xfId="35492" xr:uid="{888904A0-E98D-472D-993D-629C1749A06D}"/>
    <cellStyle name="Valuta 3 2 2 5 2 12" xfId="36339" xr:uid="{F1567C04-8806-4223-A300-CF2BF33ABE1D}"/>
    <cellStyle name="Valuta 3 2 2 5 2 2" xfId="4240" xr:uid="{00000000-0005-0000-0000-0000A1190000}"/>
    <cellStyle name="Valuta 3 2 2 5 2 2 2" xfId="6922" xr:uid="{00000000-0005-0000-0000-0000A2190000}"/>
    <cellStyle name="Valuta 3 2 2 5 2 2 2 2" xfId="31223" xr:uid="{B0DD61DE-1E96-4003-A4B0-1955310F4E93}"/>
    <cellStyle name="Valuta 3 2 2 5 2 2 3" xfId="31224" xr:uid="{F86B8DA6-15CE-4C10-B36F-6BDDF318EC71}"/>
    <cellStyle name="Valuta 3 2 2 5 2 2 4" xfId="31222" xr:uid="{C2ACCADC-DD63-4CB9-9B0B-89CD0811E549}"/>
    <cellStyle name="Valuta 3 2 2 5 2 2 5" xfId="35493" xr:uid="{02C18BDA-6346-4571-A9BE-44DBCE76A494}"/>
    <cellStyle name="Valuta 3 2 2 5 2 3" xfId="4241" xr:uid="{00000000-0005-0000-0000-0000A3190000}"/>
    <cellStyle name="Valuta 3 2 2 5 2 3 2" xfId="6923" xr:uid="{00000000-0005-0000-0000-0000A4190000}"/>
    <cellStyle name="Valuta 3 2 2 5 2 3 2 2" xfId="31226" xr:uid="{479759C4-C7A8-4A40-A64A-7FB1AC8AE0B9}"/>
    <cellStyle name="Valuta 3 2 2 5 2 3 3" xfId="31227" xr:uid="{F6115539-180E-4E83-A8A0-D671076E175D}"/>
    <cellStyle name="Valuta 3 2 2 5 2 3 4" xfId="31225" xr:uid="{ABA7CC81-524A-4BD2-B489-E0DCCBFDBF1F}"/>
    <cellStyle name="Valuta 3 2 2 5 2 3 5" xfId="35494" xr:uid="{3524E926-D617-4F5C-AB68-689A56F871DE}"/>
    <cellStyle name="Valuta 3 2 2 5 2 4" xfId="4242" xr:uid="{00000000-0005-0000-0000-0000A5190000}"/>
    <cellStyle name="Valuta 3 2 2 5 2 4 2" xfId="6924" xr:uid="{00000000-0005-0000-0000-0000A6190000}"/>
    <cellStyle name="Valuta 3 2 2 5 2 4 2 2" xfId="31229" xr:uid="{CB108F83-3CFE-4123-AA46-31ABE7BDF7BD}"/>
    <cellStyle name="Valuta 3 2 2 5 2 4 3" xfId="31230" xr:uid="{F41E33C0-210F-4B64-84D0-F9726CFF051C}"/>
    <cellStyle name="Valuta 3 2 2 5 2 4 4" xfId="31228" xr:uid="{09FF2E89-4ADD-41D2-AEEE-424099F4A787}"/>
    <cellStyle name="Valuta 3 2 2 5 2 4 5" xfId="35495" xr:uid="{467F47E2-85CF-403D-A8B1-AB15B68240FD}"/>
    <cellStyle name="Valuta 3 2 2 5 2 5" xfId="4243" xr:uid="{00000000-0005-0000-0000-0000A7190000}"/>
    <cellStyle name="Valuta 3 2 2 5 2 5 2" xfId="31231" xr:uid="{8DF84B04-91D5-4B7D-BCC2-98BAA343C053}"/>
    <cellStyle name="Valuta 3 2 2 5 2 6" xfId="6921" xr:uid="{00000000-0005-0000-0000-0000A8190000}"/>
    <cellStyle name="Valuta 3 2 2 5 2 6 2" xfId="31233" xr:uid="{94C6B9F4-254B-4743-9C2C-4B01CE7A2B8F}"/>
    <cellStyle name="Valuta 3 2 2 5 2 6 2 2" xfId="31234" xr:uid="{849221DD-33ED-4325-9B62-E6146EEB6999}"/>
    <cellStyle name="Valuta 3 2 2 5 2 6 3" xfId="31235" xr:uid="{9CA4E86E-E94D-4B33-BDE2-8BA5A4812A3E}"/>
    <cellStyle name="Valuta 3 2 2 5 2 6 4" xfId="31232" xr:uid="{F46B49D4-50D5-4629-B2B5-D82D8E9C381B}"/>
    <cellStyle name="Valuta 3 2 2 5 2 7" xfId="31236" xr:uid="{975E053A-4B25-4F4D-A815-FEBAA57A4D90}"/>
    <cellStyle name="Valuta 3 2 2 5 2 7 2" xfId="31237" xr:uid="{F06905E1-17FD-411D-8A7E-3C0729398AC5}"/>
    <cellStyle name="Valuta 3 2 2 5 2 8" xfId="31238" xr:uid="{50039F17-B905-4522-A7F6-220E803F6772}"/>
    <cellStyle name="Valuta 3 2 2 5 2 9" xfId="31239" xr:uid="{FCCB0DAD-C85E-45B0-97DA-EF955840D9E3}"/>
    <cellStyle name="Valuta 3 2 2 5 3" xfId="4244" xr:uid="{00000000-0005-0000-0000-0000A9190000}"/>
    <cellStyle name="Valuta 3 2 2 5 3 10" xfId="31240" xr:uid="{7B690366-6543-406F-B910-072F525B1FC1}"/>
    <cellStyle name="Valuta 3 2 2 5 3 11" xfId="35496" xr:uid="{E54CAC6B-E0D5-4E48-BD16-27B3D77D7A62}"/>
    <cellStyle name="Valuta 3 2 2 5 3 12" xfId="36634" xr:uid="{1731B3D6-3989-429C-94D7-21F710C84E2C}"/>
    <cellStyle name="Valuta 3 2 2 5 3 2" xfId="4245" xr:uid="{00000000-0005-0000-0000-0000AA190000}"/>
    <cellStyle name="Valuta 3 2 2 5 3 2 2" xfId="6926" xr:uid="{00000000-0005-0000-0000-0000AB190000}"/>
    <cellStyle name="Valuta 3 2 2 5 3 2 2 2" xfId="31242" xr:uid="{5F0E8A94-9B00-494B-AD6F-85DF758DA6BF}"/>
    <cellStyle name="Valuta 3 2 2 5 3 2 3" xfId="31243" xr:uid="{F98A68D4-94F2-4754-8D0D-0703E32A4FC2}"/>
    <cellStyle name="Valuta 3 2 2 5 3 2 4" xfId="31241" xr:uid="{A17B2230-81CA-471B-A48C-3E20A8C61A94}"/>
    <cellStyle name="Valuta 3 2 2 5 3 2 5" xfId="35497" xr:uid="{5E646002-7415-4249-B829-956E5C4D5923}"/>
    <cellStyle name="Valuta 3 2 2 5 3 3" xfId="4246" xr:uid="{00000000-0005-0000-0000-0000AC190000}"/>
    <cellStyle name="Valuta 3 2 2 5 3 3 2" xfId="6927" xr:uid="{00000000-0005-0000-0000-0000AD190000}"/>
    <cellStyle name="Valuta 3 2 2 5 3 3 2 2" xfId="31245" xr:uid="{E0218B07-7F5A-4C61-85DB-CA956DB0B0B6}"/>
    <cellStyle name="Valuta 3 2 2 5 3 3 3" xfId="31246" xr:uid="{947D2696-5E85-4D3C-8AE3-4C53C8D83AAB}"/>
    <cellStyle name="Valuta 3 2 2 5 3 3 4" xfId="31244" xr:uid="{FDBE34EB-1217-4F3C-8211-5D2AF9EF18D3}"/>
    <cellStyle name="Valuta 3 2 2 5 3 3 5" xfId="35498" xr:uid="{78C31B66-AEC2-4CB2-9AB0-8E4DDB354360}"/>
    <cellStyle name="Valuta 3 2 2 5 3 4" xfId="4247" xr:uid="{00000000-0005-0000-0000-0000AE190000}"/>
    <cellStyle name="Valuta 3 2 2 5 3 4 2" xfId="6928" xr:uid="{00000000-0005-0000-0000-0000AF190000}"/>
    <cellStyle name="Valuta 3 2 2 5 3 4 2 2" xfId="31248" xr:uid="{2E918545-AC97-4D66-A6C2-AF106A239317}"/>
    <cellStyle name="Valuta 3 2 2 5 3 4 3" xfId="31249" xr:uid="{2047BE33-6836-41F3-971E-78784AEE5264}"/>
    <cellStyle name="Valuta 3 2 2 5 3 4 4" xfId="31247" xr:uid="{6145EEB4-5EC5-407F-8A9B-860AEECCBD2F}"/>
    <cellStyle name="Valuta 3 2 2 5 3 4 5" xfId="35499" xr:uid="{225AE4F7-AA97-4BBB-A0E1-C42323E9D590}"/>
    <cellStyle name="Valuta 3 2 2 5 3 5" xfId="4248" xr:uid="{00000000-0005-0000-0000-0000B0190000}"/>
    <cellStyle name="Valuta 3 2 2 5 3 5 2" xfId="31250" xr:uid="{061E3189-6DC6-4D65-89E8-B8F2E444917D}"/>
    <cellStyle name="Valuta 3 2 2 5 3 6" xfId="6925" xr:uid="{00000000-0005-0000-0000-0000B1190000}"/>
    <cellStyle name="Valuta 3 2 2 5 3 6 2" xfId="31252" xr:uid="{640C70EF-F363-445E-9B8B-1BE85732A182}"/>
    <cellStyle name="Valuta 3 2 2 5 3 6 2 2" xfId="31253" xr:uid="{D003EC74-527D-4A1E-89CB-7AAE8071D64C}"/>
    <cellStyle name="Valuta 3 2 2 5 3 6 3" xfId="31254" xr:uid="{DD349BCB-D3C6-4966-932D-93203D0754A3}"/>
    <cellStyle name="Valuta 3 2 2 5 3 6 4" xfId="31251" xr:uid="{C2D401D3-B3B2-441E-80FD-372903839A4E}"/>
    <cellStyle name="Valuta 3 2 2 5 3 7" xfId="31255" xr:uid="{01AB7462-0ACF-4332-AED4-4C9161B26DAD}"/>
    <cellStyle name="Valuta 3 2 2 5 3 7 2" xfId="31256" xr:uid="{E7C378FB-86C0-41DE-AFB5-78F73601E404}"/>
    <cellStyle name="Valuta 3 2 2 5 3 8" xfId="31257" xr:uid="{50E6E239-0D15-4A3D-8CFA-E2517A0E7B3E}"/>
    <cellStyle name="Valuta 3 2 2 5 3 9" xfId="31258" xr:uid="{D24EF0B0-7F96-4DD7-A669-872CE16684F2}"/>
    <cellStyle name="Valuta 3 2 2 5 4" xfId="4249" xr:uid="{00000000-0005-0000-0000-0000B2190000}"/>
    <cellStyle name="Valuta 3 2 2 5 4 2" xfId="6929" xr:uid="{00000000-0005-0000-0000-0000B3190000}"/>
    <cellStyle name="Valuta 3 2 2 5 4 2 2" xfId="31260" xr:uid="{A0D170BB-7EB6-4809-9372-08C32665ADA0}"/>
    <cellStyle name="Valuta 3 2 2 5 4 3" xfId="31261" xr:uid="{3590B56E-1FE9-491A-BB3E-21B8080CD710}"/>
    <cellStyle name="Valuta 3 2 2 5 4 4" xfId="31262" xr:uid="{41D80E34-F2F4-4E4B-B538-5526AF346BB0}"/>
    <cellStyle name="Valuta 3 2 2 5 4 5" xfId="31259" xr:uid="{CFED37FD-9BCA-42E3-8980-9A863DE1A099}"/>
    <cellStyle name="Valuta 3 2 2 5 4 6" xfId="35500" xr:uid="{8DCE14F7-CAB7-40EB-B9A3-A7E956DB1467}"/>
    <cellStyle name="Valuta 3 2 2 5 5" xfId="4250" xr:uid="{00000000-0005-0000-0000-0000B4190000}"/>
    <cellStyle name="Valuta 3 2 2 5 5 2" xfId="6930" xr:uid="{00000000-0005-0000-0000-0000B5190000}"/>
    <cellStyle name="Valuta 3 2 2 5 5 2 2" xfId="31264" xr:uid="{2AC6C467-A427-4E31-8EF0-AFEC1A886357}"/>
    <cellStyle name="Valuta 3 2 2 5 5 3" xfId="31265" xr:uid="{6374627F-7340-47C7-8CFD-CC2BA4A26EAE}"/>
    <cellStyle name="Valuta 3 2 2 5 5 4" xfId="31263" xr:uid="{11C37ECB-686E-4BD2-8A96-E59B864AFA86}"/>
    <cellStyle name="Valuta 3 2 2 5 5 5" xfId="35501" xr:uid="{E0D62E65-498D-486A-9C2B-AD88F54C5D31}"/>
    <cellStyle name="Valuta 3 2 2 5 6" xfId="4251" xr:uid="{00000000-0005-0000-0000-0000B6190000}"/>
    <cellStyle name="Valuta 3 2 2 5 6 2" xfId="6931" xr:uid="{00000000-0005-0000-0000-0000B7190000}"/>
    <cellStyle name="Valuta 3 2 2 5 6 2 2" xfId="31267" xr:uid="{B717C4C1-5025-43D5-B473-2CB0FF19EEB8}"/>
    <cellStyle name="Valuta 3 2 2 5 6 3" xfId="31268" xr:uid="{F95BC188-F8BC-47EC-99BE-648C2555A9ED}"/>
    <cellStyle name="Valuta 3 2 2 5 6 4" xfId="31266" xr:uid="{39C3813C-63E1-4B43-8B07-656143F79ED5}"/>
    <cellStyle name="Valuta 3 2 2 5 6 5" xfId="35502" xr:uid="{1C056BB9-31CC-4291-A70F-2B30159D9E69}"/>
    <cellStyle name="Valuta 3 2 2 5 7" xfId="4252" xr:uid="{00000000-0005-0000-0000-0000B8190000}"/>
    <cellStyle name="Valuta 3 2 2 5 7 2" xfId="31269" xr:uid="{CA256FD1-0AD3-48BA-8C1D-612F89D5E3D0}"/>
    <cellStyle name="Valuta 3 2 2 5 8" xfId="6920" xr:uid="{00000000-0005-0000-0000-0000B9190000}"/>
    <cellStyle name="Valuta 3 2 2 5 8 2" xfId="31271" xr:uid="{9B8145DD-0CC2-448F-AF9A-C71C5D58E133}"/>
    <cellStyle name="Valuta 3 2 2 5 8 2 2" xfId="31272" xr:uid="{C2BF338B-8671-4450-BE2D-90BD9A83CBC1}"/>
    <cellStyle name="Valuta 3 2 2 5 8 3" xfId="31273" xr:uid="{112DCEFF-4088-484A-9B41-BCB7E45E05B7}"/>
    <cellStyle name="Valuta 3 2 2 5 8 4" xfId="31270" xr:uid="{804699BC-9053-42C5-B356-5029346224AD}"/>
    <cellStyle name="Valuta 3 2 2 5 9" xfId="31274" xr:uid="{789F0119-F71D-4C66-B94D-752DA52AF4F0}"/>
    <cellStyle name="Valuta 3 2 2 5 9 2" xfId="31275" xr:uid="{F698506D-B893-4A63-B8F2-E1A0177FED59}"/>
    <cellStyle name="Valuta 3 2 2 6" xfId="4253" xr:uid="{00000000-0005-0000-0000-0000BA190000}"/>
    <cellStyle name="Valuta 3 2 2 6 10" xfId="31276" xr:uid="{643A8390-C7A4-4CDA-892C-5A236A5E4EF5}"/>
    <cellStyle name="Valuta 3 2 2 6 11" xfId="35503" xr:uid="{D2CB6184-AF14-4250-BE3F-06BFA49C7AF4}"/>
    <cellStyle name="Valuta 3 2 2 6 12" xfId="36335" xr:uid="{51891EA1-D695-4087-A46C-9BF25C3CD35D}"/>
    <cellStyle name="Valuta 3 2 2 6 2" xfId="4254" xr:uid="{00000000-0005-0000-0000-0000BB190000}"/>
    <cellStyle name="Valuta 3 2 2 6 2 2" xfId="6933" xr:uid="{00000000-0005-0000-0000-0000BC190000}"/>
    <cellStyle name="Valuta 3 2 2 6 2 2 2" xfId="31278" xr:uid="{6D524DF8-9837-4940-86A4-20CC6FF9C38B}"/>
    <cellStyle name="Valuta 3 2 2 6 2 3" xfId="31279" xr:uid="{029E737C-6079-4FC9-8CD5-52FB1C393FCA}"/>
    <cellStyle name="Valuta 3 2 2 6 2 4" xfId="31277" xr:uid="{C4688373-494A-4A30-A92F-009025A18207}"/>
    <cellStyle name="Valuta 3 2 2 6 2 5" xfId="35504" xr:uid="{164B3926-EF9C-49C8-AFFB-105D8EEF1944}"/>
    <cellStyle name="Valuta 3 2 2 6 3" xfId="4255" xr:uid="{00000000-0005-0000-0000-0000BD190000}"/>
    <cellStyle name="Valuta 3 2 2 6 3 2" xfId="6934" xr:uid="{00000000-0005-0000-0000-0000BE190000}"/>
    <cellStyle name="Valuta 3 2 2 6 3 2 2" xfId="31281" xr:uid="{60D26123-DE65-491A-9059-80EF3B19DA2E}"/>
    <cellStyle name="Valuta 3 2 2 6 3 3" xfId="31282" xr:uid="{19B58C95-E48E-4161-9183-106D3847BD53}"/>
    <cellStyle name="Valuta 3 2 2 6 3 4" xfId="31280" xr:uid="{8B3ED419-E08C-4658-8F7E-53B7D8E0D410}"/>
    <cellStyle name="Valuta 3 2 2 6 3 5" xfId="35505" xr:uid="{1ACEE9DB-E0F2-4D14-9CC2-906DBC35EDD9}"/>
    <cellStyle name="Valuta 3 2 2 6 4" xfId="4256" xr:uid="{00000000-0005-0000-0000-0000BF190000}"/>
    <cellStyle name="Valuta 3 2 2 6 4 2" xfId="6935" xr:uid="{00000000-0005-0000-0000-0000C0190000}"/>
    <cellStyle name="Valuta 3 2 2 6 4 2 2" xfId="31284" xr:uid="{A4208C66-749E-4643-8586-BD0C2590216D}"/>
    <cellStyle name="Valuta 3 2 2 6 4 3" xfId="31285" xr:uid="{16D0963D-67DC-4D6C-B9FB-BB432FB88708}"/>
    <cellStyle name="Valuta 3 2 2 6 4 4" xfId="31283" xr:uid="{2C50FE08-AE68-4DF3-8EB9-6883D7844786}"/>
    <cellStyle name="Valuta 3 2 2 6 4 5" xfId="35506" xr:uid="{203D7FF8-572D-41B6-997C-256F36E313C4}"/>
    <cellStyle name="Valuta 3 2 2 6 5" xfId="4257" xr:uid="{00000000-0005-0000-0000-0000C1190000}"/>
    <cellStyle name="Valuta 3 2 2 6 5 2" xfId="31286" xr:uid="{970DA28D-43A2-4765-A230-67A9D842EF0F}"/>
    <cellStyle name="Valuta 3 2 2 6 6" xfId="6932" xr:uid="{00000000-0005-0000-0000-0000C2190000}"/>
    <cellStyle name="Valuta 3 2 2 6 6 2" xfId="31288" xr:uid="{E5172D0D-D12C-4304-97E8-55C866C178D2}"/>
    <cellStyle name="Valuta 3 2 2 6 6 2 2" xfId="31289" xr:uid="{80D5891F-F1A8-41C4-BFD1-33AC10D579BA}"/>
    <cellStyle name="Valuta 3 2 2 6 6 3" xfId="31290" xr:uid="{020CA57B-56F2-42A6-B8BA-51A1E9FAE270}"/>
    <cellStyle name="Valuta 3 2 2 6 6 4" xfId="31287" xr:uid="{B6CBF2BD-A6FB-4370-AEA6-A75A6DEC06CC}"/>
    <cellStyle name="Valuta 3 2 2 6 7" xfId="31291" xr:uid="{A161AA15-1247-4A67-9C9E-AFAA22D958D9}"/>
    <cellStyle name="Valuta 3 2 2 6 7 2" xfId="31292" xr:uid="{B3202D8C-39D9-47BE-9FD3-9E5DB907DAAF}"/>
    <cellStyle name="Valuta 3 2 2 6 8" xfId="31293" xr:uid="{D3938601-5A21-4B5D-A82D-B3D00A8DEA60}"/>
    <cellStyle name="Valuta 3 2 2 6 9" xfId="31294" xr:uid="{91F6EE15-8ADF-4EA6-80B1-61BB0611A5B6}"/>
    <cellStyle name="Valuta 3 2 2 7" xfId="4258" xr:uid="{00000000-0005-0000-0000-0000C3190000}"/>
    <cellStyle name="Valuta 3 2 2 7 10" xfId="31295" xr:uid="{255FE13D-36BC-4445-A6FD-9149CF570480}"/>
    <cellStyle name="Valuta 3 2 2 7 11" xfId="35507" xr:uid="{CE1BCA0A-0E56-4062-BF51-BB9E9B3B50D6}"/>
    <cellStyle name="Valuta 3 2 2 7 12" xfId="36630" xr:uid="{6DFF6F80-1238-4098-8F13-C332D3CB40C2}"/>
    <cellStyle name="Valuta 3 2 2 7 2" xfId="4259" xr:uid="{00000000-0005-0000-0000-0000C4190000}"/>
    <cellStyle name="Valuta 3 2 2 7 2 2" xfId="6937" xr:uid="{00000000-0005-0000-0000-0000C5190000}"/>
    <cellStyle name="Valuta 3 2 2 7 2 2 2" xfId="31297" xr:uid="{9922D48F-2B87-48AD-8AB5-EA59E87EA4F6}"/>
    <cellStyle name="Valuta 3 2 2 7 2 3" xfId="31298" xr:uid="{39795EA9-F499-4EE4-A78C-D16B6E89E41A}"/>
    <cellStyle name="Valuta 3 2 2 7 2 4" xfId="31296" xr:uid="{0C5EA99C-339E-48DF-A13F-AF1B94F32DF5}"/>
    <cellStyle name="Valuta 3 2 2 7 2 5" xfId="35508" xr:uid="{92BE663F-8DE7-429C-8A6D-15460A7AD821}"/>
    <cellStyle name="Valuta 3 2 2 7 3" xfId="4260" xr:uid="{00000000-0005-0000-0000-0000C6190000}"/>
    <cellStyle name="Valuta 3 2 2 7 3 2" xfId="6938" xr:uid="{00000000-0005-0000-0000-0000C7190000}"/>
    <cellStyle name="Valuta 3 2 2 7 3 2 2" xfId="31300" xr:uid="{CE9A3BB3-A33A-44D5-881C-8E8303301D34}"/>
    <cellStyle name="Valuta 3 2 2 7 3 3" xfId="31301" xr:uid="{1005B707-4C73-423A-ACED-80E49534E17E}"/>
    <cellStyle name="Valuta 3 2 2 7 3 4" xfId="31299" xr:uid="{5CE71CEB-74D9-481B-9A60-776C61F5B7AE}"/>
    <cellStyle name="Valuta 3 2 2 7 3 5" xfId="35509" xr:uid="{4BA94B73-D5AB-424A-A945-87728D67958A}"/>
    <cellStyle name="Valuta 3 2 2 7 4" xfId="4261" xr:uid="{00000000-0005-0000-0000-0000C8190000}"/>
    <cellStyle name="Valuta 3 2 2 7 4 2" xfId="6939" xr:uid="{00000000-0005-0000-0000-0000C9190000}"/>
    <cellStyle name="Valuta 3 2 2 7 4 2 2" xfId="31303" xr:uid="{1553EF47-D40A-4833-A51E-80F84FA5F2D5}"/>
    <cellStyle name="Valuta 3 2 2 7 4 3" xfId="31304" xr:uid="{D3E06AEC-1131-4FBE-9882-2DCB4DE6AFF3}"/>
    <cellStyle name="Valuta 3 2 2 7 4 4" xfId="31302" xr:uid="{75C70BEE-53F2-4768-A932-D27C4A52F2ED}"/>
    <cellStyle name="Valuta 3 2 2 7 4 5" xfId="35510" xr:uid="{0FB8E78C-0215-43F7-A20B-B1F499151DEB}"/>
    <cellStyle name="Valuta 3 2 2 7 5" xfId="4262" xr:uid="{00000000-0005-0000-0000-0000CA190000}"/>
    <cellStyle name="Valuta 3 2 2 7 5 2" xfId="31305" xr:uid="{C905A8ED-FC83-4B86-BC60-BEAA63B1D480}"/>
    <cellStyle name="Valuta 3 2 2 7 6" xfId="6936" xr:uid="{00000000-0005-0000-0000-0000CB190000}"/>
    <cellStyle name="Valuta 3 2 2 7 6 2" xfId="31307" xr:uid="{4CD318E8-5EE7-4B40-876D-ACDB435A329A}"/>
    <cellStyle name="Valuta 3 2 2 7 6 2 2" xfId="31308" xr:uid="{ED73979A-8F97-468A-A781-6D52FE53D392}"/>
    <cellStyle name="Valuta 3 2 2 7 6 3" xfId="31309" xr:uid="{5CF7CD9C-156D-4197-A85E-7A6144447FFB}"/>
    <cellStyle name="Valuta 3 2 2 7 6 4" xfId="31306" xr:uid="{DC24AC14-3CE6-4446-BBC2-6A52EB4CFA6E}"/>
    <cellStyle name="Valuta 3 2 2 7 7" xfId="31310" xr:uid="{B346876B-F032-4752-980F-CE84337801D8}"/>
    <cellStyle name="Valuta 3 2 2 7 7 2" xfId="31311" xr:uid="{8E64C995-207E-477F-B9DF-0FB5001D4EEB}"/>
    <cellStyle name="Valuta 3 2 2 7 8" xfId="31312" xr:uid="{1D00E62A-73DD-462A-88B1-9011E7F647BE}"/>
    <cellStyle name="Valuta 3 2 2 7 9" xfId="31313" xr:uid="{D83A3875-2701-4C5B-A540-8DBC8E39EEF4}"/>
    <cellStyle name="Valuta 3 2 2 8" xfId="4263" xr:uid="{00000000-0005-0000-0000-0000CC190000}"/>
    <cellStyle name="Valuta 3 2 2 8 2" xfId="6940" xr:uid="{00000000-0005-0000-0000-0000CD190000}"/>
    <cellStyle name="Valuta 3 2 2 8 2 2" xfId="31315" xr:uid="{2E834630-8BEA-43BA-A8EE-3A9DBA7CE5A4}"/>
    <cellStyle name="Valuta 3 2 2 8 3" xfId="31316" xr:uid="{52289C8E-A055-4AC7-A9AB-32C23AD66AF1}"/>
    <cellStyle name="Valuta 3 2 2 8 4" xfId="31317" xr:uid="{AAAA88EF-F949-40A2-9BC5-34913847C61E}"/>
    <cellStyle name="Valuta 3 2 2 8 5" xfId="31314" xr:uid="{AB716F07-FF98-4B3A-9CB2-4CFD62EAA34F}"/>
    <cellStyle name="Valuta 3 2 2 8 6" xfId="35511" xr:uid="{0D066C1F-36E7-4724-B50E-7B602839B6C4}"/>
    <cellStyle name="Valuta 3 2 2 9" xfId="4264" xr:uid="{00000000-0005-0000-0000-0000CE190000}"/>
    <cellStyle name="Valuta 3 2 2 9 2" xfId="6941" xr:uid="{00000000-0005-0000-0000-0000CF190000}"/>
    <cellStyle name="Valuta 3 2 2 9 2 2" xfId="31319" xr:uid="{9E804DF2-F866-4457-985D-7AC7DAF91FB7}"/>
    <cellStyle name="Valuta 3 2 2 9 3" xfId="31320" xr:uid="{E1415E8F-AF7E-433B-8BFE-19CC13A113B4}"/>
    <cellStyle name="Valuta 3 2 2 9 4" xfId="31318" xr:uid="{9FB06416-13F4-4DFC-8A06-F0C8BD6E32F5}"/>
    <cellStyle name="Valuta 3 2 2 9 5" xfId="35512" xr:uid="{3F2FAB92-BB4E-4804-825C-C950C3288426}"/>
    <cellStyle name="Valuta 3 2 20" xfId="31321" xr:uid="{03DBC824-B888-4CC2-870C-8E5A3BA9BCAC}"/>
    <cellStyle name="Valuta 3 2 21" xfId="30955" xr:uid="{466F1D49-A04A-42BB-BCDB-9E935000CE86}"/>
    <cellStyle name="Valuta 3 2 22" xfId="35437" xr:uid="{D427521B-18DB-48E0-8781-91B5C61D811E}"/>
    <cellStyle name="Valuta 3 2 23" xfId="35762" xr:uid="{D259A2DF-2B3C-43E6-BC6C-692D16DBA5B7}"/>
    <cellStyle name="Valuta 3 2 3" xfId="4265" xr:uid="{00000000-0005-0000-0000-0000D0190000}"/>
    <cellStyle name="Valuta 3 2 3 10" xfId="4266" xr:uid="{00000000-0005-0000-0000-0000D1190000}"/>
    <cellStyle name="Valuta 3 2 3 10 2" xfId="6943" xr:uid="{00000000-0005-0000-0000-0000D2190000}"/>
    <cellStyle name="Valuta 3 2 3 10 2 2" xfId="31324" xr:uid="{CABF9A3A-36C8-4265-A211-630A0600D731}"/>
    <cellStyle name="Valuta 3 2 3 10 3" xfId="31325" xr:uid="{31558CE0-D278-4780-8335-0CEF89C25AA1}"/>
    <cellStyle name="Valuta 3 2 3 10 4" xfId="31323" xr:uid="{B1344C53-635D-49E8-AE0A-190C26815607}"/>
    <cellStyle name="Valuta 3 2 3 10 5" xfId="35514" xr:uid="{17B407C1-130D-4016-B7E8-4DBD2A33D5DE}"/>
    <cellStyle name="Valuta 3 2 3 11" xfId="4267" xr:uid="{00000000-0005-0000-0000-0000D3190000}"/>
    <cellStyle name="Valuta 3 2 3 11 2" xfId="31326" xr:uid="{A19A0A74-3ED9-44BB-8D7F-1F4D5FB6EE90}"/>
    <cellStyle name="Valuta 3 2 3 12" xfId="6942" xr:uid="{00000000-0005-0000-0000-0000D4190000}"/>
    <cellStyle name="Valuta 3 2 3 12 2" xfId="31328" xr:uid="{A6C66CE5-D2EE-46CB-A7B5-A5909B5721A2}"/>
    <cellStyle name="Valuta 3 2 3 12 2 2" xfId="31329" xr:uid="{C10BECA7-9B3F-4703-94F7-B671D2483AA2}"/>
    <cellStyle name="Valuta 3 2 3 12 3" xfId="31330" xr:uid="{157604AF-D20F-4B9E-8F76-7BF4A2828D76}"/>
    <cellStyle name="Valuta 3 2 3 12 4" xfId="31327" xr:uid="{129A0757-959C-4B92-9037-B7E9EC7B1F7A}"/>
    <cellStyle name="Valuta 3 2 3 13" xfId="31331" xr:uid="{0AB0DFD3-4839-4524-B89D-2E5DF5AAE33D}"/>
    <cellStyle name="Valuta 3 2 3 13 2" xfId="31332" xr:uid="{03205638-27B3-42C2-9CF8-4CF4B2A5B244}"/>
    <cellStyle name="Valuta 3 2 3 14" xfId="31333" xr:uid="{E20EC628-C137-45FA-AF75-9B16D62C3B9B}"/>
    <cellStyle name="Valuta 3 2 3 15" xfId="31334" xr:uid="{0D020307-7862-4FE3-87F9-4DD309D3C01E}"/>
    <cellStyle name="Valuta 3 2 3 16" xfId="31322" xr:uid="{86007C6E-7A3B-4BE4-A1B8-F4CBEA3F0ABF}"/>
    <cellStyle name="Valuta 3 2 3 17" xfId="35513" xr:uid="{182AA059-1D4B-4460-B449-B0AF7110A008}"/>
    <cellStyle name="Valuta 3 2 3 18" xfId="35764" xr:uid="{9F7A0D86-E4C2-4A78-BF23-607BA8A403E5}"/>
    <cellStyle name="Valuta 3 2 3 2" xfId="4268" xr:uid="{00000000-0005-0000-0000-0000D5190000}"/>
    <cellStyle name="Valuta 3 2 3 2 10" xfId="31336" xr:uid="{2E55B033-1FC0-40DA-A37B-721AB4764223}"/>
    <cellStyle name="Valuta 3 2 3 2 11" xfId="31337" xr:uid="{1936809A-A0EC-4A72-A35F-994A9DFA9F0E}"/>
    <cellStyle name="Valuta 3 2 3 2 12" xfId="31335" xr:uid="{454C8B4D-C7C4-4B73-B33C-CC52CABE48E3}"/>
    <cellStyle name="Valuta 3 2 3 2 13" xfId="35515" xr:uid="{F1E93A94-ED2E-44D2-9F22-7490487B5883}"/>
    <cellStyle name="Valuta 3 2 3 2 14" xfId="35952" xr:uid="{A612EEBB-A8A9-4AF3-8A63-ED1F891B3EC8}"/>
    <cellStyle name="Valuta 3 2 3 2 2" xfId="4269" xr:uid="{00000000-0005-0000-0000-0000D6190000}"/>
    <cellStyle name="Valuta 3 2 3 2 2 10" xfId="31338" xr:uid="{B02E58EC-2056-42E4-B447-115CA59BCFEE}"/>
    <cellStyle name="Valuta 3 2 3 2 2 11" xfId="35516" xr:uid="{40FCA490-054B-4419-9582-29C5BCD0DDCD}"/>
    <cellStyle name="Valuta 3 2 3 2 2 12" xfId="36341" xr:uid="{BE5BFE32-DC18-4DC3-BFBE-3D14491ED883}"/>
    <cellStyle name="Valuta 3 2 3 2 2 2" xfId="4270" xr:uid="{00000000-0005-0000-0000-0000D7190000}"/>
    <cellStyle name="Valuta 3 2 3 2 2 2 2" xfId="6946" xr:uid="{00000000-0005-0000-0000-0000D8190000}"/>
    <cellStyle name="Valuta 3 2 3 2 2 2 2 2" xfId="31340" xr:uid="{221F7583-283F-49F7-970C-C5738CBDE38B}"/>
    <cellStyle name="Valuta 3 2 3 2 2 2 3" xfId="31341" xr:uid="{568A2CAC-BC2B-433F-9047-D023FBBBD3D2}"/>
    <cellStyle name="Valuta 3 2 3 2 2 2 4" xfId="31339" xr:uid="{550B0BFC-18D6-4050-AD96-6E0F0F449BD3}"/>
    <cellStyle name="Valuta 3 2 3 2 2 2 5" xfId="35517" xr:uid="{D5D61EBB-C053-4F60-8724-39DD7C232695}"/>
    <cellStyle name="Valuta 3 2 3 2 2 3" xfId="4271" xr:uid="{00000000-0005-0000-0000-0000D9190000}"/>
    <cellStyle name="Valuta 3 2 3 2 2 3 2" xfId="6947" xr:uid="{00000000-0005-0000-0000-0000DA190000}"/>
    <cellStyle name="Valuta 3 2 3 2 2 3 2 2" xfId="31343" xr:uid="{B620E6D1-09D0-45A7-B32D-10F438B289CF}"/>
    <cellStyle name="Valuta 3 2 3 2 2 3 3" xfId="31344" xr:uid="{499B1589-18CE-402B-894D-0A86160AB461}"/>
    <cellStyle name="Valuta 3 2 3 2 2 3 4" xfId="31342" xr:uid="{0E3A2366-B37A-4A6A-9734-99450F6F9724}"/>
    <cellStyle name="Valuta 3 2 3 2 2 3 5" xfId="35518" xr:uid="{6F146967-B3BD-4CAA-BFDA-67BA51211B6A}"/>
    <cellStyle name="Valuta 3 2 3 2 2 4" xfId="4272" xr:uid="{00000000-0005-0000-0000-0000DB190000}"/>
    <cellStyle name="Valuta 3 2 3 2 2 4 2" xfId="6948" xr:uid="{00000000-0005-0000-0000-0000DC190000}"/>
    <cellStyle name="Valuta 3 2 3 2 2 4 2 2" xfId="31346" xr:uid="{BBBAF3E6-D799-46BA-B96F-B985F74A21C5}"/>
    <cellStyle name="Valuta 3 2 3 2 2 4 3" xfId="31347" xr:uid="{4CFD8385-2AC9-4E4F-BD47-D6508D24652C}"/>
    <cellStyle name="Valuta 3 2 3 2 2 4 4" xfId="31345" xr:uid="{CC5DD82B-9907-40F9-9431-69D56E66D1A7}"/>
    <cellStyle name="Valuta 3 2 3 2 2 4 5" xfId="35519" xr:uid="{5D7E15EB-952D-4282-95F3-6D2F8B33053D}"/>
    <cellStyle name="Valuta 3 2 3 2 2 5" xfId="4273" xr:uid="{00000000-0005-0000-0000-0000DD190000}"/>
    <cellStyle name="Valuta 3 2 3 2 2 5 2" xfId="31348" xr:uid="{4EC96850-0B2E-4E8F-A8AB-746D3D247EFB}"/>
    <cellStyle name="Valuta 3 2 3 2 2 6" xfId="6945" xr:uid="{00000000-0005-0000-0000-0000DE190000}"/>
    <cellStyle name="Valuta 3 2 3 2 2 6 2" xfId="31350" xr:uid="{7CB5CF6C-4D02-4F27-B530-7F0274048CD6}"/>
    <cellStyle name="Valuta 3 2 3 2 2 6 2 2" xfId="31351" xr:uid="{652122E1-85DD-4234-BAA5-46B5CD8B0D7A}"/>
    <cellStyle name="Valuta 3 2 3 2 2 6 3" xfId="31352" xr:uid="{99225C7D-DCF6-4148-98DE-FF89CAC7F62D}"/>
    <cellStyle name="Valuta 3 2 3 2 2 6 4" xfId="31349" xr:uid="{AE75E25C-53B6-4879-9AD1-17FC462727F1}"/>
    <cellStyle name="Valuta 3 2 3 2 2 7" xfId="31353" xr:uid="{AB11DD8E-BBD1-40F3-B5AD-B80D851BE8D7}"/>
    <cellStyle name="Valuta 3 2 3 2 2 7 2" xfId="31354" xr:uid="{0C63D04B-5B6B-4432-B224-E61F3E0D1445}"/>
    <cellStyle name="Valuta 3 2 3 2 2 8" xfId="31355" xr:uid="{5FDFAF4F-E273-4D45-B2A2-288270B1EC3C}"/>
    <cellStyle name="Valuta 3 2 3 2 2 9" xfId="31356" xr:uid="{7E175046-BF67-4E80-9785-F2AEF0CD9D34}"/>
    <cellStyle name="Valuta 3 2 3 2 3" xfId="4274" xr:uid="{00000000-0005-0000-0000-0000DF190000}"/>
    <cellStyle name="Valuta 3 2 3 2 3 10" xfId="31357" xr:uid="{F8C4F97A-7558-4F6B-B95A-DEA531C28DC8}"/>
    <cellStyle name="Valuta 3 2 3 2 3 11" xfId="35520" xr:uid="{A7E73FA8-249E-4206-931A-15ADCDC701E9}"/>
    <cellStyle name="Valuta 3 2 3 2 3 12" xfId="36636" xr:uid="{CA462005-25BD-4CD6-A917-4243B4DFABD5}"/>
    <cellStyle name="Valuta 3 2 3 2 3 2" xfId="4275" xr:uid="{00000000-0005-0000-0000-0000E0190000}"/>
    <cellStyle name="Valuta 3 2 3 2 3 2 2" xfId="6950" xr:uid="{00000000-0005-0000-0000-0000E1190000}"/>
    <cellStyle name="Valuta 3 2 3 2 3 2 2 2" xfId="31359" xr:uid="{6C0A5A94-F7F8-41C0-85DB-C910F66357A6}"/>
    <cellStyle name="Valuta 3 2 3 2 3 2 3" xfId="31360" xr:uid="{AED6F32F-A9FC-4B2E-9167-16D2721CE99C}"/>
    <cellStyle name="Valuta 3 2 3 2 3 2 4" xfId="31358" xr:uid="{B9EB0EE5-8E3A-4D0B-8843-732561AD9AA7}"/>
    <cellStyle name="Valuta 3 2 3 2 3 2 5" xfId="35521" xr:uid="{645D6842-2F6B-44E5-9654-805D149D2DBB}"/>
    <cellStyle name="Valuta 3 2 3 2 3 3" xfId="4276" xr:uid="{00000000-0005-0000-0000-0000E2190000}"/>
    <cellStyle name="Valuta 3 2 3 2 3 3 2" xfId="6951" xr:uid="{00000000-0005-0000-0000-0000E3190000}"/>
    <cellStyle name="Valuta 3 2 3 2 3 3 2 2" xfId="31362" xr:uid="{C03833E6-B01B-441A-86FE-E72B294AFFC8}"/>
    <cellStyle name="Valuta 3 2 3 2 3 3 3" xfId="31363" xr:uid="{6BFBDD67-3EC9-489E-A19A-C0B170C7FAF7}"/>
    <cellStyle name="Valuta 3 2 3 2 3 3 4" xfId="31361" xr:uid="{E6702B3B-78EA-415F-857C-21744990A298}"/>
    <cellStyle name="Valuta 3 2 3 2 3 3 5" xfId="35522" xr:uid="{A96CCE31-6F6C-4D12-923B-B6E9637CD3E0}"/>
    <cellStyle name="Valuta 3 2 3 2 3 4" xfId="4277" xr:uid="{00000000-0005-0000-0000-0000E4190000}"/>
    <cellStyle name="Valuta 3 2 3 2 3 4 2" xfId="6952" xr:uid="{00000000-0005-0000-0000-0000E5190000}"/>
    <cellStyle name="Valuta 3 2 3 2 3 4 2 2" xfId="31365" xr:uid="{F6208248-9793-4429-8227-E4F2B2E65DA5}"/>
    <cellStyle name="Valuta 3 2 3 2 3 4 3" xfId="31366" xr:uid="{2DFFEE58-B09C-4794-BF4B-7B96EA967F61}"/>
    <cellStyle name="Valuta 3 2 3 2 3 4 4" xfId="31364" xr:uid="{A46E9310-546E-422B-83A5-9FAF082B1604}"/>
    <cellStyle name="Valuta 3 2 3 2 3 4 5" xfId="35523" xr:uid="{88DE3FF6-3652-42AD-AEB9-1F98103B6C10}"/>
    <cellStyle name="Valuta 3 2 3 2 3 5" xfId="4278" xr:uid="{00000000-0005-0000-0000-0000E6190000}"/>
    <cellStyle name="Valuta 3 2 3 2 3 5 2" xfId="31367" xr:uid="{8A9C593F-9CCB-4EAC-BF85-BA4E2F40389C}"/>
    <cellStyle name="Valuta 3 2 3 2 3 6" xfId="6949" xr:uid="{00000000-0005-0000-0000-0000E7190000}"/>
    <cellStyle name="Valuta 3 2 3 2 3 6 2" xfId="31369" xr:uid="{EB2771EB-BAD2-465B-81F2-698A53AA0814}"/>
    <cellStyle name="Valuta 3 2 3 2 3 6 2 2" xfId="31370" xr:uid="{DBA38CBE-0782-42AD-B5B9-535B4C2C5847}"/>
    <cellStyle name="Valuta 3 2 3 2 3 6 3" xfId="31371" xr:uid="{7C9B7003-880D-43EF-BB05-497A913B42FE}"/>
    <cellStyle name="Valuta 3 2 3 2 3 6 4" xfId="31368" xr:uid="{811FB5AE-EC4B-4B7B-B437-77BB91F6C9BD}"/>
    <cellStyle name="Valuta 3 2 3 2 3 7" xfId="31372" xr:uid="{03009CF8-A0E7-484A-9D99-84A35BB08029}"/>
    <cellStyle name="Valuta 3 2 3 2 3 7 2" xfId="31373" xr:uid="{50BAC4C4-9556-4BF3-B6D0-CBDA63BCD72D}"/>
    <cellStyle name="Valuta 3 2 3 2 3 8" xfId="31374" xr:uid="{F3349A63-524D-4594-AE47-3A0E08A4A751}"/>
    <cellStyle name="Valuta 3 2 3 2 3 9" xfId="31375" xr:uid="{3EB75A21-6B44-4CB2-A838-493AEA19B89B}"/>
    <cellStyle name="Valuta 3 2 3 2 4" xfId="4279" xr:uid="{00000000-0005-0000-0000-0000E8190000}"/>
    <cellStyle name="Valuta 3 2 3 2 4 2" xfId="6953" xr:uid="{00000000-0005-0000-0000-0000E9190000}"/>
    <cellStyle name="Valuta 3 2 3 2 4 2 2" xfId="31377" xr:uid="{7D81A046-0456-4197-88FD-7B1A86F385B7}"/>
    <cellStyle name="Valuta 3 2 3 2 4 3" xfId="31378" xr:uid="{6839DC82-6B25-4D49-ACBA-870AD878CCEE}"/>
    <cellStyle name="Valuta 3 2 3 2 4 4" xfId="31379" xr:uid="{5453E8A4-B4D7-429F-AF46-E6FFD0E93E24}"/>
    <cellStyle name="Valuta 3 2 3 2 4 5" xfId="31376" xr:uid="{EECD469A-437E-43E9-BE57-369791E0CE13}"/>
    <cellStyle name="Valuta 3 2 3 2 4 6" xfId="35524" xr:uid="{07E0D598-8142-4FE2-91EE-21AFD9CAC8C4}"/>
    <cellStyle name="Valuta 3 2 3 2 5" xfId="4280" xr:uid="{00000000-0005-0000-0000-0000EA190000}"/>
    <cellStyle name="Valuta 3 2 3 2 5 2" xfId="6954" xr:uid="{00000000-0005-0000-0000-0000EB190000}"/>
    <cellStyle name="Valuta 3 2 3 2 5 2 2" xfId="31381" xr:uid="{B3EBAE68-400D-4F54-8D84-4F0785A70FEE}"/>
    <cellStyle name="Valuta 3 2 3 2 5 3" xfId="31382" xr:uid="{73EFCFED-CF47-4FC3-BA15-7718A541DC83}"/>
    <cellStyle name="Valuta 3 2 3 2 5 4" xfId="31380" xr:uid="{23162F39-E9C8-4A31-A633-821F0C97FD20}"/>
    <cellStyle name="Valuta 3 2 3 2 5 5" xfId="35525" xr:uid="{80E37368-4A66-40C0-85DF-8DFB40EAEC39}"/>
    <cellStyle name="Valuta 3 2 3 2 6" xfId="4281" xr:uid="{00000000-0005-0000-0000-0000EC190000}"/>
    <cellStyle name="Valuta 3 2 3 2 6 2" xfId="6955" xr:uid="{00000000-0005-0000-0000-0000ED190000}"/>
    <cellStyle name="Valuta 3 2 3 2 6 2 2" xfId="31384" xr:uid="{DA07236C-11DD-4AC7-9432-57A063702A6A}"/>
    <cellStyle name="Valuta 3 2 3 2 6 3" xfId="31385" xr:uid="{F31ECD70-911C-441B-9E57-3EE296647F3F}"/>
    <cellStyle name="Valuta 3 2 3 2 6 4" xfId="31383" xr:uid="{DF87F24A-D3EC-430A-BAED-9C01B0543BE4}"/>
    <cellStyle name="Valuta 3 2 3 2 6 5" xfId="35526" xr:uid="{DEFA42E3-C8FA-45E8-AB50-4254477D9B7B}"/>
    <cellStyle name="Valuta 3 2 3 2 7" xfId="4282" xr:uid="{00000000-0005-0000-0000-0000EE190000}"/>
    <cellStyle name="Valuta 3 2 3 2 7 2" xfId="31386" xr:uid="{61DF2E8C-97DA-47CE-88F1-BD2DD8C1AE18}"/>
    <cellStyle name="Valuta 3 2 3 2 8" xfId="6944" xr:uid="{00000000-0005-0000-0000-0000EF190000}"/>
    <cellStyle name="Valuta 3 2 3 2 8 2" xfId="31388" xr:uid="{CC059012-C8FA-4346-ABF7-9CC3B217F7D3}"/>
    <cellStyle name="Valuta 3 2 3 2 8 2 2" xfId="31389" xr:uid="{B432AD9F-AC71-414A-8FC2-6A0798B5C8EC}"/>
    <cellStyle name="Valuta 3 2 3 2 8 3" xfId="31390" xr:uid="{409DF6DC-BBAB-4518-B75E-616FD53E67D8}"/>
    <cellStyle name="Valuta 3 2 3 2 8 4" xfId="31387" xr:uid="{AE1225EC-32A6-4D61-BD74-5BFFCA0F7CC3}"/>
    <cellStyle name="Valuta 3 2 3 2 9" xfId="31391" xr:uid="{5DA82C36-71C5-4679-9CA9-EBFE051E4ACE}"/>
    <cellStyle name="Valuta 3 2 3 2 9 2" xfId="31392" xr:uid="{CD2A34EE-5C81-4639-B4A7-D005D14B2728}"/>
    <cellStyle name="Valuta 3 2 3 3" xfId="4283" xr:uid="{00000000-0005-0000-0000-0000F0190000}"/>
    <cellStyle name="Valuta 3 2 3 3 10" xfId="31394" xr:uid="{011228E1-90EA-416E-8967-AB57BC87E2E6}"/>
    <cellStyle name="Valuta 3 2 3 3 11" xfId="31395" xr:uid="{CDD3DB43-DE51-4964-87DB-7A617ECF4735}"/>
    <cellStyle name="Valuta 3 2 3 3 12" xfId="31393" xr:uid="{AA73C3D4-5A18-4E5E-9874-4A8A6675FE59}"/>
    <cellStyle name="Valuta 3 2 3 3 13" xfId="35527" xr:uid="{44AF72A0-6270-4E55-9D58-366363430760}"/>
    <cellStyle name="Valuta 3 2 3 3 14" xfId="35953" xr:uid="{D0C3ED37-CA97-42AC-9045-A01F04D86E66}"/>
    <cellStyle name="Valuta 3 2 3 3 2" xfId="4284" xr:uid="{00000000-0005-0000-0000-0000F1190000}"/>
    <cellStyle name="Valuta 3 2 3 3 2 10" xfId="31396" xr:uid="{6966794A-A0EB-4808-80F4-45A6BAD2EC10}"/>
    <cellStyle name="Valuta 3 2 3 3 2 11" xfId="35528" xr:uid="{E4C6D6FD-0B8C-4067-BFC6-8F86A14CFFE3}"/>
    <cellStyle name="Valuta 3 2 3 3 2 12" xfId="36342" xr:uid="{43A6C8A6-A389-480E-81EF-7371FFD1CB98}"/>
    <cellStyle name="Valuta 3 2 3 3 2 2" xfId="4285" xr:uid="{00000000-0005-0000-0000-0000F2190000}"/>
    <cellStyle name="Valuta 3 2 3 3 2 2 2" xfId="6958" xr:uid="{00000000-0005-0000-0000-0000F3190000}"/>
    <cellStyle name="Valuta 3 2 3 3 2 2 2 2" xfId="31398" xr:uid="{30197522-A462-4F53-9E5F-C596D16B192A}"/>
    <cellStyle name="Valuta 3 2 3 3 2 2 3" xfId="31399" xr:uid="{94A52656-7FD8-43EE-9928-2473B435E504}"/>
    <cellStyle name="Valuta 3 2 3 3 2 2 4" xfId="31397" xr:uid="{DD876B9A-28B3-4240-BEBA-3D1207B34BD1}"/>
    <cellStyle name="Valuta 3 2 3 3 2 2 5" xfId="35529" xr:uid="{977E18CD-2A0F-4253-AE44-45DAC2BFDADA}"/>
    <cellStyle name="Valuta 3 2 3 3 2 3" xfId="4286" xr:uid="{00000000-0005-0000-0000-0000F4190000}"/>
    <cellStyle name="Valuta 3 2 3 3 2 3 2" xfId="6959" xr:uid="{00000000-0005-0000-0000-0000F5190000}"/>
    <cellStyle name="Valuta 3 2 3 3 2 3 2 2" xfId="31401" xr:uid="{DD3C7069-79EC-4D50-B49F-93B51DCD264C}"/>
    <cellStyle name="Valuta 3 2 3 3 2 3 3" xfId="31402" xr:uid="{55FF9CB7-59BB-4591-8B99-8E2C34651618}"/>
    <cellStyle name="Valuta 3 2 3 3 2 3 4" xfId="31400" xr:uid="{CEF13E6C-FCB5-49E7-A665-9F453EB08BE1}"/>
    <cellStyle name="Valuta 3 2 3 3 2 3 5" xfId="35530" xr:uid="{ABC0F354-71F0-4765-9563-6D8B7CCFD4D9}"/>
    <cellStyle name="Valuta 3 2 3 3 2 4" xfId="4287" xr:uid="{00000000-0005-0000-0000-0000F6190000}"/>
    <cellStyle name="Valuta 3 2 3 3 2 4 2" xfId="6960" xr:uid="{00000000-0005-0000-0000-0000F7190000}"/>
    <cellStyle name="Valuta 3 2 3 3 2 4 2 2" xfId="31404" xr:uid="{FFCB44E4-BAD0-482B-872F-B511F0AF4E07}"/>
    <cellStyle name="Valuta 3 2 3 3 2 4 3" xfId="31405" xr:uid="{33C7FA89-B772-4C49-9EEE-FBE757977156}"/>
    <cellStyle name="Valuta 3 2 3 3 2 4 4" xfId="31403" xr:uid="{88912DC8-A3E3-4A61-BD8D-F22DEFD66093}"/>
    <cellStyle name="Valuta 3 2 3 3 2 4 5" xfId="35531" xr:uid="{672725A5-5F1C-405A-A9D1-96739F6E3AFE}"/>
    <cellStyle name="Valuta 3 2 3 3 2 5" xfId="4288" xr:uid="{00000000-0005-0000-0000-0000F8190000}"/>
    <cellStyle name="Valuta 3 2 3 3 2 5 2" xfId="31406" xr:uid="{76C4594B-EA52-4FCD-9572-5273150F7BBA}"/>
    <cellStyle name="Valuta 3 2 3 3 2 6" xfId="6957" xr:uid="{00000000-0005-0000-0000-0000F9190000}"/>
    <cellStyle name="Valuta 3 2 3 3 2 6 2" xfId="31408" xr:uid="{484281D8-F5F3-49D0-BA16-F624466D4ED2}"/>
    <cellStyle name="Valuta 3 2 3 3 2 6 2 2" xfId="31409" xr:uid="{589E5219-AAE4-44C9-A25D-EAF9CEAEA2C6}"/>
    <cellStyle name="Valuta 3 2 3 3 2 6 3" xfId="31410" xr:uid="{9EA9947A-71DD-402B-84A0-0FA5772CFD24}"/>
    <cellStyle name="Valuta 3 2 3 3 2 6 4" xfId="31407" xr:uid="{2E4ED3C3-F95B-411E-9BBC-517DB727C712}"/>
    <cellStyle name="Valuta 3 2 3 3 2 7" xfId="31411" xr:uid="{34EEF416-E180-433F-BA05-EF84C0472F96}"/>
    <cellStyle name="Valuta 3 2 3 3 2 7 2" xfId="31412" xr:uid="{6BF5558F-8641-4B27-B59D-4C29A2A792B5}"/>
    <cellStyle name="Valuta 3 2 3 3 2 8" xfId="31413" xr:uid="{3CEA7BC1-2F40-40D1-941F-592C08161C17}"/>
    <cellStyle name="Valuta 3 2 3 3 2 9" xfId="31414" xr:uid="{65DA7E05-1624-46D3-868E-7F18A94C9807}"/>
    <cellStyle name="Valuta 3 2 3 3 3" xfId="4289" xr:uid="{00000000-0005-0000-0000-0000FA190000}"/>
    <cellStyle name="Valuta 3 2 3 3 3 10" xfId="31415" xr:uid="{746B10C2-6A43-467E-98DD-C6E643D2B1AE}"/>
    <cellStyle name="Valuta 3 2 3 3 3 11" xfId="35532" xr:uid="{369C6BCB-A11D-4937-B9B2-DF9F06A1ECB6}"/>
    <cellStyle name="Valuta 3 2 3 3 3 12" xfId="36637" xr:uid="{E758207A-25BB-4C58-9C06-025ECEABECA7}"/>
    <cellStyle name="Valuta 3 2 3 3 3 2" xfId="4290" xr:uid="{00000000-0005-0000-0000-0000FB190000}"/>
    <cellStyle name="Valuta 3 2 3 3 3 2 2" xfId="6962" xr:uid="{00000000-0005-0000-0000-0000FC190000}"/>
    <cellStyle name="Valuta 3 2 3 3 3 2 2 2" xfId="31417" xr:uid="{BFA84E4C-829D-4528-B9D9-C015C6E8C25E}"/>
    <cellStyle name="Valuta 3 2 3 3 3 2 3" xfId="31418" xr:uid="{DF474762-CEA7-47E4-B55B-905FE9B24BFA}"/>
    <cellStyle name="Valuta 3 2 3 3 3 2 4" xfId="31416" xr:uid="{EAE74C88-6B60-405F-8C45-27E5591D50AC}"/>
    <cellStyle name="Valuta 3 2 3 3 3 2 5" xfId="35533" xr:uid="{376FF03D-5602-4127-973E-5F65DC9FB81E}"/>
    <cellStyle name="Valuta 3 2 3 3 3 3" xfId="4291" xr:uid="{00000000-0005-0000-0000-0000FD190000}"/>
    <cellStyle name="Valuta 3 2 3 3 3 3 2" xfId="6963" xr:uid="{00000000-0005-0000-0000-0000FE190000}"/>
    <cellStyle name="Valuta 3 2 3 3 3 3 2 2" xfId="31420" xr:uid="{E88E6450-F875-45FB-B6AA-84C3EA26E310}"/>
    <cellStyle name="Valuta 3 2 3 3 3 3 3" xfId="31421" xr:uid="{74B0F9DC-C79B-4F25-BE41-A67DB510A60E}"/>
    <cellStyle name="Valuta 3 2 3 3 3 3 4" xfId="31419" xr:uid="{01D13962-6B44-4796-916E-BF03212EEF2E}"/>
    <cellStyle name="Valuta 3 2 3 3 3 3 5" xfId="35534" xr:uid="{F6C30E59-4EB7-472A-85D5-C7A7211D8DFC}"/>
    <cellStyle name="Valuta 3 2 3 3 3 4" xfId="4292" xr:uid="{00000000-0005-0000-0000-0000FF190000}"/>
    <cellStyle name="Valuta 3 2 3 3 3 4 2" xfId="6964" xr:uid="{00000000-0005-0000-0000-0000001A0000}"/>
    <cellStyle name="Valuta 3 2 3 3 3 4 2 2" xfId="31423" xr:uid="{5FEF135A-6904-4B63-A00E-5078C162EA92}"/>
    <cellStyle name="Valuta 3 2 3 3 3 4 3" xfId="31424" xr:uid="{1C641C02-CC53-4410-A97B-5393705A28C7}"/>
    <cellStyle name="Valuta 3 2 3 3 3 4 4" xfId="31422" xr:uid="{1C2B2B36-9EC1-4627-9C32-0DF54BAB2DDB}"/>
    <cellStyle name="Valuta 3 2 3 3 3 4 5" xfId="35535" xr:uid="{25A5F0D8-A5A0-45B1-AFDD-F61DC85B8EF7}"/>
    <cellStyle name="Valuta 3 2 3 3 3 5" xfId="4293" xr:uid="{00000000-0005-0000-0000-0000011A0000}"/>
    <cellStyle name="Valuta 3 2 3 3 3 5 2" xfId="31425" xr:uid="{98C19AE0-8A01-41C1-9FBC-F51FD1E4C1DD}"/>
    <cellStyle name="Valuta 3 2 3 3 3 6" xfId="6961" xr:uid="{00000000-0005-0000-0000-0000021A0000}"/>
    <cellStyle name="Valuta 3 2 3 3 3 6 2" xfId="31427" xr:uid="{EAAB0EB5-823A-4DE1-96EF-140B23E56CB8}"/>
    <cellStyle name="Valuta 3 2 3 3 3 6 2 2" xfId="31428" xr:uid="{7712FDAC-4D9E-4220-BF48-C062F630F9E2}"/>
    <cellStyle name="Valuta 3 2 3 3 3 6 3" xfId="31429" xr:uid="{1488E75D-6D5E-48D1-820E-31AEEE3E9014}"/>
    <cellStyle name="Valuta 3 2 3 3 3 6 4" xfId="31426" xr:uid="{146AA3E8-D355-44D7-92D0-62039BA4F9DC}"/>
    <cellStyle name="Valuta 3 2 3 3 3 7" xfId="31430" xr:uid="{315D2278-F7E1-492F-8839-11F550C973E5}"/>
    <cellStyle name="Valuta 3 2 3 3 3 7 2" xfId="31431" xr:uid="{0E72B452-25F3-40A0-ABF5-E5965367A289}"/>
    <cellStyle name="Valuta 3 2 3 3 3 8" xfId="31432" xr:uid="{C38FADC0-26C4-4046-AC7C-97FB66A0D71B}"/>
    <cellStyle name="Valuta 3 2 3 3 3 9" xfId="31433" xr:uid="{DE4F8D89-1BBA-4900-854F-34E5A6291C28}"/>
    <cellStyle name="Valuta 3 2 3 3 4" xfId="4294" xr:uid="{00000000-0005-0000-0000-0000031A0000}"/>
    <cellStyle name="Valuta 3 2 3 3 4 2" xfId="6965" xr:uid="{00000000-0005-0000-0000-0000041A0000}"/>
    <cellStyle name="Valuta 3 2 3 3 4 2 2" xfId="31435" xr:uid="{1F9C7D38-5BEE-4FEF-B7EF-78F1FDC9276E}"/>
    <cellStyle name="Valuta 3 2 3 3 4 3" xfId="31436" xr:uid="{F2807341-F527-438C-B963-640A6125CB82}"/>
    <cellStyle name="Valuta 3 2 3 3 4 4" xfId="31437" xr:uid="{33686834-12F4-42FC-96E4-8D88D8C8B90A}"/>
    <cellStyle name="Valuta 3 2 3 3 4 5" xfId="31434" xr:uid="{7B24C6C0-78DD-4B53-A5F8-9C06014A0AC7}"/>
    <cellStyle name="Valuta 3 2 3 3 4 6" xfId="35536" xr:uid="{C1718957-0643-4A42-AFCD-13ABB48A7E7B}"/>
    <cellStyle name="Valuta 3 2 3 3 5" xfId="4295" xr:uid="{00000000-0005-0000-0000-0000051A0000}"/>
    <cellStyle name="Valuta 3 2 3 3 5 2" xfId="6966" xr:uid="{00000000-0005-0000-0000-0000061A0000}"/>
    <cellStyle name="Valuta 3 2 3 3 5 2 2" xfId="31439" xr:uid="{636E3850-9E28-4D76-9329-2F7798991482}"/>
    <cellStyle name="Valuta 3 2 3 3 5 3" xfId="31440" xr:uid="{94F7ED98-0522-46A4-BE94-397908C1E9F3}"/>
    <cellStyle name="Valuta 3 2 3 3 5 4" xfId="31438" xr:uid="{00864982-D257-45D9-8732-3C544560B2DF}"/>
    <cellStyle name="Valuta 3 2 3 3 5 5" xfId="35537" xr:uid="{96E75328-0D59-4D48-997D-60CDE6030FE9}"/>
    <cellStyle name="Valuta 3 2 3 3 6" xfId="4296" xr:uid="{00000000-0005-0000-0000-0000071A0000}"/>
    <cellStyle name="Valuta 3 2 3 3 6 2" xfId="6967" xr:uid="{00000000-0005-0000-0000-0000081A0000}"/>
    <cellStyle name="Valuta 3 2 3 3 6 2 2" xfId="31442" xr:uid="{83E6EE09-5FF9-43EB-852D-57BD34D02A79}"/>
    <cellStyle name="Valuta 3 2 3 3 6 3" xfId="31443" xr:uid="{E7416606-6CEF-4266-A2B8-C5436F3612F6}"/>
    <cellStyle name="Valuta 3 2 3 3 6 4" xfId="31441" xr:uid="{DD265CC9-7444-414C-B15C-D295501D176F}"/>
    <cellStyle name="Valuta 3 2 3 3 6 5" xfId="35538" xr:uid="{C2EADBF7-BCB1-4B0D-811C-F99FD804183D}"/>
    <cellStyle name="Valuta 3 2 3 3 7" xfId="4297" xr:uid="{00000000-0005-0000-0000-0000091A0000}"/>
    <cellStyle name="Valuta 3 2 3 3 7 2" xfId="31444" xr:uid="{EA379303-F872-4CE1-B826-43AA2430E6A1}"/>
    <cellStyle name="Valuta 3 2 3 3 8" xfId="6956" xr:uid="{00000000-0005-0000-0000-00000A1A0000}"/>
    <cellStyle name="Valuta 3 2 3 3 8 2" xfId="31446" xr:uid="{349F4A30-977F-492C-ADF9-FCCDDE141AB5}"/>
    <cellStyle name="Valuta 3 2 3 3 8 2 2" xfId="31447" xr:uid="{6813EA14-F434-4A9A-97C2-B2D3D2C05B51}"/>
    <cellStyle name="Valuta 3 2 3 3 8 3" xfId="31448" xr:uid="{8B8303E3-9F81-4B12-86AB-5111B6F5EC4B}"/>
    <cellStyle name="Valuta 3 2 3 3 8 4" xfId="31445" xr:uid="{60CAFCDD-2854-43A3-8B29-B8C73BB784F6}"/>
    <cellStyle name="Valuta 3 2 3 3 9" xfId="31449" xr:uid="{DD71351A-7CD3-4087-90E7-0030D78A8732}"/>
    <cellStyle name="Valuta 3 2 3 3 9 2" xfId="31450" xr:uid="{C2C3DD74-83E8-4187-B2CC-7F1F129F98DC}"/>
    <cellStyle name="Valuta 3 2 3 4" xfId="4298" xr:uid="{00000000-0005-0000-0000-00000B1A0000}"/>
    <cellStyle name="Valuta 3 2 3 4 10" xfId="31452" xr:uid="{ED435BA3-CDA8-4D03-8207-3BAFA58D6289}"/>
    <cellStyle name="Valuta 3 2 3 4 11" xfId="31453" xr:uid="{9225129C-C145-4FDA-9587-0CF0F562A342}"/>
    <cellStyle name="Valuta 3 2 3 4 12" xfId="31451" xr:uid="{09F377F0-29CD-457C-A0AC-491B18121EF0}"/>
    <cellStyle name="Valuta 3 2 3 4 13" xfId="35539" xr:uid="{D402B1F7-62C8-45FD-B95D-F80D79D2A987}"/>
    <cellStyle name="Valuta 3 2 3 4 14" xfId="35954" xr:uid="{5C6049ED-F5A6-4D96-A031-3EFAAAF83369}"/>
    <cellStyle name="Valuta 3 2 3 4 2" xfId="4299" xr:uid="{00000000-0005-0000-0000-00000C1A0000}"/>
    <cellStyle name="Valuta 3 2 3 4 2 10" xfId="31454" xr:uid="{33D51F31-B155-4DBC-BC64-D962FE680204}"/>
    <cellStyle name="Valuta 3 2 3 4 2 11" xfId="35540" xr:uid="{918F9D0F-32FE-4F6E-BE8E-4C4EFB7E22EF}"/>
    <cellStyle name="Valuta 3 2 3 4 2 12" xfId="36343" xr:uid="{02C57BAC-5DE1-45D8-B969-E3939968345B}"/>
    <cellStyle name="Valuta 3 2 3 4 2 2" xfId="4300" xr:uid="{00000000-0005-0000-0000-00000D1A0000}"/>
    <cellStyle name="Valuta 3 2 3 4 2 2 2" xfId="6970" xr:uid="{00000000-0005-0000-0000-00000E1A0000}"/>
    <cellStyle name="Valuta 3 2 3 4 2 2 2 2" xfId="31456" xr:uid="{93426DBC-01C6-415B-8867-B5FB28E7F27C}"/>
    <cellStyle name="Valuta 3 2 3 4 2 2 3" xfId="31457" xr:uid="{BBFF54D1-2D19-4F90-ABDD-A1BB9A6B3A3E}"/>
    <cellStyle name="Valuta 3 2 3 4 2 2 4" xfId="31455" xr:uid="{25E3D680-82DC-4F0D-AE2F-7B601EDAEDD8}"/>
    <cellStyle name="Valuta 3 2 3 4 2 2 5" xfId="35541" xr:uid="{0599BE41-8D44-4142-8E41-14852F568A76}"/>
    <cellStyle name="Valuta 3 2 3 4 2 3" xfId="4301" xr:uid="{00000000-0005-0000-0000-00000F1A0000}"/>
    <cellStyle name="Valuta 3 2 3 4 2 3 2" xfId="6971" xr:uid="{00000000-0005-0000-0000-0000101A0000}"/>
    <cellStyle name="Valuta 3 2 3 4 2 3 2 2" xfId="31459" xr:uid="{6120BB28-DB5D-4A3C-AACD-FC9C4EBA983D}"/>
    <cellStyle name="Valuta 3 2 3 4 2 3 3" xfId="31460" xr:uid="{23FEB227-858D-4B15-8E12-621978852249}"/>
    <cellStyle name="Valuta 3 2 3 4 2 3 4" xfId="31458" xr:uid="{B93AD661-69CB-42BD-AC52-51DC6A72B69D}"/>
    <cellStyle name="Valuta 3 2 3 4 2 3 5" xfId="35542" xr:uid="{2EC6897D-CFAA-4C17-A161-51BED206FEB1}"/>
    <cellStyle name="Valuta 3 2 3 4 2 4" xfId="4302" xr:uid="{00000000-0005-0000-0000-0000111A0000}"/>
    <cellStyle name="Valuta 3 2 3 4 2 4 2" xfId="6972" xr:uid="{00000000-0005-0000-0000-0000121A0000}"/>
    <cellStyle name="Valuta 3 2 3 4 2 4 2 2" xfId="31462" xr:uid="{A8C2802C-A880-4B56-8709-2863F41F1A7C}"/>
    <cellStyle name="Valuta 3 2 3 4 2 4 3" xfId="31463" xr:uid="{11AFC522-1CC6-42FF-B841-A966AC36126D}"/>
    <cellStyle name="Valuta 3 2 3 4 2 4 4" xfId="31461" xr:uid="{D918DD0C-63A8-4939-9FDD-63A2D7575CE3}"/>
    <cellStyle name="Valuta 3 2 3 4 2 4 5" xfId="35543" xr:uid="{3F263D10-E662-4103-9EE4-121A0110FC16}"/>
    <cellStyle name="Valuta 3 2 3 4 2 5" xfId="4303" xr:uid="{00000000-0005-0000-0000-0000131A0000}"/>
    <cellStyle name="Valuta 3 2 3 4 2 5 2" xfId="31464" xr:uid="{63BFB987-EFFC-433A-B6F9-DC115A912BB4}"/>
    <cellStyle name="Valuta 3 2 3 4 2 6" xfId="6969" xr:uid="{00000000-0005-0000-0000-0000141A0000}"/>
    <cellStyle name="Valuta 3 2 3 4 2 6 2" xfId="31466" xr:uid="{C3210D71-E64C-4A75-9962-3092A1B7C558}"/>
    <cellStyle name="Valuta 3 2 3 4 2 6 2 2" xfId="31467" xr:uid="{26A87822-8C58-4F63-840E-BDBDDED92CEE}"/>
    <cellStyle name="Valuta 3 2 3 4 2 6 3" xfId="31468" xr:uid="{BF58663B-959B-4A89-97DC-ABF7FC6A89EB}"/>
    <cellStyle name="Valuta 3 2 3 4 2 6 4" xfId="31465" xr:uid="{12343352-E2C6-46C1-BA73-9E248432834A}"/>
    <cellStyle name="Valuta 3 2 3 4 2 7" xfId="31469" xr:uid="{DA712D1F-A2E4-478D-BB15-0B30A3AE3FCC}"/>
    <cellStyle name="Valuta 3 2 3 4 2 7 2" xfId="31470" xr:uid="{716B2CE7-AEED-40A9-8686-F7C219527E1D}"/>
    <cellStyle name="Valuta 3 2 3 4 2 8" xfId="31471" xr:uid="{83C24E08-956A-4841-AAA7-2AB6E89F6D24}"/>
    <cellStyle name="Valuta 3 2 3 4 2 9" xfId="31472" xr:uid="{C43A88DE-0311-475D-9C1B-15096013805C}"/>
    <cellStyle name="Valuta 3 2 3 4 3" xfId="4304" xr:uid="{00000000-0005-0000-0000-0000151A0000}"/>
    <cellStyle name="Valuta 3 2 3 4 3 10" xfId="31473" xr:uid="{840C931A-D6E5-4785-902E-C6F3FAE3CD01}"/>
    <cellStyle name="Valuta 3 2 3 4 3 11" xfId="35544" xr:uid="{6DBD52D4-3855-46A3-BCBB-E0E95C411E09}"/>
    <cellStyle name="Valuta 3 2 3 4 3 12" xfId="36638" xr:uid="{7C7AD194-BF0E-43B4-8BB7-341ED36C155A}"/>
    <cellStyle name="Valuta 3 2 3 4 3 2" xfId="4305" xr:uid="{00000000-0005-0000-0000-0000161A0000}"/>
    <cellStyle name="Valuta 3 2 3 4 3 2 2" xfId="6974" xr:uid="{00000000-0005-0000-0000-0000171A0000}"/>
    <cellStyle name="Valuta 3 2 3 4 3 2 2 2" xfId="31475" xr:uid="{0DFF265B-C914-4AE8-84BD-EFD5D94A51EC}"/>
    <cellStyle name="Valuta 3 2 3 4 3 2 3" xfId="31476" xr:uid="{F78F0AC0-F8F9-4B5D-A0F4-7D488C504940}"/>
    <cellStyle name="Valuta 3 2 3 4 3 2 4" xfId="31474" xr:uid="{4992BF03-4494-4857-ADDA-00565D2E30DB}"/>
    <cellStyle name="Valuta 3 2 3 4 3 2 5" xfId="35545" xr:uid="{E79BEF66-F9AE-4746-9170-E82750213DCC}"/>
    <cellStyle name="Valuta 3 2 3 4 3 3" xfId="4306" xr:uid="{00000000-0005-0000-0000-0000181A0000}"/>
    <cellStyle name="Valuta 3 2 3 4 3 3 2" xfId="6975" xr:uid="{00000000-0005-0000-0000-0000191A0000}"/>
    <cellStyle name="Valuta 3 2 3 4 3 3 2 2" xfId="31478" xr:uid="{60BE1F60-9E2E-4C93-90C0-FA530B263FBC}"/>
    <cellStyle name="Valuta 3 2 3 4 3 3 3" xfId="31479" xr:uid="{ACE20FC2-6E45-46D1-A257-0545C807C166}"/>
    <cellStyle name="Valuta 3 2 3 4 3 3 4" xfId="31477" xr:uid="{4F833FD9-0FBF-49B1-AF2D-EC8BFA54A1ED}"/>
    <cellStyle name="Valuta 3 2 3 4 3 3 5" xfId="35546" xr:uid="{103B17D4-E8F4-4672-B330-577029EDF3C8}"/>
    <cellStyle name="Valuta 3 2 3 4 3 4" xfId="4307" xr:uid="{00000000-0005-0000-0000-00001A1A0000}"/>
    <cellStyle name="Valuta 3 2 3 4 3 4 2" xfId="6976" xr:uid="{00000000-0005-0000-0000-00001B1A0000}"/>
    <cellStyle name="Valuta 3 2 3 4 3 4 2 2" xfId="31481" xr:uid="{AB8EDEC5-FFA7-4577-938B-101832633DFC}"/>
    <cellStyle name="Valuta 3 2 3 4 3 4 3" xfId="31482" xr:uid="{AE35D809-8537-490B-84DC-3F4FCD60A601}"/>
    <cellStyle name="Valuta 3 2 3 4 3 4 4" xfId="31480" xr:uid="{1632CEDE-808D-420F-A70C-A7A81526309F}"/>
    <cellStyle name="Valuta 3 2 3 4 3 4 5" xfId="35547" xr:uid="{C80788F3-4CCC-4550-822B-31EF2783BA0E}"/>
    <cellStyle name="Valuta 3 2 3 4 3 5" xfId="4308" xr:uid="{00000000-0005-0000-0000-00001C1A0000}"/>
    <cellStyle name="Valuta 3 2 3 4 3 5 2" xfId="31483" xr:uid="{07F7FC4A-2181-4E7F-BDD6-5479195C9C6A}"/>
    <cellStyle name="Valuta 3 2 3 4 3 6" xfId="6973" xr:uid="{00000000-0005-0000-0000-00001D1A0000}"/>
    <cellStyle name="Valuta 3 2 3 4 3 6 2" xfId="31485" xr:uid="{9C231F04-0044-4857-96D1-5F58A9E0CC21}"/>
    <cellStyle name="Valuta 3 2 3 4 3 6 2 2" xfId="31486" xr:uid="{9FE9A78B-2C08-436F-982C-5EE820487CA9}"/>
    <cellStyle name="Valuta 3 2 3 4 3 6 3" xfId="31487" xr:uid="{32F2C0CF-D6A6-481B-BB16-2CF0BD6D7B5D}"/>
    <cellStyle name="Valuta 3 2 3 4 3 6 4" xfId="31484" xr:uid="{C76CC79F-AF0A-4E17-A7F3-CB9819DF5F39}"/>
    <cellStyle name="Valuta 3 2 3 4 3 7" xfId="31488" xr:uid="{C77EA75C-408F-48E3-9488-5EB7D68E6C66}"/>
    <cellStyle name="Valuta 3 2 3 4 3 7 2" xfId="31489" xr:uid="{83F286C8-3F5B-4FF8-88FC-A2CEEA6525AC}"/>
    <cellStyle name="Valuta 3 2 3 4 3 8" xfId="31490" xr:uid="{9C2FB79F-9A58-43E7-9664-66F277D63B9A}"/>
    <cellStyle name="Valuta 3 2 3 4 3 9" xfId="31491" xr:uid="{59917402-19EE-41F4-AF8E-1D20C3ADF08F}"/>
    <cellStyle name="Valuta 3 2 3 4 4" xfId="4309" xr:uid="{00000000-0005-0000-0000-00001E1A0000}"/>
    <cellStyle name="Valuta 3 2 3 4 4 2" xfId="6977" xr:uid="{00000000-0005-0000-0000-00001F1A0000}"/>
    <cellStyle name="Valuta 3 2 3 4 4 2 2" xfId="31493" xr:uid="{93BB1D5F-EF36-4E93-8259-8A66A029C948}"/>
    <cellStyle name="Valuta 3 2 3 4 4 3" xfId="31494" xr:uid="{EF72BFE4-2EF3-4440-82D5-EAE3848E0C43}"/>
    <cellStyle name="Valuta 3 2 3 4 4 4" xfId="31495" xr:uid="{2F0A2227-FF6C-4EBB-A9D1-0E7AE29C6159}"/>
    <cellStyle name="Valuta 3 2 3 4 4 5" xfId="31492" xr:uid="{AA1AC652-B134-49BF-9C04-F7601B00F25B}"/>
    <cellStyle name="Valuta 3 2 3 4 4 6" xfId="35548" xr:uid="{D76DAC01-24D3-40EA-8ADE-10DE519C36CB}"/>
    <cellStyle name="Valuta 3 2 3 4 5" xfId="4310" xr:uid="{00000000-0005-0000-0000-0000201A0000}"/>
    <cellStyle name="Valuta 3 2 3 4 5 2" xfId="6978" xr:uid="{00000000-0005-0000-0000-0000211A0000}"/>
    <cellStyle name="Valuta 3 2 3 4 5 2 2" xfId="31497" xr:uid="{78EE9058-9BE6-499B-A3F5-25A674902B38}"/>
    <cellStyle name="Valuta 3 2 3 4 5 3" xfId="31498" xr:uid="{285BF586-EAF9-44A2-931A-133C9165A19C}"/>
    <cellStyle name="Valuta 3 2 3 4 5 4" xfId="31496" xr:uid="{88B9891F-D209-462E-8501-42435154304A}"/>
    <cellStyle name="Valuta 3 2 3 4 5 5" xfId="35549" xr:uid="{74A56A63-EDEB-47CD-880A-1B7E2265F771}"/>
    <cellStyle name="Valuta 3 2 3 4 6" xfId="4311" xr:uid="{00000000-0005-0000-0000-0000221A0000}"/>
    <cellStyle name="Valuta 3 2 3 4 6 2" xfId="6979" xr:uid="{00000000-0005-0000-0000-0000231A0000}"/>
    <cellStyle name="Valuta 3 2 3 4 6 2 2" xfId="31500" xr:uid="{CD30DCBB-8B65-4EE8-95BF-7FAA6AF97CEE}"/>
    <cellStyle name="Valuta 3 2 3 4 6 3" xfId="31501" xr:uid="{81D8E3A4-9CE2-43C9-A7B7-749357BFC86C}"/>
    <cellStyle name="Valuta 3 2 3 4 6 4" xfId="31499" xr:uid="{BB02CDCB-2EC2-4D9D-801C-554A4E9E06A6}"/>
    <cellStyle name="Valuta 3 2 3 4 6 5" xfId="35550" xr:uid="{9B5B2DC7-003C-4DC0-B910-8E49E7A07081}"/>
    <cellStyle name="Valuta 3 2 3 4 7" xfId="4312" xr:uid="{00000000-0005-0000-0000-0000241A0000}"/>
    <cellStyle name="Valuta 3 2 3 4 7 2" xfId="31502" xr:uid="{16375451-3493-4F0B-85FE-B72889F18060}"/>
    <cellStyle name="Valuta 3 2 3 4 8" xfId="6968" xr:uid="{00000000-0005-0000-0000-0000251A0000}"/>
    <cellStyle name="Valuta 3 2 3 4 8 2" xfId="31504" xr:uid="{0F101AF7-F479-480A-8D00-23F8710A4C62}"/>
    <cellStyle name="Valuta 3 2 3 4 8 2 2" xfId="31505" xr:uid="{24EE9FB8-900F-4023-A0AE-1428D8321DDB}"/>
    <cellStyle name="Valuta 3 2 3 4 8 3" xfId="31506" xr:uid="{2C77AA35-A9FD-48AC-AE0C-13DC85510841}"/>
    <cellStyle name="Valuta 3 2 3 4 8 4" xfId="31503" xr:uid="{F9071F03-77A5-4006-850B-CA0CC07E5983}"/>
    <cellStyle name="Valuta 3 2 3 4 9" xfId="31507" xr:uid="{D888EE92-AE6E-437D-A47D-A464F74FF385}"/>
    <cellStyle name="Valuta 3 2 3 4 9 2" xfId="31508" xr:uid="{243FB8EC-7A4A-4267-AF6E-0DF5038F2C50}"/>
    <cellStyle name="Valuta 3 2 3 5" xfId="4313" xr:uid="{00000000-0005-0000-0000-0000261A0000}"/>
    <cellStyle name="Valuta 3 2 3 5 10" xfId="31510" xr:uid="{050F609C-4FF3-4204-847A-B7559627DA5C}"/>
    <cellStyle name="Valuta 3 2 3 5 11" xfId="31511" xr:uid="{C4FE7D24-E682-4BA9-BA0A-B4D1BA5DF49D}"/>
    <cellStyle name="Valuta 3 2 3 5 12" xfId="31509" xr:uid="{DFE3C15B-CB32-4541-BC4B-1A037608123A}"/>
    <cellStyle name="Valuta 3 2 3 5 13" xfId="35551" xr:uid="{8BDB880A-7648-4E06-A904-B0C432B91DB3}"/>
    <cellStyle name="Valuta 3 2 3 5 14" xfId="35955" xr:uid="{76DB78E8-3F04-466F-B25C-D84F29E9A53D}"/>
    <cellStyle name="Valuta 3 2 3 5 2" xfId="4314" xr:uid="{00000000-0005-0000-0000-0000271A0000}"/>
    <cellStyle name="Valuta 3 2 3 5 2 10" xfId="31512" xr:uid="{6EE817C4-80A8-42DF-976D-E677E0755D3E}"/>
    <cellStyle name="Valuta 3 2 3 5 2 11" xfId="35552" xr:uid="{1226FEA3-447A-4DA5-8AC6-92A8DE6E4157}"/>
    <cellStyle name="Valuta 3 2 3 5 2 12" xfId="36344" xr:uid="{A72A3043-FC39-46E8-A141-D58B8DED0C0E}"/>
    <cellStyle name="Valuta 3 2 3 5 2 2" xfId="4315" xr:uid="{00000000-0005-0000-0000-0000281A0000}"/>
    <cellStyle name="Valuta 3 2 3 5 2 2 2" xfId="6982" xr:uid="{00000000-0005-0000-0000-0000291A0000}"/>
    <cellStyle name="Valuta 3 2 3 5 2 2 2 2" xfId="31514" xr:uid="{745120C2-14F4-4E8A-B00F-58C0FE257BA6}"/>
    <cellStyle name="Valuta 3 2 3 5 2 2 3" xfId="31515" xr:uid="{DE40358B-285B-4D4C-9259-5EEB88E47F92}"/>
    <cellStyle name="Valuta 3 2 3 5 2 2 4" xfId="31513" xr:uid="{2FE32C20-768C-4C16-A07D-F40A6B1310DD}"/>
    <cellStyle name="Valuta 3 2 3 5 2 2 5" xfId="35553" xr:uid="{51490AF5-FD02-4867-9B40-221B054C930B}"/>
    <cellStyle name="Valuta 3 2 3 5 2 3" xfId="4316" xr:uid="{00000000-0005-0000-0000-00002A1A0000}"/>
    <cellStyle name="Valuta 3 2 3 5 2 3 2" xfId="6983" xr:uid="{00000000-0005-0000-0000-00002B1A0000}"/>
    <cellStyle name="Valuta 3 2 3 5 2 3 2 2" xfId="31517" xr:uid="{29E0B554-6805-4A7E-B49D-4FE15A2F7848}"/>
    <cellStyle name="Valuta 3 2 3 5 2 3 3" xfId="31518" xr:uid="{F444DECA-4A0B-4C41-9D67-3533D863A95F}"/>
    <cellStyle name="Valuta 3 2 3 5 2 3 4" xfId="31516" xr:uid="{7A6B6A30-0E2F-4E5D-91A6-F46500F4B414}"/>
    <cellStyle name="Valuta 3 2 3 5 2 3 5" xfId="35554" xr:uid="{D0118830-6A4A-47FC-812E-AB15AFA07AC8}"/>
    <cellStyle name="Valuta 3 2 3 5 2 4" xfId="4317" xr:uid="{00000000-0005-0000-0000-00002C1A0000}"/>
    <cellStyle name="Valuta 3 2 3 5 2 4 2" xfId="6984" xr:uid="{00000000-0005-0000-0000-00002D1A0000}"/>
    <cellStyle name="Valuta 3 2 3 5 2 4 2 2" xfId="31520" xr:uid="{6A78F06A-82F6-47B5-B3E3-EDDD591C79AC}"/>
    <cellStyle name="Valuta 3 2 3 5 2 4 3" xfId="31521" xr:uid="{2DB73D4B-2373-4D6E-B77C-132CDBBBEF1D}"/>
    <cellStyle name="Valuta 3 2 3 5 2 4 4" xfId="31519" xr:uid="{1B4479DE-4689-4ECB-829A-4FE9E72C9363}"/>
    <cellStyle name="Valuta 3 2 3 5 2 4 5" xfId="35555" xr:uid="{A4DFAA9D-6191-400F-A89F-83AF0B6D89FF}"/>
    <cellStyle name="Valuta 3 2 3 5 2 5" xfId="4318" xr:uid="{00000000-0005-0000-0000-00002E1A0000}"/>
    <cellStyle name="Valuta 3 2 3 5 2 5 2" xfId="31522" xr:uid="{27FE27CC-00B5-439B-85D8-2431B99AA3C8}"/>
    <cellStyle name="Valuta 3 2 3 5 2 6" xfId="6981" xr:uid="{00000000-0005-0000-0000-00002F1A0000}"/>
    <cellStyle name="Valuta 3 2 3 5 2 6 2" xfId="31524" xr:uid="{A8EE6501-F58F-48DA-8BEB-19D8D46DA1D1}"/>
    <cellStyle name="Valuta 3 2 3 5 2 6 2 2" xfId="31525" xr:uid="{9E9BE041-3708-45A5-A31B-006269FD7A71}"/>
    <cellStyle name="Valuta 3 2 3 5 2 6 3" xfId="31526" xr:uid="{8CA88564-BBDB-4306-BB59-EA1715790D41}"/>
    <cellStyle name="Valuta 3 2 3 5 2 6 4" xfId="31523" xr:uid="{EFEB3B71-5520-43E5-B38F-35D87CE40224}"/>
    <cellStyle name="Valuta 3 2 3 5 2 7" xfId="31527" xr:uid="{6656C4B7-8888-435C-BDDB-47C5F69226D6}"/>
    <cellStyle name="Valuta 3 2 3 5 2 7 2" xfId="31528" xr:uid="{97A33D84-B470-4EFF-9C4C-303F2C55C99F}"/>
    <cellStyle name="Valuta 3 2 3 5 2 8" xfId="31529" xr:uid="{495FEED0-FF4A-45F7-B23F-C36E3A0CB447}"/>
    <cellStyle name="Valuta 3 2 3 5 2 9" xfId="31530" xr:uid="{0C2AB596-8065-4D66-A1DA-01E16B2B8860}"/>
    <cellStyle name="Valuta 3 2 3 5 3" xfId="4319" xr:uid="{00000000-0005-0000-0000-0000301A0000}"/>
    <cellStyle name="Valuta 3 2 3 5 3 10" xfId="31531" xr:uid="{81C8FC5E-A9EF-4CA5-B532-8C7CE6CC325B}"/>
    <cellStyle name="Valuta 3 2 3 5 3 11" xfId="35556" xr:uid="{F23D7C5E-84FB-4D6A-9BF7-44B7B5E23102}"/>
    <cellStyle name="Valuta 3 2 3 5 3 12" xfId="36639" xr:uid="{B2B914E6-233B-4E03-B94C-A62C3C6F87E6}"/>
    <cellStyle name="Valuta 3 2 3 5 3 2" xfId="4320" xr:uid="{00000000-0005-0000-0000-0000311A0000}"/>
    <cellStyle name="Valuta 3 2 3 5 3 2 2" xfId="6986" xr:uid="{00000000-0005-0000-0000-0000321A0000}"/>
    <cellStyle name="Valuta 3 2 3 5 3 2 2 2" xfId="31533" xr:uid="{DFA1102B-3D64-477F-9A17-8ECA68724D67}"/>
    <cellStyle name="Valuta 3 2 3 5 3 2 3" xfId="31534" xr:uid="{80DF0CBB-6858-4769-8308-9B12B08B69E3}"/>
    <cellStyle name="Valuta 3 2 3 5 3 2 4" xfId="31532" xr:uid="{D45B074D-18DC-42E6-8E19-D4AF165D1EDD}"/>
    <cellStyle name="Valuta 3 2 3 5 3 2 5" xfId="35557" xr:uid="{59B5CB71-7E13-4B9E-BB7F-E318334C0A56}"/>
    <cellStyle name="Valuta 3 2 3 5 3 3" xfId="4321" xr:uid="{00000000-0005-0000-0000-0000331A0000}"/>
    <cellStyle name="Valuta 3 2 3 5 3 3 2" xfId="6987" xr:uid="{00000000-0005-0000-0000-0000341A0000}"/>
    <cellStyle name="Valuta 3 2 3 5 3 3 2 2" xfId="31536" xr:uid="{055A4E3A-C1D1-4E5D-9517-15F3FE0F1593}"/>
    <cellStyle name="Valuta 3 2 3 5 3 3 3" xfId="31537" xr:uid="{D176881D-3568-4DE6-B3C5-B58360F7EA58}"/>
    <cellStyle name="Valuta 3 2 3 5 3 3 4" xfId="31535" xr:uid="{9E93C599-E536-40D2-9868-FD6550628A7B}"/>
    <cellStyle name="Valuta 3 2 3 5 3 3 5" xfId="35558" xr:uid="{53B303C0-8FA3-4E51-A0CC-96C2A2BCFC38}"/>
    <cellStyle name="Valuta 3 2 3 5 3 4" xfId="4322" xr:uid="{00000000-0005-0000-0000-0000351A0000}"/>
    <cellStyle name="Valuta 3 2 3 5 3 4 2" xfId="6988" xr:uid="{00000000-0005-0000-0000-0000361A0000}"/>
    <cellStyle name="Valuta 3 2 3 5 3 4 2 2" xfId="31539" xr:uid="{8C8C74E8-ED97-475F-BBB1-8462439F6E37}"/>
    <cellStyle name="Valuta 3 2 3 5 3 4 3" xfId="31540" xr:uid="{580B0622-9813-402D-86C4-3C70D4F2B571}"/>
    <cellStyle name="Valuta 3 2 3 5 3 4 4" xfId="31538" xr:uid="{F868C1F9-630A-4171-B0D4-CDEB4631B2A2}"/>
    <cellStyle name="Valuta 3 2 3 5 3 4 5" xfId="35559" xr:uid="{4B754055-6F18-4BA1-A189-4C73A5779352}"/>
    <cellStyle name="Valuta 3 2 3 5 3 5" xfId="4323" xr:uid="{00000000-0005-0000-0000-0000371A0000}"/>
    <cellStyle name="Valuta 3 2 3 5 3 5 2" xfId="31541" xr:uid="{CE413C2C-54B0-4EC0-A5E7-02BBB3FA103B}"/>
    <cellStyle name="Valuta 3 2 3 5 3 6" xfId="6985" xr:uid="{00000000-0005-0000-0000-0000381A0000}"/>
    <cellStyle name="Valuta 3 2 3 5 3 6 2" xfId="31543" xr:uid="{7A52BB2E-6579-4853-9817-6C44A538EC9B}"/>
    <cellStyle name="Valuta 3 2 3 5 3 6 2 2" xfId="31544" xr:uid="{C4035730-F3C5-49C5-A94B-7E2643BC2C0D}"/>
    <cellStyle name="Valuta 3 2 3 5 3 6 3" xfId="31545" xr:uid="{EE8865DE-ED0C-4D5E-B236-DE11E0FBBECA}"/>
    <cellStyle name="Valuta 3 2 3 5 3 6 4" xfId="31542" xr:uid="{A31547B1-E72D-4059-9C3D-68B02354F4ED}"/>
    <cellStyle name="Valuta 3 2 3 5 3 7" xfId="31546" xr:uid="{02EA7FB5-81FD-4BF0-BC79-2594FEAB8181}"/>
    <cellStyle name="Valuta 3 2 3 5 3 7 2" xfId="31547" xr:uid="{21421479-45E3-4C2D-8832-D6469F354FB9}"/>
    <cellStyle name="Valuta 3 2 3 5 3 8" xfId="31548" xr:uid="{E2D8C2FF-AD15-40A1-BFBE-C5198A49B8E1}"/>
    <cellStyle name="Valuta 3 2 3 5 3 9" xfId="31549" xr:uid="{4F098DF5-A55C-478E-A5F4-27A2A7C5D75F}"/>
    <cellStyle name="Valuta 3 2 3 5 4" xfId="4324" xr:uid="{00000000-0005-0000-0000-0000391A0000}"/>
    <cellStyle name="Valuta 3 2 3 5 4 2" xfId="6989" xr:uid="{00000000-0005-0000-0000-00003A1A0000}"/>
    <cellStyle name="Valuta 3 2 3 5 4 2 2" xfId="31551" xr:uid="{13C70EC0-6602-42AD-9B11-94480CF145F8}"/>
    <cellStyle name="Valuta 3 2 3 5 4 3" xfId="31552" xr:uid="{D5A515BB-CF3E-4178-A545-99C2F484B091}"/>
    <cellStyle name="Valuta 3 2 3 5 4 4" xfId="31553" xr:uid="{A0E9ED2E-2D2D-4657-B432-EAE8FC39ECC4}"/>
    <cellStyle name="Valuta 3 2 3 5 4 5" xfId="31550" xr:uid="{79F3B0BD-A548-4855-8612-AA593F6E3454}"/>
    <cellStyle name="Valuta 3 2 3 5 4 6" xfId="35560" xr:uid="{BFB21FC8-16DA-4669-AFA3-515C86B69867}"/>
    <cellStyle name="Valuta 3 2 3 5 5" xfId="4325" xr:uid="{00000000-0005-0000-0000-00003B1A0000}"/>
    <cellStyle name="Valuta 3 2 3 5 5 2" xfId="6990" xr:uid="{00000000-0005-0000-0000-00003C1A0000}"/>
    <cellStyle name="Valuta 3 2 3 5 5 2 2" xfId="31555" xr:uid="{F1B7A683-92D3-4792-B8AC-949ECAD281FE}"/>
    <cellStyle name="Valuta 3 2 3 5 5 3" xfId="31556" xr:uid="{DAD835CA-CA85-43F5-92A5-2F641CD89274}"/>
    <cellStyle name="Valuta 3 2 3 5 5 4" xfId="31554" xr:uid="{BC5BC26A-B04C-4A66-9469-7007107F6DCC}"/>
    <cellStyle name="Valuta 3 2 3 5 5 5" xfId="35561" xr:uid="{22A6DD4F-0FD8-4F31-A26D-6D867E867FFC}"/>
    <cellStyle name="Valuta 3 2 3 5 6" xfId="4326" xr:uid="{00000000-0005-0000-0000-00003D1A0000}"/>
    <cellStyle name="Valuta 3 2 3 5 6 2" xfId="6991" xr:uid="{00000000-0005-0000-0000-00003E1A0000}"/>
    <cellStyle name="Valuta 3 2 3 5 6 2 2" xfId="31558" xr:uid="{4DF95024-A07E-4F97-A9D5-43B094A02991}"/>
    <cellStyle name="Valuta 3 2 3 5 6 3" xfId="31559" xr:uid="{625FF394-1D21-4B87-A6E3-B2C6D2E4CAEA}"/>
    <cellStyle name="Valuta 3 2 3 5 6 4" xfId="31557" xr:uid="{BB39F070-5B1A-4EFF-A07B-02A2BDE59D9A}"/>
    <cellStyle name="Valuta 3 2 3 5 6 5" xfId="35562" xr:uid="{32E4C5C0-563B-46FE-90B8-678B207B814C}"/>
    <cellStyle name="Valuta 3 2 3 5 7" xfId="4327" xr:uid="{00000000-0005-0000-0000-00003F1A0000}"/>
    <cellStyle name="Valuta 3 2 3 5 7 2" xfId="31560" xr:uid="{BE9B8ACF-1A4F-49C5-AEA4-8F4D5B048249}"/>
    <cellStyle name="Valuta 3 2 3 5 8" xfId="6980" xr:uid="{00000000-0005-0000-0000-0000401A0000}"/>
    <cellStyle name="Valuta 3 2 3 5 8 2" xfId="31562" xr:uid="{6EAA833D-E366-4B66-AE6E-C1B8E1316F53}"/>
    <cellStyle name="Valuta 3 2 3 5 8 2 2" xfId="31563" xr:uid="{B2211884-7C2B-48B1-B010-CD84773C3EB1}"/>
    <cellStyle name="Valuta 3 2 3 5 8 3" xfId="31564" xr:uid="{0308CAB2-264A-4692-85CC-BBD3D42BAD2D}"/>
    <cellStyle name="Valuta 3 2 3 5 8 4" xfId="31561" xr:uid="{A0E93954-3E33-4050-9180-EEA0DA187A7F}"/>
    <cellStyle name="Valuta 3 2 3 5 9" xfId="31565" xr:uid="{28FCFE56-987D-4902-BC86-8FFCB7F52532}"/>
    <cellStyle name="Valuta 3 2 3 5 9 2" xfId="31566" xr:uid="{B55131C8-93B9-4B9A-BC3A-1702F1707E64}"/>
    <cellStyle name="Valuta 3 2 3 6" xfId="4328" xr:uid="{00000000-0005-0000-0000-0000411A0000}"/>
    <cellStyle name="Valuta 3 2 3 6 10" xfId="31567" xr:uid="{46F4FA72-CC89-4A96-BEDB-1833323544D3}"/>
    <cellStyle name="Valuta 3 2 3 6 11" xfId="35563" xr:uid="{59F0046C-CC69-441C-97EB-C8BB28FEB8A2}"/>
    <cellStyle name="Valuta 3 2 3 6 12" xfId="36340" xr:uid="{32A393BF-3280-4A7D-A51A-9A3A7FA3C991}"/>
    <cellStyle name="Valuta 3 2 3 6 2" xfId="4329" xr:uid="{00000000-0005-0000-0000-0000421A0000}"/>
    <cellStyle name="Valuta 3 2 3 6 2 2" xfId="6993" xr:uid="{00000000-0005-0000-0000-0000431A0000}"/>
    <cellStyle name="Valuta 3 2 3 6 2 2 2" xfId="31569" xr:uid="{AA2909C0-1070-4ED0-97D9-B77874F4F265}"/>
    <cellStyle name="Valuta 3 2 3 6 2 3" xfId="31570" xr:uid="{B88E7454-3E4B-4402-AE7B-72A02202CE05}"/>
    <cellStyle name="Valuta 3 2 3 6 2 4" xfId="31568" xr:uid="{8BBDA3E2-2585-4C67-B84C-70D3575FCF3D}"/>
    <cellStyle name="Valuta 3 2 3 6 2 5" xfId="35564" xr:uid="{04A6C2FA-5E5E-40EC-BD6D-B097BCAE0A70}"/>
    <cellStyle name="Valuta 3 2 3 6 3" xfId="4330" xr:uid="{00000000-0005-0000-0000-0000441A0000}"/>
    <cellStyle name="Valuta 3 2 3 6 3 2" xfId="6994" xr:uid="{00000000-0005-0000-0000-0000451A0000}"/>
    <cellStyle name="Valuta 3 2 3 6 3 2 2" xfId="31572" xr:uid="{0A53CE81-5D02-4A27-80D7-5E807EBB7A2F}"/>
    <cellStyle name="Valuta 3 2 3 6 3 3" xfId="31573" xr:uid="{FD90972D-702C-477A-BA1F-9FC9C1B3CC72}"/>
    <cellStyle name="Valuta 3 2 3 6 3 4" xfId="31571" xr:uid="{12CED866-33E6-4DAA-8412-308B28D941CF}"/>
    <cellStyle name="Valuta 3 2 3 6 3 5" xfId="35565" xr:uid="{7404A427-83D8-4476-9F3F-96C0C28CFCC7}"/>
    <cellStyle name="Valuta 3 2 3 6 4" xfId="4331" xr:uid="{00000000-0005-0000-0000-0000461A0000}"/>
    <cellStyle name="Valuta 3 2 3 6 4 2" xfId="6995" xr:uid="{00000000-0005-0000-0000-0000471A0000}"/>
    <cellStyle name="Valuta 3 2 3 6 4 2 2" xfId="31575" xr:uid="{A48EAB8B-D7D5-42C8-9BD0-56E5A7936A66}"/>
    <cellStyle name="Valuta 3 2 3 6 4 3" xfId="31576" xr:uid="{E091A305-EFA5-4EB2-B17C-CE2C941EC855}"/>
    <cellStyle name="Valuta 3 2 3 6 4 4" xfId="31574" xr:uid="{E4A8BAD6-4D01-4458-87B6-694B5DDD20D6}"/>
    <cellStyle name="Valuta 3 2 3 6 4 5" xfId="35566" xr:uid="{B6F82156-EFD1-4A34-8719-8FAD00C305B6}"/>
    <cellStyle name="Valuta 3 2 3 6 5" xfId="4332" xr:uid="{00000000-0005-0000-0000-0000481A0000}"/>
    <cellStyle name="Valuta 3 2 3 6 5 2" xfId="31577" xr:uid="{817D9E16-70BB-4AD3-9F27-9D255243D479}"/>
    <cellStyle name="Valuta 3 2 3 6 6" xfId="6992" xr:uid="{00000000-0005-0000-0000-0000491A0000}"/>
    <cellStyle name="Valuta 3 2 3 6 6 2" xfId="31579" xr:uid="{9ED15965-C20C-4277-B7CA-1BCB72BDA6D8}"/>
    <cellStyle name="Valuta 3 2 3 6 6 2 2" xfId="31580" xr:uid="{AD7F6010-9AA7-4D15-B73C-53339D51A015}"/>
    <cellStyle name="Valuta 3 2 3 6 6 3" xfId="31581" xr:uid="{089E995B-AB30-4424-A525-FDAD100AC8FC}"/>
    <cellStyle name="Valuta 3 2 3 6 6 4" xfId="31578" xr:uid="{0CFD9CCD-CAFD-4858-BEFA-77CD4A4BAC55}"/>
    <cellStyle name="Valuta 3 2 3 6 7" xfId="31582" xr:uid="{76731E64-DADF-4C66-9B18-339FCC024335}"/>
    <cellStyle name="Valuta 3 2 3 6 7 2" xfId="31583" xr:uid="{0A314359-31D9-462F-984B-62E33BE71EB6}"/>
    <cellStyle name="Valuta 3 2 3 6 8" xfId="31584" xr:uid="{3C844B7B-7A85-4AF7-9B6C-797B69CF7335}"/>
    <cellStyle name="Valuta 3 2 3 6 9" xfId="31585" xr:uid="{E2FC879C-90E2-4659-8329-1EE4BF2AA907}"/>
    <cellStyle name="Valuta 3 2 3 7" xfId="4333" xr:uid="{00000000-0005-0000-0000-00004A1A0000}"/>
    <cellStyle name="Valuta 3 2 3 7 10" xfId="31586" xr:uid="{7405A6D2-1DE4-429F-980E-33AF0761CB38}"/>
    <cellStyle name="Valuta 3 2 3 7 11" xfId="35567" xr:uid="{B32A384E-5039-4D20-AAC4-13806F619014}"/>
    <cellStyle name="Valuta 3 2 3 7 12" xfId="36635" xr:uid="{B4D52285-E384-498F-AC4A-653B42DE6296}"/>
    <cellStyle name="Valuta 3 2 3 7 2" xfId="4334" xr:uid="{00000000-0005-0000-0000-00004B1A0000}"/>
    <cellStyle name="Valuta 3 2 3 7 2 2" xfId="6997" xr:uid="{00000000-0005-0000-0000-00004C1A0000}"/>
    <cellStyle name="Valuta 3 2 3 7 2 2 2" xfId="31588" xr:uid="{5DE073CB-333A-410F-8C16-D5917480B31A}"/>
    <cellStyle name="Valuta 3 2 3 7 2 3" xfId="31589" xr:uid="{4104DB2D-84B8-4925-ADB5-B18867D315D3}"/>
    <cellStyle name="Valuta 3 2 3 7 2 4" xfId="31587" xr:uid="{71D98853-3EE4-4642-BEE0-34BE6CD208FC}"/>
    <cellStyle name="Valuta 3 2 3 7 2 5" xfId="35568" xr:uid="{A4041C3F-987C-4190-8872-167E501ADB4A}"/>
    <cellStyle name="Valuta 3 2 3 7 3" xfId="4335" xr:uid="{00000000-0005-0000-0000-00004D1A0000}"/>
    <cellStyle name="Valuta 3 2 3 7 3 2" xfId="6998" xr:uid="{00000000-0005-0000-0000-00004E1A0000}"/>
    <cellStyle name="Valuta 3 2 3 7 3 2 2" xfId="31591" xr:uid="{EAE872B9-8114-4DCE-AB09-3DDF1B7901DB}"/>
    <cellStyle name="Valuta 3 2 3 7 3 3" xfId="31592" xr:uid="{6A4057E5-334F-43E7-A3EF-297C956FD425}"/>
    <cellStyle name="Valuta 3 2 3 7 3 4" xfId="31590" xr:uid="{9EC7FF8B-5609-4010-AA92-A2B852E6ACB1}"/>
    <cellStyle name="Valuta 3 2 3 7 3 5" xfId="35569" xr:uid="{CC6A1ED9-5474-45AA-9DB4-C6874F63FFFC}"/>
    <cellStyle name="Valuta 3 2 3 7 4" xfId="4336" xr:uid="{00000000-0005-0000-0000-00004F1A0000}"/>
    <cellStyle name="Valuta 3 2 3 7 4 2" xfId="6999" xr:uid="{00000000-0005-0000-0000-0000501A0000}"/>
    <cellStyle name="Valuta 3 2 3 7 4 2 2" xfId="31594" xr:uid="{E4B19987-D5C0-48AE-A90B-BD62E8DFA7C1}"/>
    <cellStyle name="Valuta 3 2 3 7 4 3" xfId="31595" xr:uid="{E15EA638-E4D8-4BBF-BBB6-C9E75672EE67}"/>
    <cellStyle name="Valuta 3 2 3 7 4 4" xfId="31593" xr:uid="{8ECAD9CB-F76C-46DC-960A-086C6F53427F}"/>
    <cellStyle name="Valuta 3 2 3 7 4 5" xfId="35570" xr:uid="{85CC6567-35F6-4A7C-9456-5F5463C9EF0D}"/>
    <cellStyle name="Valuta 3 2 3 7 5" xfId="4337" xr:uid="{00000000-0005-0000-0000-0000511A0000}"/>
    <cellStyle name="Valuta 3 2 3 7 5 2" xfId="31596" xr:uid="{B433DD6E-17D6-4B63-90BE-EDA033CC7107}"/>
    <cellStyle name="Valuta 3 2 3 7 6" xfId="6996" xr:uid="{00000000-0005-0000-0000-0000521A0000}"/>
    <cellStyle name="Valuta 3 2 3 7 6 2" xfId="31598" xr:uid="{650AEA69-88BA-4251-8086-9D50CCC1F931}"/>
    <cellStyle name="Valuta 3 2 3 7 6 2 2" xfId="31599" xr:uid="{DD991018-DDF5-44F5-B10B-8AB5365A7BA1}"/>
    <cellStyle name="Valuta 3 2 3 7 6 3" xfId="31600" xr:uid="{28C663E5-A235-4206-AA43-55E7E6918869}"/>
    <cellStyle name="Valuta 3 2 3 7 6 4" xfId="31597" xr:uid="{A426B713-837E-41D8-BD32-4CBADD4391FE}"/>
    <cellStyle name="Valuta 3 2 3 7 7" xfId="31601" xr:uid="{79CA6B8C-F5AF-4168-9053-14839DB72267}"/>
    <cellStyle name="Valuta 3 2 3 7 7 2" xfId="31602" xr:uid="{79BF9989-F16E-4CC1-9D61-EE1F1303A05D}"/>
    <cellStyle name="Valuta 3 2 3 7 8" xfId="31603" xr:uid="{D7DD10E2-0FDD-42E0-A8C5-7570BD7664E5}"/>
    <cellStyle name="Valuta 3 2 3 7 9" xfId="31604" xr:uid="{CCA4113A-274A-42FC-BA04-8D773E3D0CDA}"/>
    <cellStyle name="Valuta 3 2 3 8" xfId="4338" xr:uid="{00000000-0005-0000-0000-0000531A0000}"/>
    <cellStyle name="Valuta 3 2 3 8 2" xfId="7000" xr:uid="{00000000-0005-0000-0000-0000541A0000}"/>
    <cellStyle name="Valuta 3 2 3 8 2 2" xfId="31606" xr:uid="{2EC6C459-0D88-480E-9453-9DAB10A13153}"/>
    <cellStyle name="Valuta 3 2 3 8 3" xfId="31607" xr:uid="{5B694629-B0C9-4D59-8A0A-2A83A2D5F55A}"/>
    <cellStyle name="Valuta 3 2 3 8 4" xfId="31608" xr:uid="{3A39BEAB-F53E-4926-821B-A881271CEF7F}"/>
    <cellStyle name="Valuta 3 2 3 8 5" xfId="31605" xr:uid="{C7080F21-9FCF-4E45-97B8-DD62EA71CEAA}"/>
    <cellStyle name="Valuta 3 2 3 8 6" xfId="35571" xr:uid="{BA5C9FBF-7619-44A9-A359-18E3A6DAB681}"/>
    <cellStyle name="Valuta 3 2 3 9" xfId="4339" xr:uid="{00000000-0005-0000-0000-0000551A0000}"/>
    <cellStyle name="Valuta 3 2 3 9 2" xfId="7001" xr:uid="{00000000-0005-0000-0000-0000561A0000}"/>
    <cellStyle name="Valuta 3 2 3 9 2 2" xfId="31610" xr:uid="{04CFAC7B-64E2-4F1A-992B-E9A810873C6A}"/>
    <cellStyle name="Valuta 3 2 3 9 3" xfId="31611" xr:uid="{1439F885-317E-4A75-BEC9-E2DA9CBD410B}"/>
    <cellStyle name="Valuta 3 2 3 9 4" xfId="31609" xr:uid="{ECC744D9-B93D-4CB5-95B9-BB8CC7C42DB6}"/>
    <cellStyle name="Valuta 3 2 3 9 5" xfId="35572" xr:uid="{4A1EF65C-76C0-481B-8BCA-FBE637C9F970}"/>
    <cellStyle name="Valuta 3 2 4" xfId="4340" xr:uid="{00000000-0005-0000-0000-0000571A0000}"/>
    <cellStyle name="Valuta 3 2 4 10" xfId="31613" xr:uid="{B060FBB9-16D5-4312-982A-D2A7FAEEFEEC}"/>
    <cellStyle name="Valuta 3 2 4 11" xfId="31614" xr:uid="{28431886-59DD-4383-8890-30AFFAF0B4A8}"/>
    <cellStyle name="Valuta 3 2 4 12" xfId="31612" xr:uid="{41FAAF07-1481-4737-B8EE-0E017F2C9428}"/>
    <cellStyle name="Valuta 3 2 4 13" xfId="35573" xr:uid="{47C0251D-6BA7-4166-BC3F-37A64115E790}"/>
    <cellStyle name="Valuta 3 2 4 14" xfId="35956" xr:uid="{90B76770-7CD3-41A1-A773-5C8CD74FFA99}"/>
    <cellStyle name="Valuta 3 2 4 2" xfId="4341" xr:uid="{00000000-0005-0000-0000-0000581A0000}"/>
    <cellStyle name="Valuta 3 2 4 2 10" xfId="31615" xr:uid="{24FC3658-EB42-4797-9D86-6D08FC69BA13}"/>
    <cellStyle name="Valuta 3 2 4 2 11" xfId="35574" xr:uid="{CF6EBC10-138A-4D11-AC49-40B90968734D}"/>
    <cellStyle name="Valuta 3 2 4 2 12" xfId="36345" xr:uid="{F519FF3C-B496-43ED-92E4-DCDD855F0404}"/>
    <cellStyle name="Valuta 3 2 4 2 2" xfId="4342" xr:uid="{00000000-0005-0000-0000-0000591A0000}"/>
    <cellStyle name="Valuta 3 2 4 2 2 2" xfId="7004" xr:uid="{00000000-0005-0000-0000-00005A1A0000}"/>
    <cellStyle name="Valuta 3 2 4 2 2 2 2" xfId="31617" xr:uid="{11AEAAC4-1BA9-4793-A20F-FF2B2F7A3481}"/>
    <cellStyle name="Valuta 3 2 4 2 2 3" xfId="31618" xr:uid="{530762E2-AAEC-4972-B084-2E6EEE8A3E72}"/>
    <cellStyle name="Valuta 3 2 4 2 2 4" xfId="31616" xr:uid="{F202E68A-F6D8-4398-9555-CFAF9AAC3FF9}"/>
    <cellStyle name="Valuta 3 2 4 2 2 5" xfId="35575" xr:uid="{2A9CFBA1-AC9A-40BD-950C-105725FE2B01}"/>
    <cellStyle name="Valuta 3 2 4 2 3" xfId="4343" xr:uid="{00000000-0005-0000-0000-00005B1A0000}"/>
    <cellStyle name="Valuta 3 2 4 2 3 2" xfId="7005" xr:uid="{00000000-0005-0000-0000-00005C1A0000}"/>
    <cellStyle name="Valuta 3 2 4 2 3 2 2" xfId="31620" xr:uid="{F9F69109-594E-43EA-A45E-ED66610A757F}"/>
    <cellStyle name="Valuta 3 2 4 2 3 3" xfId="31621" xr:uid="{B35E0427-F116-4713-879E-5421AD73B501}"/>
    <cellStyle name="Valuta 3 2 4 2 3 4" xfId="31619" xr:uid="{CB4A662F-FD73-46F4-91BE-53423631F046}"/>
    <cellStyle name="Valuta 3 2 4 2 3 5" xfId="35576" xr:uid="{112FD490-3C67-4636-B77D-5239CE558BA6}"/>
    <cellStyle name="Valuta 3 2 4 2 4" xfId="4344" xr:uid="{00000000-0005-0000-0000-00005D1A0000}"/>
    <cellStyle name="Valuta 3 2 4 2 4 2" xfId="7006" xr:uid="{00000000-0005-0000-0000-00005E1A0000}"/>
    <cellStyle name="Valuta 3 2 4 2 4 2 2" xfId="31623" xr:uid="{3E1D6DFE-BD49-47E2-851B-1E85FB0442BD}"/>
    <cellStyle name="Valuta 3 2 4 2 4 3" xfId="31624" xr:uid="{E4F201EB-6007-4538-95A4-2DAED3AB5076}"/>
    <cellStyle name="Valuta 3 2 4 2 4 4" xfId="31622" xr:uid="{F66CEF69-983C-4B1B-BDB3-0EEA9291347C}"/>
    <cellStyle name="Valuta 3 2 4 2 4 5" xfId="35577" xr:uid="{608A258E-444A-40C0-9533-2F1565B7A75B}"/>
    <cellStyle name="Valuta 3 2 4 2 5" xfId="4345" xr:uid="{00000000-0005-0000-0000-00005F1A0000}"/>
    <cellStyle name="Valuta 3 2 4 2 5 2" xfId="31625" xr:uid="{F05C774E-6EA4-4CD8-BEEC-192960213903}"/>
    <cellStyle name="Valuta 3 2 4 2 6" xfId="7003" xr:uid="{00000000-0005-0000-0000-0000601A0000}"/>
    <cellStyle name="Valuta 3 2 4 2 6 2" xfId="31627" xr:uid="{F8664AAB-398D-48C8-8C5D-C91749BB30AD}"/>
    <cellStyle name="Valuta 3 2 4 2 6 2 2" xfId="31628" xr:uid="{EB1B30D7-A650-4CAE-8580-23AE59A0C067}"/>
    <cellStyle name="Valuta 3 2 4 2 6 3" xfId="31629" xr:uid="{5A381494-B8D6-4F0C-8004-BB459D4DA171}"/>
    <cellStyle name="Valuta 3 2 4 2 6 4" xfId="31626" xr:uid="{7DF8BD64-B75B-4000-8B06-105747437EBF}"/>
    <cellStyle name="Valuta 3 2 4 2 7" xfId="31630" xr:uid="{94DC01EB-5107-4E00-9BFA-4E7A717002CB}"/>
    <cellStyle name="Valuta 3 2 4 2 7 2" xfId="31631" xr:uid="{A6EF2190-4E8A-457E-B969-864FA21EA003}"/>
    <cellStyle name="Valuta 3 2 4 2 8" xfId="31632" xr:uid="{41B89740-F388-4DB1-A600-B19E832D99B2}"/>
    <cellStyle name="Valuta 3 2 4 2 9" xfId="31633" xr:uid="{44378BE7-BE76-4BC9-8D52-155BDEB3740B}"/>
    <cellStyle name="Valuta 3 2 4 3" xfId="4346" xr:uid="{00000000-0005-0000-0000-0000611A0000}"/>
    <cellStyle name="Valuta 3 2 4 3 10" xfId="31634" xr:uid="{9F8A2E87-643C-47D4-B41C-DD834E053100}"/>
    <cellStyle name="Valuta 3 2 4 3 11" xfId="35578" xr:uid="{652AAB58-3295-4A79-BE2A-294A251A64BE}"/>
    <cellStyle name="Valuta 3 2 4 3 12" xfId="36640" xr:uid="{DD265404-E55E-4674-BDB3-5C25E37DE08F}"/>
    <cellStyle name="Valuta 3 2 4 3 2" xfId="4347" xr:uid="{00000000-0005-0000-0000-0000621A0000}"/>
    <cellStyle name="Valuta 3 2 4 3 2 2" xfId="7008" xr:uid="{00000000-0005-0000-0000-0000631A0000}"/>
    <cellStyle name="Valuta 3 2 4 3 2 2 2" xfId="31636" xr:uid="{58CD63EA-6063-4193-B71C-9008CBA254EC}"/>
    <cellStyle name="Valuta 3 2 4 3 2 3" xfId="31637" xr:uid="{54001B35-F584-4F2E-9BBF-DCEB36A35E50}"/>
    <cellStyle name="Valuta 3 2 4 3 2 4" xfId="31635" xr:uid="{B2967636-1A93-4C58-A6F5-B083F45A0C5A}"/>
    <cellStyle name="Valuta 3 2 4 3 2 5" xfId="35579" xr:uid="{2C0D0244-6D87-484F-AB2A-EB1474FF8209}"/>
    <cellStyle name="Valuta 3 2 4 3 3" xfId="4348" xr:uid="{00000000-0005-0000-0000-0000641A0000}"/>
    <cellStyle name="Valuta 3 2 4 3 3 2" xfId="7009" xr:uid="{00000000-0005-0000-0000-0000651A0000}"/>
    <cellStyle name="Valuta 3 2 4 3 3 2 2" xfId="31639" xr:uid="{E22A3F20-51CA-460D-B13E-8A596D0D7CE7}"/>
    <cellStyle name="Valuta 3 2 4 3 3 3" xfId="31640" xr:uid="{2A89B79D-DFEA-4533-90FF-9EAA55735785}"/>
    <cellStyle name="Valuta 3 2 4 3 3 4" xfId="31638" xr:uid="{4AAAAD5D-BF12-4C8F-BFBA-BE4C733D2189}"/>
    <cellStyle name="Valuta 3 2 4 3 3 5" xfId="35580" xr:uid="{C1D44E57-C667-4E0B-A00D-AD650613999C}"/>
    <cellStyle name="Valuta 3 2 4 3 4" xfId="4349" xr:uid="{00000000-0005-0000-0000-0000661A0000}"/>
    <cellStyle name="Valuta 3 2 4 3 4 2" xfId="7010" xr:uid="{00000000-0005-0000-0000-0000671A0000}"/>
    <cellStyle name="Valuta 3 2 4 3 4 2 2" xfId="31642" xr:uid="{795AC781-4E06-474E-A92B-A313CCC21E5B}"/>
    <cellStyle name="Valuta 3 2 4 3 4 3" xfId="31643" xr:uid="{CAB146B2-4FE0-46E7-968E-680063DC8BDC}"/>
    <cellStyle name="Valuta 3 2 4 3 4 4" xfId="31641" xr:uid="{EE2304AB-B6A0-45C4-9758-217CA30F107E}"/>
    <cellStyle name="Valuta 3 2 4 3 4 5" xfId="35581" xr:uid="{69BD142B-CF07-43ED-8616-9E17CA480F89}"/>
    <cellStyle name="Valuta 3 2 4 3 5" xfId="4350" xr:uid="{00000000-0005-0000-0000-0000681A0000}"/>
    <cellStyle name="Valuta 3 2 4 3 5 2" xfId="31644" xr:uid="{1B6D929A-BA05-42E7-8A8C-EFD5DF24FB2E}"/>
    <cellStyle name="Valuta 3 2 4 3 6" xfId="7007" xr:uid="{00000000-0005-0000-0000-0000691A0000}"/>
    <cellStyle name="Valuta 3 2 4 3 6 2" xfId="31646" xr:uid="{DC2A9E4D-DE58-496E-AD68-48D01C79A33B}"/>
    <cellStyle name="Valuta 3 2 4 3 6 2 2" xfId="31647" xr:uid="{3DF448FA-A239-4B2E-A1C4-750D3D44EBEA}"/>
    <cellStyle name="Valuta 3 2 4 3 6 3" xfId="31648" xr:uid="{2FF3D0F4-A01E-4B8F-B86B-27F6E3267035}"/>
    <cellStyle name="Valuta 3 2 4 3 6 4" xfId="31645" xr:uid="{FBDA32B8-5D5C-42AB-9BF7-AEB4CEA96B49}"/>
    <cellStyle name="Valuta 3 2 4 3 7" xfId="31649" xr:uid="{8A229500-03B7-4319-9423-3C2372071AF7}"/>
    <cellStyle name="Valuta 3 2 4 3 7 2" xfId="31650" xr:uid="{6AF1C8CA-CDEC-4BC0-A94C-2392AA678014}"/>
    <cellStyle name="Valuta 3 2 4 3 8" xfId="31651" xr:uid="{36EDA604-1FB5-4899-A4E2-BBA2DF7F48F2}"/>
    <cellStyle name="Valuta 3 2 4 3 9" xfId="31652" xr:uid="{551F14AB-37F8-4070-A860-6ACC75C74CEB}"/>
    <cellStyle name="Valuta 3 2 4 4" xfId="4351" xr:uid="{00000000-0005-0000-0000-00006A1A0000}"/>
    <cellStyle name="Valuta 3 2 4 4 2" xfId="7011" xr:uid="{00000000-0005-0000-0000-00006B1A0000}"/>
    <cellStyle name="Valuta 3 2 4 4 2 2" xfId="31654" xr:uid="{A96DF438-A648-49EB-B344-596377D76CC8}"/>
    <cellStyle name="Valuta 3 2 4 4 3" xfId="31655" xr:uid="{3002BFC1-775C-4566-9283-57CDD59CA866}"/>
    <cellStyle name="Valuta 3 2 4 4 4" xfId="31656" xr:uid="{3397D237-010E-47A3-95B1-767C8E10A3D7}"/>
    <cellStyle name="Valuta 3 2 4 4 5" xfId="31653" xr:uid="{A3937E09-3A92-4188-96B6-1098943811D7}"/>
    <cellStyle name="Valuta 3 2 4 4 6" xfId="35582" xr:uid="{67C831CB-D54E-431C-A480-409DCF5C0D4A}"/>
    <cellStyle name="Valuta 3 2 4 5" xfId="4352" xr:uid="{00000000-0005-0000-0000-00006C1A0000}"/>
    <cellStyle name="Valuta 3 2 4 5 2" xfId="7012" xr:uid="{00000000-0005-0000-0000-00006D1A0000}"/>
    <cellStyle name="Valuta 3 2 4 5 2 2" xfId="31658" xr:uid="{76E27D21-2051-4ECA-8CE6-655D3DCB91EA}"/>
    <cellStyle name="Valuta 3 2 4 5 3" xfId="31659" xr:uid="{2DD68EB5-5B75-4BAD-990B-D450082307C2}"/>
    <cellStyle name="Valuta 3 2 4 5 4" xfId="31657" xr:uid="{FB5FFB2C-74BC-4EBA-A6D7-6E4F852A759E}"/>
    <cellStyle name="Valuta 3 2 4 5 5" xfId="35583" xr:uid="{4C58DDBA-5BA8-49CB-BBF2-78DDC9BA3950}"/>
    <cellStyle name="Valuta 3 2 4 6" xfId="4353" xr:uid="{00000000-0005-0000-0000-00006E1A0000}"/>
    <cellStyle name="Valuta 3 2 4 6 2" xfId="7013" xr:uid="{00000000-0005-0000-0000-00006F1A0000}"/>
    <cellStyle name="Valuta 3 2 4 6 2 2" xfId="31661" xr:uid="{AE4FC626-747D-4712-8E91-3C985E9549AC}"/>
    <cellStyle name="Valuta 3 2 4 6 3" xfId="31662" xr:uid="{1F5652BF-D740-4B7F-8278-B4C552B58C6E}"/>
    <cellStyle name="Valuta 3 2 4 6 4" xfId="31660" xr:uid="{1BB5609F-A2F0-4346-8002-79564CD0FD13}"/>
    <cellStyle name="Valuta 3 2 4 6 5" xfId="35584" xr:uid="{5BF208EF-E5ED-48DD-BDAD-A1353EED2D1E}"/>
    <cellStyle name="Valuta 3 2 4 7" xfId="4354" xr:uid="{00000000-0005-0000-0000-0000701A0000}"/>
    <cellStyle name="Valuta 3 2 4 7 2" xfId="31663" xr:uid="{49ADB323-199E-4E02-AC61-CAC14C93EF1B}"/>
    <cellStyle name="Valuta 3 2 4 8" xfId="7002" xr:uid="{00000000-0005-0000-0000-0000711A0000}"/>
    <cellStyle name="Valuta 3 2 4 8 2" xfId="31665" xr:uid="{9DBCB5EA-10ED-404B-8807-88703773DEB5}"/>
    <cellStyle name="Valuta 3 2 4 8 2 2" xfId="31666" xr:uid="{6F022A06-C0F3-464B-ACCD-A3ECA1130BCE}"/>
    <cellStyle name="Valuta 3 2 4 8 3" xfId="31667" xr:uid="{178FB7E9-7EBB-4D59-B403-845554C1F2B7}"/>
    <cellStyle name="Valuta 3 2 4 8 4" xfId="31664" xr:uid="{4940D579-AD57-467B-A780-1D168FBBE1D3}"/>
    <cellStyle name="Valuta 3 2 4 9" xfId="31668" xr:uid="{28551DD9-97EE-47AC-809F-190360A5524E}"/>
    <cellStyle name="Valuta 3 2 4 9 2" xfId="31669" xr:uid="{A872C58B-7D1E-4087-81B9-01844A5EA566}"/>
    <cellStyle name="Valuta 3 2 5" xfId="4355" xr:uid="{00000000-0005-0000-0000-0000721A0000}"/>
    <cellStyle name="Valuta 3 2 5 10" xfId="31671" xr:uid="{1358E283-60D0-4AEC-9D74-FC803C6E09D4}"/>
    <cellStyle name="Valuta 3 2 5 11" xfId="31672" xr:uid="{9F46FF85-6AC2-451D-9525-7C1254E49F3E}"/>
    <cellStyle name="Valuta 3 2 5 12" xfId="31670" xr:uid="{587F7771-F425-4F76-8102-22960E21A2DB}"/>
    <cellStyle name="Valuta 3 2 5 13" xfId="35585" xr:uid="{80740481-36B6-4879-90C9-F74C065F3068}"/>
    <cellStyle name="Valuta 3 2 5 14" xfId="35957" xr:uid="{E32EBE1A-A06B-4F53-BC83-6D34B21018F6}"/>
    <cellStyle name="Valuta 3 2 5 2" xfId="4356" xr:uid="{00000000-0005-0000-0000-0000731A0000}"/>
    <cellStyle name="Valuta 3 2 5 2 10" xfId="31673" xr:uid="{B063A0CB-A231-401C-9D47-1EEE5361F4AF}"/>
    <cellStyle name="Valuta 3 2 5 2 11" xfId="35586" xr:uid="{F8ADC2F9-18B4-454B-AE98-6B74799ACD6E}"/>
    <cellStyle name="Valuta 3 2 5 2 12" xfId="36346" xr:uid="{E9A5F510-1264-40EC-9BE6-039572A7336F}"/>
    <cellStyle name="Valuta 3 2 5 2 2" xfId="4357" xr:uid="{00000000-0005-0000-0000-0000741A0000}"/>
    <cellStyle name="Valuta 3 2 5 2 2 2" xfId="7016" xr:uid="{00000000-0005-0000-0000-0000751A0000}"/>
    <cellStyle name="Valuta 3 2 5 2 2 2 2" xfId="31675" xr:uid="{FCE81784-5453-4BFC-804A-4E11820E8FB4}"/>
    <cellStyle name="Valuta 3 2 5 2 2 3" xfId="31676" xr:uid="{783DD236-93D2-4625-A569-2F7635956A6E}"/>
    <cellStyle name="Valuta 3 2 5 2 2 4" xfId="31674" xr:uid="{19A3CA2A-811A-484F-979D-DE585DFBF12F}"/>
    <cellStyle name="Valuta 3 2 5 2 2 5" xfId="35587" xr:uid="{8D4E6C0C-0C1B-4972-8DE8-14BD41AF71C1}"/>
    <cellStyle name="Valuta 3 2 5 2 3" xfId="4358" xr:uid="{00000000-0005-0000-0000-0000761A0000}"/>
    <cellStyle name="Valuta 3 2 5 2 3 2" xfId="7017" xr:uid="{00000000-0005-0000-0000-0000771A0000}"/>
    <cellStyle name="Valuta 3 2 5 2 3 2 2" xfId="31678" xr:uid="{8274B262-C4CA-4362-B57B-05E768E46563}"/>
    <cellStyle name="Valuta 3 2 5 2 3 3" xfId="31679" xr:uid="{BD1BE852-7977-4C73-9977-863A4F4FF34C}"/>
    <cellStyle name="Valuta 3 2 5 2 3 4" xfId="31677" xr:uid="{28849383-BA8F-4774-976B-24AFDA369E8F}"/>
    <cellStyle name="Valuta 3 2 5 2 3 5" xfId="35588" xr:uid="{FABE1F3A-52ED-4CA2-BF93-690094FB4408}"/>
    <cellStyle name="Valuta 3 2 5 2 4" xfId="4359" xr:uid="{00000000-0005-0000-0000-0000781A0000}"/>
    <cellStyle name="Valuta 3 2 5 2 4 2" xfId="7018" xr:uid="{00000000-0005-0000-0000-0000791A0000}"/>
    <cellStyle name="Valuta 3 2 5 2 4 2 2" xfId="31681" xr:uid="{28034C66-213D-4549-A95E-0A730D4C16A9}"/>
    <cellStyle name="Valuta 3 2 5 2 4 3" xfId="31682" xr:uid="{1EF3E7B7-398F-4C36-B90A-DD66E2FAB825}"/>
    <cellStyle name="Valuta 3 2 5 2 4 4" xfId="31680" xr:uid="{CA0153CE-787D-44EE-8145-A1F3BE78F3BE}"/>
    <cellStyle name="Valuta 3 2 5 2 4 5" xfId="35589" xr:uid="{33308F73-F9EC-433B-9332-ACAE072DE11A}"/>
    <cellStyle name="Valuta 3 2 5 2 5" xfId="4360" xr:uid="{00000000-0005-0000-0000-00007A1A0000}"/>
    <cellStyle name="Valuta 3 2 5 2 5 2" xfId="31683" xr:uid="{699B9D88-8255-4B2B-9E15-1A29C9079FEB}"/>
    <cellStyle name="Valuta 3 2 5 2 6" xfId="7015" xr:uid="{00000000-0005-0000-0000-00007B1A0000}"/>
    <cellStyle name="Valuta 3 2 5 2 6 2" xfId="31685" xr:uid="{8114D7DF-8023-49E5-B212-CC5D1FF0ADCA}"/>
    <cellStyle name="Valuta 3 2 5 2 6 2 2" xfId="31686" xr:uid="{2EC7BC60-00CF-4C1F-BD74-8BEED64B65F6}"/>
    <cellStyle name="Valuta 3 2 5 2 6 3" xfId="31687" xr:uid="{E6E77326-71DB-43EB-B9D6-44DBAAB4F064}"/>
    <cellStyle name="Valuta 3 2 5 2 6 4" xfId="31684" xr:uid="{830515A3-AE16-48B8-A96A-E4BC29ADA821}"/>
    <cellStyle name="Valuta 3 2 5 2 7" xfId="31688" xr:uid="{E96159F4-79F8-48E8-BD5C-C0E91E5E00E2}"/>
    <cellStyle name="Valuta 3 2 5 2 7 2" xfId="31689" xr:uid="{CE4CFB7F-5C92-4DE4-8E3C-77FD6332B942}"/>
    <cellStyle name="Valuta 3 2 5 2 8" xfId="31690" xr:uid="{021345F7-3552-48B6-9C5E-607501073758}"/>
    <cellStyle name="Valuta 3 2 5 2 9" xfId="31691" xr:uid="{C39CF967-B815-424A-A707-36971B17D01C}"/>
    <cellStyle name="Valuta 3 2 5 3" xfId="4361" xr:uid="{00000000-0005-0000-0000-00007C1A0000}"/>
    <cellStyle name="Valuta 3 2 5 3 10" xfId="31692" xr:uid="{AEB7DC91-FEDA-40AB-AFEF-1B532F1C24C3}"/>
    <cellStyle name="Valuta 3 2 5 3 11" xfId="35590" xr:uid="{5E0E6E06-AF2F-471E-A7E4-E0646E7540C1}"/>
    <cellStyle name="Valuta 3 2 5 3 12" xfId="36641" xr:uid="{E904DB8F-5542-4819-8FD4-59762BDA8AC3}"/>
    <cellStyle name="Valuta 3 2 5 3 2" xfId="4362" xr:uid="{00000000-0005-0000-0000-00007D1A0000}"/>
    <cellStyle name="Valuta 3 2 5 3 2 2" xfId="7020" xr:uid="{00000000-0005-0000-0000-00007E1A0000}"/>
    <cellStyle name="Valuta 3 2 5 3 2 2 2" xfId="31694" xr:uid="{262A4527-C83A-4471-A1C3-7E63D9EF8A68}"/>
    <cellStyle name="Valuta 3 2 5 3 2 3" xfId="31695" xr:uid="{D146952E-0E9C-496B-9C05-DD1D7758E421}"/>
    <cellStyle name="Valuta 3 2 5 3 2 4" xfId="31693" xr:uid="{3787BEB0-9254-4C52-8088-4A6F56E35E8A}"/>
    <cellStyle name="Valuta 3 2 5 3 2 5" xfId="35591" xr:uid="{9AA0ECFD-7691-46C2-A041-8E0048002897}"/>
    <cellStyle name="Valuta 3 2 5 3 3" xfId="4363" xr:uid="{00000000-0005-0000-0000-00007F1A0000}"/>
    <cellStyle name="Valuta 3 2 5 3 3 2" xfId="7021" xr:uid="{00000000-0005-0000-0000-0000801A0000}"/>
    <cellStyle name="Valuta 3 2 5 3 3 2 2" xfId="31697" xr:uid="{955C481A-C6CB-42A1-B27C-4961F2D806F6}"/>
    <cellStyle name="Valuta 3 2 5 3 3 3" xfId="31698" xr:uid="{058C3B8C-7C07-4AA7-B41E-82436BB22857}"/>
    <cellStyle name="Valuta 3 2 5 3 3 4" xfId="31696" xr:uid="{2890A6EC-6002-41A6-B74D-659B2C369450}"/>
    <cellStyle name="Valuta 3 2 5 3 3 5" xfId="35592" xr:uid="{FA11423B-09D5-49DF-918B-CCF4105DAE6C}"/>
    <cellStyle name="Valuta 3 2 5 3 4" xfId="4364" xr:uid="{00000000-0005-0000-0000-0000811A0000}"/>
    <cellStyle name="Valuta 3 2 5 3 4 2" xfId="7022" xr:uid="{00000000-0005-0000-0000-0000821A0000}"/>
    <cellStyle name="Valuta 3 2 5 3 4 2 2" xfId="31700" xr:uid="{A0EBAFEE-32B5-4294-9219-D5ED3ECA9F20}"/>
    <cellStyle name="Valuta 3 2 5 3 4 3" xfId="31701" xr:uid="{2FC02704-9C39-420F-9FD6-C7D6BB5061E8}"/>
    <cellStyle name="Valuta 3 2 5 3 4 4" xfId="31699" xr:uid="{E9717DB4-B33A-4956-B5DE-C563EF88655B}"/>
    <cellStyle name="Valuta 3 2 5 3 4 5" xfId="35593" xr:uid="{4B144F78-7B57-4A80-9ED8-C43F4D003E35}"/>
    <cellStyle name="Valuta 3 2 5 3 5" xfId="4365" xr:uid="{00000000-0005-0000-0000-0000831A0000}"/>
    <cellStyle name="Valuta 3 2 5 3 5 2" xfId="31702" xr:uid="{560BED7C-939B-4329-AEA9-49883A0ED4A3}"/>
    <cellStyle name="Valuta 3 2 5 3 6" xfId="7019" xr:uid="{00000000-0005-0000-0000-0000841A0000}"/>
    <cellStyle name="Valuta 3 2 5 3 6 2" xfId="31704" xr:uid="{628B95FD-BB85-47A3-87DC-A424D8AE6154}"/>
    <cellStyle name="Valuta 3 2 5 3 6 2 2" xfId="31705" xr:uid="{8336BCEB-D42E-43D6-9FBC-DD1BF71DE577}"/>
    <cellStyle name="Valuta 3 2 5 3 6 3" xfId="31706" xr:uid="{07F28166-52AE-4CD5-8B65-464094298551}"/>
    <cellStyle name="Valuta 3 2 5 3 6 4" xfId="31703" xr:uid="{D1F0BF09-175F-47E3-A6EB-35EA3097D745}"/>
    <cellStyle name="Valuta 3 2 5 3 7" xfId="31707" xr:uid="{98E43280-3C10-40C1-820D-048D15CA0896}"/>
    <cellStyle name="Valuta 3 2 5 3 7 2" xfId="31708" xr:uid="{D79F2FEC-FF69-4113-B874-BC298DC7167C}"/>
    <cellStyle name="Valuta 3 2 5 3 8" xfId="31709" xr:uid="{0B4561EF-129B-46A8-ACF0-419B5D8FA4D1}"/>
    <cellStyle name="Valuta 3 2 5 3 9" xfId="31710" xr:uid="{EE3AF651-E5A4-4F61-971E-93D6F1B63B95}"/>
    <cellStyle name="Valuta 3 2 5 4" xfId="4366" xr:uid="{00000000-0005-0000-0000-0000851A0000}"/>
    <cellStyle name="Valuta 3 2 5 4 2" xfId="7023" xr:uid="{00000000-0005-0000-0000-0000861A0000}"/>
    <cellStyle name="Valuta 3 2 5 4 2 2" xfId="31712" xr:uid="{44E59A4D-A7BE-4B86-BE0F-A50B5251CA39}"/>
    <cellStyle name="Valuta 3 2 5 4 3" xfId="31713" xr:uid="{4AC55D66-338D-480B-8297-8A015D155071}"/>
    <cellStyle name="Valuta 3 2 5 4 4" xfId="31714" xr:uid="{63C82D0C-B3FA-471C-A9F5-09C3F4FE9375}"/>
    <cellStyle name="Valuta 3 2 5 4 5" xfId="31711" xr:uid="{A20562A8-A46D-41C8-A8EE-73D988E13369}"/>
    <cellStyle name="Valuta 3 2 5 4 6" xfId="35594" xr:uid="{A2E37A40-0095-4515-8EED-1D5FE15E92E7}"/>
    <cellStyle name="Valuta 3 2 5 5" xfId="4367" xr:uid="{00000000-0005-0000-0000-0000871A0000}"/>
    <cellStyle name="Valuta 3 2 5 5 2" xfId="7024" xr:uid="{00000000-0005-0000-0000-0000881A0000}"/>
    <cellStyle name="Valuta 3 2 5 5 2 2" xfId="31716" xr:uid="{4DC8D3BE-3B2F-42C9-8EE7-4B57483FBA4B}"/>
    <cellStyle name="Valuta 3 2 5 5 3" xfId="31717" xr:uid="{BE609596-8364-4C4F-A5D3-16AB2DB6BCDD}"/>
    <cellStyle name="Valuta 3 2 5 5 4" xfId="31715" xr:uid="{A3A95AA8-783B-404A-8A35-FA18D5BBBF62}"/>
    <cellStyle name="Valuta 3 2 5 5 5" xfId="35595" xr:uid="{B96ED7D5-C775-4320-AD21-F0AF95DA9E15}"/>
    <cellStyle name="Valuta 3 2 5 6" xfId="4368" xr:uid="{00000000-0005-0000-0000-0000891A0000}"/>
    <cellStyle name="Valuta 3 2 5 6 2" xfId="7025" xr:uid="{00000000-0005-0000-0000-00008A1A0000}"/>
    <cellStyle name="Valuta 3 2 5 6 2 2" xfId="31719" xr:uid="{EF5829F5-9E67-4CC6-9ADF-AED5BACB2532}"/>
    <cellStyle name="Valuta 3 2 5 6 3" xfId="31720" xr:uid="{A4139FF3-0A0A-46C6-9398-40A6F9A7737A}"/>
    <cellStyle name="Valuta 3 2 5 6 4" xfId="31718" xr:uid="{95FB8C6D-603E-44F7-8173-DBFD91DD4B4B}"/>
    <cellStyle name="Valuta 3 2 5 6 5" xfId="35596" xr:uid="{D39B2769-44D3-41F8-B401-7B741B949588}"/>
    <cellStyle name="Valuta 3 2 5 7" xfId="4369" xr:uid="{00000000-0005-0000-0000-00008B1A0000}"/>
    <cellStyle name="Valuta 3 2 5 7 2" xfId="31721" xr:uid="{3FF3D0E4-99E0-446D-A470-A4D05F5FF765}"/>
    <cellStyle name="Valuta 3 2 5 8" xfId="7014" xr:uid="{00000000-0005-0000-0000-00008C1A0000}"/>
    <cellStyle name="Valuta 3 2 5 8 2" xfId="31723" xr:uid="{458115A4-3D43-4F32-81B1-C1EDBBCC2909}"/>
    <cellStyle name="Valuta 3 2 5 8 2 2" xfId="31724" xr:uid="{AE8F86B8-511A-459A-B79B-22E45EA16B62}"/>
    <cellStyle name="Valuta 3 2 5 8 3" xfId="31725" xr:uid="{A99EED52-7C05-4A50-927B-3FD12C93C13B}"/>
    <cellStyle name="Valuta 3 2 5 8 4" xfId="31722" xr:uid="{FAEDE000-6807-4524-8B1E-659F08C4EB98}"/>
    <cellStyle name="Valuta 3 2 5 9" xfId="31726" xr:uid="{CACAFA50-BE02-4B97-9891-873613EAF439}"/>
    <cellStyle name="Valuta 3 2 5 9 2" xfId="31727" xr:uid="{75F51E46-D595-4350-BE86-B0F76917FEDF}"/>
    <cellStyle name="Valuta 3 2 6" xfId="4370" xr:uid="{00000000-0005-0000-0000-00008D1A0000}"/>
    <cellStyle name="Valuta 3 2 6 10" xfId="31729" xr:uid="{F2772F59-6489-4484-A616-A5263164E06D}"/>
    <cellStyle name="Valuta 3 2 6 11" xfId="31730" xr:uid="{7AA46F74-E6E2-46FD-BF04-B88492923C44}"/>
    <cellStyle name="Valuta 3 2 6 12" xfId="31728" xr:uid="{4CAE8FB3-69E4-4998-B249-8723A1F9C4CD}"/>
    <cellStyle name="Valuta 3 2 6 13" xfId="35597" xr:uid="{016DF669-5985-4A87-866A-22A752168728}"/>
    <cellStyle name="Valuta 3 2 6 14" xfId="35958" xr:uid="{9E1C02C7-B7C3-4C5B-A302-CE339E70C684}"/>
    <cellStyle name="Valuta 3 2 6 2" xfId="4371" xr:uid="{00000000-0005-0000-0000-00008E1A0000}"/>
    <cellStyle name="Valuta 3 2 6 2 10" xfId="31731" xr:uid="{2DE73287-52A5-4C1E-AC97-B452CBD27A1B}"/>
    <cellStyle name="Valuta 3 2 6 2 11" xfId="35598" xr:uid="{9823D9ED-4D97-436C-8FCC-67ACB08CCD5D}"/>
    <cellStyle name="Valuta 3 2 6 2 12" xfId="36347" xr:uid="{890CC1BE-97E4-4C4B-9B5A-DEBE63A4A5FF}"/>
    <cellStyle name="Valuta 3 2 6 2 2" xfId="4372" xr:uid="{00000000-0005-0000-0000-00008F1A0000}"/>
    <cellStyle name="Valuta 3 2 6 2 2 2" xfId="7028" xr:uid="{00000000-0005-0000-0000-0000901A0000}"/>
    <cellStyle name="Valuta 3 2 6 2 2 2 2" xfId="31733" xr:uid="{11B2ECEE-8D53-4CEE-8CB6-9CE6B9EDD059}"/>
    <cellStyle name="Valuta 3 2 6 2 2 3" xfId="31734" xr:uid="{D1517A31-7C45-4770-ABEA-2C9A1DACDA86}"/>
    <cellStyle name="Valuta 3 2 6 2 2 4" xfId="31732" xr:uid="{DB38A07F-46C6-47F3-8641-D55A8DA7802D}"/>
    <cellStyle name="Valuta 3 2 6 2 2 5" xfId="35599" xr:uid="{A28CFE8A-0A5A-46D7-95BB-CD2ECA6FAE9A}"/>
    <cellStyle name="Valuta 3 2 6 2 3" xfId="4373" xr:uid="{00000000-0005-0000-0000-0000911A0000}"/>
    <cellStyle name="Valuta 3 2 6 2 3 2" xfId="7029" xr:uid="{00000000-0005-0000-0000-0000921A0000}"/>
    <cellStyle name="Valuta 3 2 6 2 3 2 2" xfId="31736" xr:uid="{1E44C5E3-F0DC-4058-9918-2D48CB1B5AB2}"/>
    <cellStyle name="Valuta 3 2 6 2 3 3" xfId="31737" xr:uid="{FD21A573-1D02-4319-B829-A7E074D158ED}"/>
    <cellStyle name="Valuta 3 2 6 2 3 4" xfId="31735" xr:uid="{C5E12C9B-5BAD-4A8B-A679-7DB3232BE3E4}"/>
    <cellStyle name="Valuta 3 2 6 2 3 5" xfId="35600" xr:uid="{59D1A27A-58B2-4CA6-8C19-DBDB06A5DFB2}"/>
    <cellStyle name="Valuta 3 2 6 2 4" xfId="4374" xr:uid="{00000000-0005-0000-0000-0000931A0000}"/>
    <cellStyle name="Valuta 3 2 6 2 4 2" xfId="7030" xr:uid="{00000000-0005-0000-0000-0000941A0000}"/>
    <cellStyle name="Valuta 3 2 6 2 4 2 2" xfId="31739" xr:uid="{564DFA2F-7262-4006-9381-F67F779FFD96}"/>
    <cellStyle name="Valuta 3 2 6 2 4 3" xfId="31740" xr:uid="{F292E10B-7DBF-49DC-9BE0-4141408FDD0D}"/>
    <cellStyle name="Valuta 3 2 6 2 4 4" xfId="31738" xr:uid="{F96C939C-2844-4570-879D-E85419E0B5AA}"/>
    <cellStyle name="Valuta 3 2 6 2 4 5" xfId="35601" xr:uid="{33626633-7485-4E98-85C9-B70DDF973E33}"/>
    <cellStyle name="Valuta 3 2 6 2 5" xfId="4375" xr:uid="{00000000-0005-0000-0000-0000951A0000}"/>
    <cellStyle name="Valuta 3 2 6 2 5 2" xfId="31741" xr:uid="{5197730E-F197-4BEE-9AD2-FB0EBD91EE55}"/>
    <cellStyle name="Valuta 3 2 6 2 6" xfId="7027" xr:uid="{00000000-0005-0000-0000-0000961A0000}"/>
    <cellStyle name="Valuta 3 2 6 2 6 2" xfId="31743" xr:uid="{05197BE7-870C-4FE0-AB71-D354B255D4B5}"/>
    <cellStyle name="Valuta 3 2 6 2 6 2 2" xfId="31744" xr:uid="{5C9C7971-08AD-46DB-832E-EEE38814B16A}"/>
    <cellStyle name="Valuta 3 2 6 2 6 3" xfId="31745" xr:uid="{1BA8F451-E8AB-4CE2-9CA7-941EB8FD9468}"/>
    <cellStyle name="Valuta 3 2 6 2 6 4" xfId="31742" xr:uid="{A31E276A-A974-4B59-AD2C-49EB48886EED}"/>
    <cellStyle name="Valuta 3 2 6 2 7" xfId="31746" xr:uid="{5DD296E8-FF10-48EB-BB08-E6C2B9E41939}"/>
    <cellStyle name="Valuta 3 2 6 2 7 2" xfId="31747" xr:uid="{CB48A712-4030-4D85-8223-84C367D494E7}"/>
    <cellStyle name="Valuta 3 2 6 2 8" xfId="31748" xr:uid="{1E504FC4-C3FD-4B80-B4F6-3595C048C3D5}"/>
    <cellStyle name="Valuta 3 2 6 2 9" xfId="31749" xr:uid="{D501DA5A-0C80-49B6-9435-65EA2E40060E}"/>
    <cellStyle name="Valuta 3 2 6 3" xfId="4376" xr:uid="{00000000-0005-0000-0000-0000971A0000}"/>
    <cellStyle name="Valuta 3 2 6 3 10" xfId="31750" xr:uid="{2EB2D993-AF3C-4183-8E80-9991862AA7A0}"/>
    <cellStyle name="Valuta 3 2 6 3 11" xfId="35602" xr:uid="{832010DE-3A72-4700-8191-14A0249BECD9}"/>
    <cellStyle name="Valuta 3 2 6 3 12" xfId="36642" xr:uid="{1F2CB838-E706-4EA2-B08A-B08254B6E093}"/>
    <cellStyle name="Valuta 3 2 6 3 2" xfId="4377" xr:uid="{00000000-0005-0000-0000-0000981A0000}"/>
    <cellStyle name="Valuta 3 2 6 3 2 2" xfId="7032" xr:uid="{00000000-0005-0000-0000-0000991A0000}"/>
    <cellStyle name="Valuta 3 2 6 3 2 2 2" xfId="31752" xr:uid="{8E0B366F-3F84-485A-AC8D-D9A3344ACE02}"/>
    <cellStyle name="Valuta 3 2 6 3 2 3" xfId="31753" xr:uid="{A9818FD1-D5EF-4AC4-BFE1-219C347436ED}"/>
    <cellStyle name="Valuta 3 2 6 3 2 4" xfId="31751" xr:uid="{5DE46023-87CE-4B31-953C-BC47F2F1F41D}"/>
    <cellStyle name="Valuta 3 2 6 3 2 5" xfId="35603" xr:uid="{26898720-7097-43C2-AAAF-73EAF3E521E7}"/>
    <cellStyle name="Valuta 3 2 6 3 3" xfId="4378" xr:uid="{00000000-0005-0000-0000-00009A1A0000}"/>
    <cellStyle name="Valuta 3 2 6 3 3 2" xfId="7033" xr:uid="{00000000-0005-0000-0000-00009B1A0000}"/>
    <cellStyle name="Valuta 3 2 6 3 3 2 2" xfId="31755" xr:uid="{B52D66B5-9443-40D4-B7F9-1496A521E456}"/>
    <cellStyle name="Valuta 3 2 6 3 3 3" xfId="31756" xr:uid="{28D1AAD4-06B1-4E08-84A9-831F6391A42B}"/>
    <cellStyle name="Valuta 3 2 6 3 3 4" xfId="31754" xr:uid="{3277AFD1-5290-408C-9668-3DC52284D141}"/>
    <cellStyle name="Valuta 3 2 6 3 3 5" xfId="35604" xr:uid="{E1FE31CD-9327-49CF-ABFF-F13AD2918B62}"/>
    <cellStyle name="Valuta 3 2 6 3 4" xfId="4379" xr:uid="{00000000-0005-0000-0000-00009C1A0000}"/>
    <cellStyle name="Valuta 3 2 6 3 4 2" xfId="7034" xr:uid="{00000000-0005-0000-0000-00009D1A0000}"/>
    <cellStyle name="Valuta 3 2 6 3 4 2 2" xfId="31758" xr:uid="{E4297C22-3509-4C16-928C-73E80569FBA8}"/>
    <cellStyle name="Valuta 3 2 6 3 4 3" xfId="31759" xr:uid="{50148CED-A169-49BE-AD1B-8C7CA52833FF}"/>
    <cellStyle name="Valuta 3 2 6 3 4 4" xfId="31757" xr:uid="{1BF3D1F5-D041-41F6-955D-0C28B4C39AD2}"/>
    <cellStyle name="Valuta 3 2 6 3 4 5" xfId="35605" xr:uid="{0B402DE2-AA76-4F82-8399-EDCA949FF855}"/>
    <cellStyle name="Valuta 3 2 6 3 5" xfId="4380" xr:uid="{00000000-0005-0000-0000-00009E1A0000}"/>
    <cellStyle name="Valuta 3 2 6 3 5 2" xfId="31760" xr:uid="{C1E64164-17EA-4CAB-81A0-E4AD75993C50}"/>
    <cellStyle name="Valuta 3 2 6 3 6" xfId="7031" xr:uid="{00000000-0005-0000-0000-00009F1A0000}"/>
    <cellStyle name="Valuta 3 2 6 3 6 2" xfId="31762" xr:uid="{2CFC0217-F95B-4483-82A2-BFBEB94439C0}"/>
    <cellStyle name="Valuta 3 2 6 3 6 2 2" xfId="31763" xr:uid="{41AB4A02-9BF9-4D34-8389-284C8EEB735F}"/>
    <cellStyle name="Valuta 3 2 6 3 6 3" xfId="31764" xr:uid="{15F18D9A-4767-47A8-9A51-8AD555A813CC}"/>
    <cellStyle name="Valuta 3 2 6 3 6 4" xfId="31761" xr:uid="{87AE33F4-4C54-4032-B15B-BC497107BE8D}"/>
    <cellStyle name="Valuta 3 2 6 3 7" xfId="31765" xr:uid="{76708BF1-772C-4ABC-BD73-3CF60AE4AA2B}"/>
    <cellStyle name="Valuta 3 2 6 3 7 2" xfId="31766" xr:uid="{0032A94D-084D-4317-AA2A-1361AB23598A}"/>
    <cellStyle name="Valuta 3 2 6 3 8" xfId="31767" xr:uid="{27658AEA-5F5C-4985-A90E-FB040C76C73F}"/>
    <cellStyle name="Valuta 3 2 6 3 9" xfId="31768" xr:uid="{A3DEF215-1FB8-4039-BBC7-9268BCCFB98B}"/>
    <cellStyle name="Valuta 3 2 6 4" xfId="4381" xr:uid="{00000000-0005-0000-0000-0000A01A0000}"/>
    <cellStyle name="Valuta 3 2 6 4 2" xfId="7035" xr:uid="{00000000-0005-0000-0000-0000A11A0000}"/>
    <cellStyle name="Valuta 3 2 6 4 2 2" xfId="31770" xr:uid="{D6C3E6A3-E9A1-41D0-AB47-6E0CDA8B7BED}"/>
    <cellStyle name="Valuta 3 2 6 4 3" xfId="31771" xr:uid="{BF61100D-5EFB-4CBA-A035-83B2C0344C83}"/>
    <cellStyle name="Valuta 3 2 6 4 4" xfId="31772" xr:uid="{E16622CA-93FD-489C-88C0-4E25BB66E890}"/>
    <cellStyle name="Valuta 3 2 6 4 5" xfId="31769" xr:uid="{51091148-9AEE-48B4-8EA2-2690D465156B}"/>
    <cellStyle name="Valuta 3 2 6 4 6" xfId="35606" xr:uid="{5709471C-9635-474E-86A8-4308D05609A8}"/>
    <cellStyle name="Valuta 3 2 6 5" xfId="4382" xr:uid="{00000000-0005-0000-0000-0000A21A0000}"/>
    <cellStyle name="Valuta 3 2 6 5 2" xfId="7036" xr:uid="{00000000-0005-0000-0000-0000A31A0000}"/>
    <cellStyle name="Valuta 3 2 6 5 2 2" xfId="31774" xr:uid="{08A5B223-2D7C-4F1F-8DEC-B9268055A0AF}"/>
    <cellStyle name="Valuta 3 2 6 5 3" xfId="31775" xr:uid="{5925CA2F-451F-49BB-B49A-9AEDE1C5FF01}"/>
    <cellStyle name="Valuta 3 2 6 5 4" xfId="31773" xr:uid="{1DFB47A8-7BA5-490C-9E7E-6B4BB42D1437}"/>
    <cellStyle name="Valuta 3 2 6 5 5" xfId="35607" xr:uid="{CCBF009C-9E2B-4B88-938A-E2F3B1A5786E}"/>
    <cellStyle name="Valuta 3 2 6 6" xfId="4383" xr:uid="{00000000-0005-0000-0000-0000A41A0000}"/>
    <cellStyle name="Valuta 3 2 6 6 2" xfId="7037" xr:uid="{00000000-0005-0000-0000-0000A51A0000}"/>
    <cellStyle name="Valuta 3 2 6 6 2 2" xfId="31777" xr:uid="{CC77D1B6-34A5-4783-B581-2F7122CA86F0}"/>
    <cellStyle name="Valuta 3 2 6 6 3" xfId="31778" xr:uid="{5D423FBB-530E-4975-A43A-200045BF43BA}"/>
    <cellStyle name="Valuta 3 2 6 6 4" xfId="31776" xr:uid="{D87D0F98-499E-4EEF-BCB9-36177AF2409D}"/>
    <cellStyle name="Valuta 3 2 6 6 5" xfId="35608" xr:uid="{665B8EE5-E80F-43EB-8EC9-F16979CED82F}"/>
    <cellStyle name="Valuta 3 2 6 7" xfId="4384" xr:uid="{00000000-0005-0000-0000-0000A61A0000}"/>
    <cellStyle name="Valuta 3 2 6 7 2" xfId="31779" xr:uid="{0B34D600-29F2-4F94-9073-30EED5922E19}"/>
    <cellStyle name="Valuta 3 2 6 8" xfId="7026" xr:uid="{00000000-0005-0000-0000-0000A71A0000}"/>
    <cellStyle name="Valuta 3 2 6 8 2" xfId="31781" xr:uid="{55328024-066F-4EB5-AAED-7D17B3B52A76}"/>
    <cellStyle name="Valuta 3 2 6 8 2 2" xfId="31782" xr:uid="{DF5E0EAF-2FA8-431A-9078-D5B30E633400}"/>
    <cellStyle name="Valuta 3 2 6 8 3" xfId="31783" xr:uid="{0C275FE8-4DFB-4479-A9AC-1AEEC65C6B7C}"/>
    <cellStyle name="Valuta 3 2 6 8 4" xfId="31780" xr:uid="{BEBCC259-CA74-431D-B4B9-42A073F7421A}"/>
    <cellStyle name="Valuta 3 2 6 9" xfId="31784" xr:uid="{96369C0F-5E6C-448A-9621-6CF49A1E20E2}"/>
    <cellStyle name="Valuta 3 2 6 9 2" xfId="31785" xr:uid="{995B901B-2584-4A1A-BE33-36805B059FCA}"/>
    <cellStyle name="Valuta 3 2 7" xfId="4385" xr:uid="{00000000-0005-0000-0000-0000A81A0000}"/>
    <cellStyle name="Valuta 3 2 7 10" xfId="31787" xr:uid="{5CE977CE-0E97-4527-BAC4-A679D59EE55D}"/>
    <cellStyle name="Valuta 3 2 7 11" xfId="31788" xr:uid="{388638AC-9921-4712-9924-55A1F45A0B4C}"/>
    <cellStyle name="Valuta 3 2 7 12" xfId="31786" xr:uid="{2B7374E1-9892-453E-80B4-B0EC6FD101DC}"/>
    <cellStyle name="Valuta 3 2 7 13" xfId="35609" xr:uid="{D9C85AFC-43FD-4C71-ABA9-094A20DC9F70}"/>
    <cellStyle name="Valuta 3 2 7 14" xfId="35959" xr:uid="{BF1EA66A-8C77-49D5-B717-3BADFA6E248B}"/>
    <cellStyle name="Valuta 3 2 7 2" xfId="4386" xr:uid="{00000000-0005-0000-0000-0000A91A0000}"/>
    <cellStyle name="Valuta 3 2 7 2 10" xfId="31789" xr:uid="{D744250E-7E58-4C56-BE53-9FA8322BF2CC}"/>
    <cellStyle name="Valuta 3 2 7 2 11" xfId="35610" xr:uid="{A2F5B605-1525-4E2B-9929-EAC957713A18}"/>
    <cellStyle name="Valuta 3 2 7 2 12" xfId="36348" xr:uid="{81E4E72F-26DD-4662-89E0-27CD9327E0C0}"/>
    <cellStyle name="Valuta 3 2 7 2 2" xfId="4387" xr:uid="{00000000-0005-0000-0000-0000AA1A0000}"/>
    <cellStyle name="Valuta 3 2 7 2 2 2" xfId="7040" xr:uid="{00000000-0005-0000-0000-0000AB1A0000}"/>
    <cellStyle name="Valuta 3 2 7 2 2 2 2" xfId="31791" xr:uid="{D762F1CF-F588-4172-BF50-C01D9AB53060}"/>
    <cellStyle name="Valuta 3 2 7 2 2 3" xfId="31792" xr:uid="{331D2F28-8F41-4AB4-A7BD-DFD7C4882AF9}"/>
    <cellStyle name="Valuta 3 2 7 2 2 4" xfId="31790" xr:uid="{8CC36708-EEF4-4FF5-92D5-A2C93ED01E62}"/>
    <cellStyle name="Valuta 3 2 7 2 2 5" xfId="35611" xr:uid="{841A7443-85F0-4992-A3F9-3295E162F782}"/>
    <cellStyle name="Valuta 3 2 7 2 3" xfId="4388" xr:uid="{00000000-0005-0000-0000-0000AC1A0000}"/>
    <cellStyle name="Valuta 3 2 7 2 3 2" xfId="7041" xr:uid="{00000000-0005-0000-0000-0000AD1A0000}"/>
    <cellStyle name="Valuta 3 2 7 2 3 2 2" xfId="31794" xr:uid="{CE237284-BAD3-46DF-90F6-7516A6BBE50D}"/>
    <cellStyle name="Valuta 3 2 7 2 3 3" xfId="31795" xr:uid="{64969C30-EAA0-4738-BF0E-41659EF67400}"/>
    <cellStyle name="Valuta 3 2 7 2 3 4" xfId="31793" xr:uid="{9646FB64-6D4D-494B-A036-1FE1F735B23E}"/>
    <cellStyle name="Valuta 3 2 7 2 3 5" xfId="35612" xr:uid="{EE3208CE-4286-4039-8765-7B9F5A9A6469}"/>
    <cellStyle name="Valuta 3 2 7 2 4" xfId="4389" xr:uid="{00000000-0005-0000-0000-0000AE1A0000}"/>
    <cellStyle name="Valuta 3 2 7 2 4 2" xfId="7042" xr:uid="{00000000-0005-0000-0000-0000AF1A0000}"/>
    <cellStyle name="Valuta 3 2 7 2 4 2 2" xfId="31797" xr:uid="{CB4C14FC-AB20-4D8D-844A-129F7C06BF75}"/>
    <cellStyle name="Valuta 3 2 7 2 4 3" xfId="31798" xr:uid="{D3D81EE3-0862-41FA-A926-8B48252DA514}"/>
    <cellStyle name="Valuta 3 2 7 2 4 4" xfId="31796" xr:uid="{37C26742-4C98-4D21-83B7-A217A6D241F2}"/>
    <cellStyle name="Valuta 3 2 7 2 4 5" xfId="35613" xr:uid="{16C96BCA-E767-4094-89D1-FA04E86C912A}"/>
    <cellStyle name="Valuta 3 2 7 2 5" xfId="4390" xr:uid="{00000000-0005-0000-0000-0000B01A0000}"/>
    <cellStyle name="Valuta 3 2 7 2 5 2" xfId="31799" xr:uid="{ED1301A0-CB46-4CE7-8510-E5EB11CFBEE9}"/>
    <cellStyle name="Valuta 3 2 7 2 6" xfId="7039" xr:uid="{00000000-0005-0000-0000-0000B11A0000}"/>
    <cellStyle name="Valuta 3 2 7 2 6 2" xfId="31801" xr:uid="{D01AC693-3BF0-4FCB-B66B-8544E30ACF51}"/>
    <cellStyle name="Valuta 3 2 7 2 6 2 2" xfId="31802" xr:uid="{33C25909-EE5C-4FC8-B0B7-9D8C8341ED18}"/>
    <cellStyle name="Valuta 3 2 7 2 6 3" xfId="31803" xr:uid="{A021AAC5-63BB-4AB8-A20B-7E8B29241F53}"/>
    <cellStyle name="Valuta 3 2 7 2 6 4" xfId="31800" xr:uid="{145E6274-BBBF-4D15-8215-723D8FAC4E53}"/>
    <cellStyle name="Valuta 3 2 7 2 7" xfId="31804" xr:uid="{DE32B913-6F9A-4AC7-B044-6514ADC76680}"/>
    <cellStyle name="Valuta 3 2 7 2 7 2" xfId="31805" xr:uid="{1595E814-060A-4831-B779-4FCEE43BC256}"/>
    <cellStyle name="Valuta 3 2 7 2 8" xfId="31806" xr:uid="{65B3F6FD-D05B-4C0F-8121-5BF48375767E}"/>
    <cellStyle name="Valuta 3 2 7 2 9" xfId="31807" xr:uid="{C1A1B0EE-F49B-44C3-8D11-7F2DBD2C8ABA}"/>
    <cellStyle name="Valuta 3 2 7 3" xfId="4391" xr:uid="{00000000-0005-0000-0000-0000B21A0000}"/>
    <cellStyle name="Valuta 3 2 7 3 10" xfId="31808" xr:uid="{71BE4198-1730-427F-A2D1-FB5B44DD092D}"/>
    <cellStyle name="Valuta 3 2 7 3 11" xfId="35614" xr:uid="{44AE3D3F-28F4-4768-99F0-B88F815BCB34}"/>
    <cellStyle name="Valuta 3 2 7 3 12" xfId="36643" xr:uid="{BA1C5B9C-ADAE-4ED7-9063-E35C8861514A}"/>
    <cellStyle name="Valuta 3 2 7 3 2" xfId="4392" xr:uid="{00000000-0005-0000-0000-0000B31A0000}"/>
    <cellStyle name="Valuta 3 2 7 3 2 2" xfId="7044" xr:uid="{00000000-0005-0000-0000-0000B41A0000}"/>
    <cellStyle name="Valuta 3 2 7 3 2 2 2" xfId="31810" xr:uid="{62B3123A-7B63-4CFD-9D50-2BB994745037}"/>
    <cellStyle name="Valuta 3 2 7 3 2 3" xfId="31811" xr:uid="{38CDAFE5-A692-42D0-85E0-116935861D5D}"/>
    <cellStyle name="Valuta 3 2 7 3 2 4" xfId="31809" xr:uid="{914C7EEA-C8D7-4DB9-9AD8-03491E3FFEEE}"/>
    <cellStyle name="Valuta 3 2 7 3 2 5" xfId="35615" xr:uid="{1FA41E7D-D21D-4385-BE75-DF41F322DAB5}"/>
    <cellStyle name="Valuta 3 2 7 3 3" xfId="4393" xr:uid="{00000000-0005-0000-0000-0000B51A0000}"/>
    <cellStyle name="Valuta 3 2 7 3 3 2" xfId="7045" xr:uid="{00000000-0005-0000-0000-0000B61A0000}"/>
    <cellStyle name="Valuta 3 2 7 3 3 2 2" xfId="31813" xr:uid="{A6970925-2DD6-4575-8BBE-994273DE8B20}"/>
    <cellStyle name="Valuta 3 2 7 3 3 3" xfId="31814" xr:uid="{086C08E4-F805-402A-983C-DA89B4853D2D}"/>
    <cellStyle name="Valuta 3 2 7 3 3 4" xfId="31812" xr:uid="{D980F844-D117-4859-814D-C544F1A2971C}"/>
    <cellStyle name="Valuta 3 2 7 3 3 5" xfId="35616" xr:uid="{699C0C5A-86B0-493E-AD2D-4B275184CBB9}"/>
    <cellStyle name="Valuta 3 2 7 3 4" xfId="4394" xr:uid="{00000000-0005-0000-0000-0000B71A0000}"/>
    <cellStyle name="Valuta 3 2 7 3 4 2" xfId="7046" xr:uid="{00000000-0005-0000-0000-0000B81A0000}"/>
    <cellStyle name="Valuta 3 2 7 3 4 2 2" xfId="31816" xr:uid="{FFC078F0-DBD6-497D-95DE-555592E29361}"/>
    <cellStyle name="Valuta 3 2 7 3 4 3" xfId="31817" xr:uid="{8F2A7F99-D582-4767-9CC0-8C1FB87CE467}"/>
    <cellStyle name="Valuta 3 2 7 3 4 4" xfId="31815" xr:uid="{C721B621-D8FB-429A-AA9C-C543D7840800}"/>
    <cellStyle name="Valuta 3 2 7 3 4 5" xfId="35617" xr:uid="{08A8471C-670D-4134-992F-3F4F88CED56A}"/>
    <cellStyle name="Valuta 3 2 7 3 5" xfId="4395" xr:uid="{00000000-0005-0000-0000-0000B91A0000}"/>
    <cellStyle name="Valuta 3 2 7 3 5 2" xfId="31818" xr:uid="{D7F135FF-C7CB-43E7-986A-8EC91D88507B}"/>
    <cellStyle name="Valuta 3 2 7 3 6" xfId="7043" xr:uid="{00000000-0005-0000-0000-0000BA1A0000}"/>
    <cellStyle name="Valuta 3 2 7 3 6 2" xfId="31820" xr:uid="{AEE8C0F1-7D27-491E-8D7D-86CBF6C873D2}"/>
    <cellStyle name="Valuta 3 2 7 3 6 2 2" xfId="31821" xr:uid="{08829579-2B22-47D6-978F-F6B804217F5C}"/>
    <cellStyle name="Valuta 3 2 7 3 6 3" xfId="31822" xr:uid="{C4D216B0-3E8F-4A8A-A599-C715D4504621}"/>
    <cellStyle name="Valuta 3 2 7 3 6 4" xfId="31819" xr:uid="{F6E66771-E223-4618-952B-582EDB09720A}"/>
    <cellStyle name="Valuta 3 2 7 3 7" xfId="31823" xr:uid="{AEC8DFDC-2D08-4A95-9272-7D8E9E54A9CB}"/>
    <cellStyle name="Valuta 3 2 7 3 7 2" xfId="31824" xr:uid="{BE7542F5-C76A-47D9-8FB7-8EF541EF07D6}"/>
    <cellStyle name="Valuta 3 2 7 3 8" xfId="31825" xr:uid="{FF3786C1-1846-44DB-8273-65946FBC8741}"/>
    <cellStyle name="Valuta 3 2 7 3 9" xfId="31826" xr:uid="{393C0625-2C8B-4462-BF16-0517BC95C11A}"/>
    <cellStyle name="Valuta 3 2 7 4" xfId="4396" xr:uid="{00000000-0005-0000-0000-0000BB1A0000}"/>
    <cellStyle name="Valuta 3 2 7 4 2" xfId="7047" xr:uid="{00000000-0005-0000-0000-0000BC1A0000}"/>
    <cellStyle name="Valuta 3 2 7 4 2 2" xfId="31828" xr:uid="{0B1B5907-6404-4B72-8856-8D1D7FBB82EA}"/>
    <cellStyle name="Valuta 3 2 7 4 3" xfId="31829" xr:uid="{427CDAF8-6FF2-439D-81B0-AC775A812980}"/>
    <cellStyle name="Valuta 3 2 7 4 4" xfId="31830" xr:uid="{16419853-6431-47A4-89B3-EF451FF22794}"/>
    <cellStyle name="Valuta 3 2 7 4 5" xfId="31827" xr:uid="{6784AAD3-D981-4B8F-A62C-4882E7279DE3}"/>
    <cellStyle name="Valuta 3 2 7 4 6" xfId="35618" xr:uid="{363A33A3-49E5-4607-9623-217ECBB111C0}"/>
    <cellStyle name="Valuta 3 2 7 5" xfId="4397" xr:uid="{00000000-0005-0000-0000-0000BD1A0000}"/>
    <cellStyle name="Valuta 3 2 7 5 2" xfId="7048" xr:uid="{00000000-0005-0000-0000-0000BE1A0000}"/>
    <cellStyle name="Valuta 3 2 7 5 2 2" xfId="31832" xr:uid="{86021593-0113-4CB0-B523-4F4B672C72E1}"/>
    <cellStyle name="Valuta 3 2 7 5 3" xfId="31833" xr:uid="{DFA189E4-7E59-430D-94FF-EAC986B9B9AE}"/>
    <cellStyle name="Valuta 3 2 7 5 4" xfId="31831" xr:uid="{514E3488-F107-4FCF-A2E6-F9517BB3A5EC}"/>
    <cellStyle name="Valuta 3 2 7 5 5" xfId="35619" xr:uid="{28C7DC12-80FB-4CE0-A982-7033A3A46D72}"/>
    <cellStyle name="Valuta 3 2 7 6" xfId="4398" xr:uid="{00000000-0005-0000-0000-0000BF1A0000}"/>
    <cellStyle name="Valuta 3 2 7 6 2" xfId="7049" xr:uid="{00000000-0005-0000-0000-0000C01A0000}"/>
    <cellStyle name="Valuta 3 2 7 6 2 2" xfId="31835" xr:uid="{A5D5DA86-9567-4E2B-8DA7-28A8193CF2FE}"/>
    <cellStyle name="Valuta 3 2 7 6 3" xfId="31836" xr:uid="{069C0373-CE77-43CA-A862-E0EB62281B7F}"/>
    <cellStyle name="Valuta 3 2 7 6 4" xfId="31834" xr:uid="{0A3C1F46-533C-4086-9FAD-3F887CA3DF24}"/>
    <cellStyle name="Valuta 3 2 7 6 5" xfId="35620" xr:uid="{EA604F2A-7FA5-443B-B99E-0633C31CFE22}"/>
    <cellStyle name="Valuta 3 2 7 7" xfId="4399" xr:uid="{00000000-0005-0000-0000-0000C11A0000}"/>
    <cellStyle name="Valuta 3 2 7 7 2" xfId="31837" xr:uid="{84F9BBED-8470-4EE5-A4A6-77DA929C998B}"/>
    <cellStyle name="Valuta 3 2 7 8" xfId="7038" xr:uid="{00000000-0005-0000-0000-0000C21A0000}"/>
    <cellStyle name="Valuta 3 2 7 8 2" xfId="31839" xr:uid="{D518E842-DA1D-4009-BC42-FC481E53EF83}"/>
    <cellStyle name="Valuta 3 2 7 8 2 2" xfId="31840" xr:uid="{97AF760D-03D6-479C-BC6D-FA6F923DD2D8}"/>
    <cellStyle name="Valuta 3 2 7 8 3" xfId="31841" xr:uid="{1D8654F5-E888-402B-8259-803149710BEF}"/>
    <cellStyle name="Valuta 3 2 7 8 4" xfId="31838" xr:uid="{95D4D8E8-DF37-4C87-9E2A-73D793688E1C}"/>
    <cellStyle name="Valuta 3 2 7 9" xfId="31842" xr:uid="{58ECAB8B-8A83-4F78-97CD-46AF2595BF67}"/>
    <cellStyle name="Valuta 3 2 7 9 2" xfId="31843" xr:uid="{8BD7CDBE-085A-4890-A8EA-960997C57E4E}"/>
    <cellStyle name="Valuta 3 2 8" xfId="4400" xr:uid="{00000000-0005-0000-0000-0000C31A0000}"/>
    <cellStyle name="Valuta 3 2 8 10" xfId="31845" xr:uid="{1272FCFF-268A-4C52-BD04-E5313F562B7C}"/>
    <cellStyle name="Valuta 3 2 8 11" xfId="31846" xr:uid="{EB2729D9-E183-4149-95DD-263915CC3903}"/>
    <cellStyle name="Valuta 3 2 8 12" xfId="31844" xr:uid="{DED9D1FA-ACF8-4075-B2A1-BE2F6636FE96}"/>
    <cellStyle name="Valuta 3 2 8 13" xfId="35621" xr:uid="{9E050333-25A0-44BB-AE0E-F6E9F5D44B4F}"/>
    <cellStyle name="Valuta 3 2 8 14" xfId="35960" xr:uid="{962164D5-8154-4723-96D8-69AE80DA5BB1}"/>
    <cellStyle name="Valuta 3 2 8 2" xfId="4401" xr:uid="{00000000-0005-0000-0000-0000C41A0000}"/>
    <cellStyle name="Valuta 3 2 8 2 10" xfId="31847" xr:uid="{62DF4172-E10B-41E1-BF83-18D4C49B867A}"/>
    <cellStyle name="Valuta 3 2 8 2 11" xfId="35622" xr:uid="{CF46D818-AE08-44C6-9EBA-CA5AA6EAD4B5}"/>
    <cellStyle name="Valuta 3 2 8 2 12" xfId="36349" xr:uid="{E995D685-A066-4D8B-99BE-FD30C4E8DF73}"/>
    <cellStyle name="Valuta 3 2 8 2 2" xfId="4402" xr:uid="{00000000-0005-0000-0000-0000C51A0000}"/>
    <cellStyle name="Valuta 3 2 8 2 2 2" xfId="7052" xr:uid="{00000000-0005-0000-0000-0000C61A0000}"/>
    <cellStyle name="Valuta 3 2 8 2 2 2 2" xfId="31849" xr:uid="{B58ADD87-E70F-4F25-86D5-EC7186EA4E52}"/>
    <cellStyle name="Valuta 3 2 8 2 2 3" xfId="31850" xr:uid="{E307C783-A9BC-4335-BB51-013BCDA6FB6D}"/>
    <cellStyle name="Valuta 3 2 8 2 2 4" xfId="31848" xr:uid="{DF12100E-D252-46F0-8BCB-01791AAD3D92}"/>
    <cellStyle name="Valuta 3 2 8 2 2 5" xfId="35623" xr:uid="{360FDB4C-F766-48B1-AB74-311491C086F7}"/>
    <cellStyle name="Valuta 3 2 8 2 3" xfId="4403" xr:uid="{00000000-0005-0000-0000-0000C71A0000}"/>
    <cellStyle name="Valuta 3 2 8 2 3 2" xfId="7053" xr:uid="{00000000-0005-0000-0000-0000C81A0000}"/>
    <cellStyle name="Valuta 3 2 8 2 3 2 2" xfId="31852" xr:uid="{47F4BF38-AFC6-4888-93FE-B5A5BADE43F4}"/>
    <cellStyle name="Valuta 3 2 8 2 3 3" xfId="31853" xr:uid="{4E70D185-6003-4F48-8A70-4DD842B3CA7F}"/>
    <cellStyle name="Valuta 3 2 8 2 3 4" xfId="31851" xr:uid="{E668CAFC-0AC7-45CF-BD0B-743916ECCB16}"/>
    <cellStyle name="Valuta 3 2 8 2 3 5" xfId="35624" xr:uid="{7ADC6BE3-0BD9-4C56-8FD3-71A26FA0A5A5}"/>
    <cellStyle name="Valuta 3 2 8 2 4" xfId="4404" xr:uid="{00000000-0005-0000-0000-0000C91A0000}"/>
    <cellStyle name="Valuta 3 2 8 2 4 2" xfId="7054" xr:uid="{00000000-0005-0000-0000-0000CA1A0000}"/>
    <cellStyle name="Valuta 3 2 8 2 4 2 2" xfId="31855" xr:uid="{8B1295B9-6364-4F22-B405-7D63BF88BBEF}"/>
    <cellStyle name="Valuta 3 2 8 2 4 3" xfId="31856" xr:uid="{6E64C81B-5E6D-4815-87CB-207AC8352C2C}"/>
    <cellStyle name="Valuta 3 2 8 2 4 4" xfId="31854" xr:uid="{399AD1D9-EFDD-4FAF-B533-D547AFB4E4C3}"/>
    <cellStyle name="Valuta 3 2 8 2 4 5" xfId="35625" xr:uid="{6C3F1F71-E756-40D4-8C00-C27D3EF13F9D}"/>
    <cellStyle name="Valuta 3 2 8 2 5" xfId="4405" xr:uid="{00000000-0005-0000-0000-0000CB1A0000}"/>
    <cellStyle name="Valuta 3 2 8 2 5 2" xfId="31857" xr:uid="{E27D637C-BB97-4979-9C77-E59330FEF341}"/>
    <cellStyle name="Valuta 3 2 8 2 6" xfId="7051" xr:uid="{00000000-0005-0000-0000-0000CC1A0000}"/>
    <cellStyle name="Valuta 3 2 8 2 6 2" xfId="31859" xr:uid="{6F1B7D25-B44C-444F-AA1F-CE3EC57F3FFE}"/>
    <cellStyle name="Valuta 3 2 8 2 6 2 2" xfId="31860" xr:uid="{CBE66C56-DA3A-46B8-881B-C778ACA05EAC}"/>
    <cellStyle name="Valuta 3 2 8 2 6 3" xfId="31861" xr:uid="{F6BE7AB7-309F-4CDE-919D-9F612786FABD}"/>
    <cellStyle name="Valuta 3 2 8 2 6 4" xfId="31858" xr:uid="{F1824D09-D2FB-455B-BEDE-3846C3D2D831}"/>
    <cellStyle name="Valuta 3 2 8 2 7" xfId="31862" xr:uid="{1AE97074-A74F-481E-8D37-F8768B109AB3}"/>
    <cellStyle name="Valuta 3 2 8 2 7 2" xfId="31863" xr:uid="{28A26166-BFE9-4846-AB1B-0AFC7B137A12}"/>
    <cellStyle name="Valuta 3 2 8 2 8" xfId="31864" xr:uid="{474D3701-91F8-4432-A1FF-162398E4D60F}"/>
    <cellStyle name="Valuta 3 2 8 2 9" xfId="31865" xr:uid="{F403C709-5B7C-4268-A59F-EB1DF03AA836}"/>
    <cellStyle name="Valuta 3 2 8 3" xfId="4406" xr:uid="{00000000-0005-0000-0000-0000CD1A0000}"/>
    <cellStyle name="Valuta 3 2 8 3 10" xfId="31866" xr:uid="{D376621F-AD50-46CC-B3BD-341ECB2C4FE0}"/>
    <cellStyle name="Valuta 3 2 8 3 11" xfId="35626" xr:uid="{57CA6AB2-D7F7-4A44-98CD-AB65326CA52A}"/>
    <cellStyle name="Valuta 3 2 8 3 12" xfId="36644" xr:uid="{A236F94A-D3AE-422A-9A39-A378E2388043}"/>
    <cellStyle name="Valuta 3 2 8 3 2" xfId="4407" xr:uid="{00000000-0005-0000-0000-0000CE1A0000}"/>
    <cellStyle name="Valuta 3 2 8 3 2 2" xfId="7056" xr:uid="{00000000-0005-0000-0000-0000CF1A0000}"/>
    <cellStyle name="Valuta 3 2 8 3 2 2 2" xfId="31868" xr:uid="{27B165D4-79DD-4133-922E-2F27F9B1F838}"/>
    <cellStyle name="Valuta 3 2 8 3 2 3" xfId="31869" xr:uid="{1A4CE4C9-49CF-461C-B047-A5AAFFE7DDBB}"/>
    <cellStyle name="Valuta 3 2 8 3 2 4" xfId="31867" xr:uid="{8CC174F5-E297-45CE-BB53-957CF0B6FC99}"/>
    <cellStyle name="Valuta 3 2 8 3 2 5" xfId="35627" xr:uid="{796F491D-DEF8-4CCD-BF9A-64A525872214}"/>
    <cellStyle name="Valuta 3 2 8 3 3" xfId="4408" xr:uid="{00000000-0005-0000-0000-0000D01A0000}"/>
    <cellStyle name="Valuta 3 2 8 3 3 2" xfId="7057" xr:uid="{00000000-0005-0000-0000-0000D11A0000}"/>
    <cellStyle name="Valuta 3 2 8 3 3 2 2" xfId="31871" xr:uid="{F5D90D25-7B80-48B4-8E56-65E51B8FE7C5}"/>
    <cellStyle name="Valuta 3 2 8 3 3 3" xfId="31872" xr:uid="{07F04BC6-87F3-49C4-AF07-304FB6F035C7}"/>
    <cellStyle name="Valuta 3 2 8 3 3 4" xfId="31870" xr:uid="{36C0BFDC-A40D-4259-B803-266765CA7485}"/>
    <cellStyle name="Valuta 3 2 8 3 3 5" xfId="35628" xr:uid="{01451A17-52C6-4478-9403-E059C40356B0}"/>
    <cellStyle name="Valuta 3 2 8 3 4" xfId="4409" xr:uid="{00000000-0005-0000-0000-0000D21A0000}"/>
    <cellStyle name="Valuta 3 2 8 3 4 2" xfId="7058" xr:uid="{00000000-0005-0000-0000-0000D31A0000}"/>
    <cellStyle name="Valuta 3 2 8 3 4 2 2" xfId="31874" xr:uid="{4E9FBACF-4B1F-4701-8CCF-DACB16D36C82}"/>
    <cellStyle name="Valuta 3 2 8 3 4 3" xfId="31875" xr:uid="{F3C86369-83AE-4946-AC31-6F6707F8EF8B}"/>
    <cellStyle name="Valuta 3 2 8 3 4 4" xfId="31873" xr:uid="{DA8547B5-1D91-4DFC-A0E8-8C409D4A479F}"/>
    <cellStyle name="Valuta 3 2 8 3 4 5" xfId="35629" xr:uid="{B39C71CD-BD42-45FC-9477-0E8ED185645B}"/>
    <cellStyle name="Valuta 3 2 8 3 5" xfId="4410" xr:uid="{00000000-0005-0000-0000-0000D41A0000}"/>
    <cellStyle name="Valuta 3 2 8 3 5 2" xfId="31876" xr:uid="{A06AE898-4821-4233-A4C5-6EAB7BEEE76D}"/>
    <cellStyle name="Valuta 3 2 8 3 6" xfId="7055" xr:uid="{00000000-0005-0000-0000-0000D51A0000}"/>
    <cellStyle name="Valuta 3 2 8 3 6 2" xfId="31878" xr:uid="{F1D314B5-422A-4167-8C13-7E3F74564919}"/>
    <cellStyle name="Valuta 3 2 8 3 6 2 2" xfId="31879" xr:uid="{435B1B97-4244-40CB-B435-8C0EB5F677B8}"/>
    <cellStyle name="Valuta 3 2 8 3 6 3" xfId="31880" xr:uid="{A29BFF16-F501-4E32-B9AC-53DE6DC3710A}"/>
    <cellStyle name="Valuta 3 2 8 3 6 4" xfId="31877" xr:uid="{5ED59A38-D418-46A6-A65B-21BBD6B730CB}"/>
    <cellStyle name="Valuta 3 2 8 3 7" xfId="31881" xr:uid="{47AE5943-026F-4D3B-867C-B6FC2BCB4E0B}"/>
    <cellStyle name="Valuta 3 2 8 3 7 2" xfId="31882" xr:uid="{BAD717C7-887C-4BE8-BA60-9166A97DBC2F}"/>
    <cellStyle name="Valuta 3 2 8 3 8" xfId="31883" xr:uid="{CB539C28-38C9-48F3-969C-F57C9DCF8BF9}"/>
    <cellStyle name="Valuta 3 2 8 3 9" xfId="31884" xr:uid="{2E45AB0E-A68E-418D-9061-8172415CEAA3}"/>
    <cellStyle name="Valuta 3 2 8 4" xfId="4411" xr:uid="{00000000-0005-0000-0000-0000D61A0000}"/>
    <cellStyle name="Valuta 3 2 8 4 2" xfId="7059" xr:uid="{00000000-0005-0000-0000-0000D71A0000}"/>
    <cellStyle name="Valuta 3 2 8 4 2 2" xfId="31886" xr:uid="{ABBF5EE7-63DB-455B-80A1-19F3376C1F1B}"/>
    <cellStyle name="Valuta 3 2 8 4 3" xfId="31887" xr:uid="{8CF28383-D3E8-4564-9269-9FFDCDFE6F83}"/>
    <cellStyle name="Valuta 3 2 8 4 4" xfId="31888" xr:uid="{1073096F-376D-448E-813E-A23E60361C16}"/>
    <cellStyle name="Valuta 3 2 8 4 5" xfId="31885" xr:uid="{B5B8A79D-721C-46A6-8E96-0BEDAAF2C4B3}"/>
    <cellStyle name="Valuta 3 2 8 4 6" xfId="35630" xr:uid="{4D981FB6-9C99-42F2-AD47-E061117C4C04}"/>
    <cellStyle name="Valuta 3 2 8 5" xfId="4412" xr:uid="{00000000-0005-0000-0000-0000D81A0000}"/>
    <cellStyle name="Valuta 3 2 8 5 2" xfId="7060" xr:uid="{00000000-0005-0000-0000-0000D91A0000}"/>
    <cellStyle name="Valuta 3 2 8 5 2 2" xfId="31890" xr:uid="{D96FCBDE-D2F2-4FEE-8192-C188C1C7190E}"/>
    <cellStyle name="Valuta 3 2 8 5 3" xfId="31891" xr:uid="{2770D9CA-94A9-46E3-B392-ECE99A8632D4}"/>
    <cellStyle name="Valuta 3 2 8 5 4" xfId="31889" xr:uid="{295D50F3-46A6-4346-A9FE-B3053742C41F}"/>
    <cellStyle name="Valuta 3 2 8 5 5" xfId="35631" xr:uid="{F7FE83CD-B0F3-4F52-BDF2-A672104B5597}"/>
    <cellStyle name="Valuta 3 2 8 6" xfId="4413" xr:uid="{00000000-0005-0000-0000-0000DA1A0000}"/>
    <cellStyle name="Valuta 3 2 8 6 2" xfId="7061" xr:uid="{00000000-0005-0000-0000-0000DB1A0000}"/>
    <cellStyle name="Valuta 3 2 8 6 2 2" xfId="31893" xr:uid="{1F543AB2-51B0-4256-A4E6-2915893C32BD}"/>
    <cellStyle name="Valuta 3 2 8 6 3" xfId="31894" xr:uid="{8439ED4A-737E-4B0B-89B2-46961B0EADAA}"/>
    <cellStyle name="Valuta 3 2 8 6 4" xfId="31892" xr:uid="{0D8A6C9D-E4C0-42B9-8133-CD878A1D28D1}"/>
    <cellStyle name="Valuta 3 2 8 6 5" xfId="35632" xr:uid="{6050D424-078B-40C5-A896-A4045F0A287A}"/>
    <cellStyle name="Valuta 3 2 8 7" xfId="4414" xr:uid="{00000000-0005-0000-0000-0000DC1A0000}"/>
    <cellStyle name="Valuta 3 2 8 7 2" xfId="31895" xr:uid="{7A82FC59-6317-45DF-AF8A-D4577CC5E640}"/>
    <cellStyle name="Valuta 3 2 8 8" xfId="7050" xr:uid="{00000000-0005-0000-0000-0000DD1A0000}"/>
    <cellStyle name="Valuta 3 2 8 8 2" xfId="31897" xr:uid="{9C5438E3-8776-48A7-B660-611093EA417D}"/>
    <cellStyle name="Valuta 3 2 8 8 2 2" xfId="31898" xr:uid="{971F5FFB-B226-4962-B83E-8505384AAC58}"/>
    <cellStyle name="Valuta 3 2 8 8 3" xfId="31899" xr:uid="{23BF9353-1163-4006-8B45-DD4198F17404}"/>
    <cellStyle name="Valuta 3 2 8 8 4" xfId="31896" xr:uid="{A8E7EBFF-1BE2-4976-B207-94BD0DED412A}"/>
    <cellStyle name="Valuta 3 2 8 9" xfId="31900" xr:uid="{D4ABED28-E789-4E66-84AB-0463FFB8E6EC}"/>
    <cellStyle name="Valuta 3 2 8 9 2" xfId="31901" xr:uid="{671A8E45-9FC4-4ACE-AC8B-388E9E075EB3}"/>
    <cellStyle name="Valuta 3 2 9" xfId="4415" xr:uid="{00000000-0005-0000-0000-0000DE1A0000}"/>
    <cellStyle name="Valuta 3 2 9 10" xfId="31903" xr:uid="{5543E015-DB35-4EDC-BBDB-F3241748AC72}"/>
    <cellStyle name="Valuta 3 2 9 11" xfId="31904" xr:uid="{746327C3-E8B4-4337-8FA0-7D029F650A45}"/>
    <cellStyle name="Valuta 3 2 9 12" xfId="31902" xr:uid="{DA15B86C-966E-4752-BB18-3819B31F8BF9}"/>
    <cellStyle name="Valuta 3 2 9 13" xfId="35633" xr:uid="{27D91936-5F32-40DE-97DA-1C8CCFA99D0C}"/>
    <cellStyle name="Valuta 3 2 9 14" xfId="35961" xr:uid="{245A7098-1F86-47D8-906B-4D0F5152A310}"/>
    <cellStyle name="Valuta 3 2 9 2" xfId="4416" xr:uid="{00000000-0005-0000-0000-0000DF1A0000}"/>
    <cellStyle name="Valuta 3 2 9 2 10" xfId="31905" xr:uid="{EEE47398-082A-4F5D-B563-1AD740977EEE}"/>
    <cellStyle name="Valuta 3 2 9 2 11" xfId="35634" xr:uid="{C2B4D5CE-951F-4C98-8E0D-36602E5234E1}"/>
    <cellStyle name="Valuta 3 2 9 2 12" xfId="36350" xr:uid="{533E19CE-C9E2-4CE3-8ECB-644387A7E489}"/>
    <cellStyle name="Valuta 3 2 9 2 2" xfId="4417" xr:uid="{00000000-0005-0000-0000-0000E01A0000}"/>
    <cellStyle name="Valuta 3 2 9 2 2 2" xfId="7064" xr:uid="{00000000-0005-0000-0000-0000E11A0000}"/>
    <cellStyle name="Valuta 3 2 9 2 2 2 2" xfId="31907" xr:uid="{7FA88F5A-B5AA-41C7-B66A-D81C4E25083B}"/>
    <cellStyle name="Valuta 3 2 9 2 2 3" xfId="31908" xr:uid="{E7C5B1F9-2B12-4A36-938C-9437B38D8A62}"/>
    <cellStyle name="Valuta 3 2 9 2 2 4" xfId="31906" xr:uid="{45376C36-C20F-48D7-8B61-D93D47984A57}"/>
    <cellStyle name="Valuta 3 2 9 2 2 5" xfId="35635" xr:uid="{601C708A-C571-44FA-BE29-4277ED49CC44}"/>
    <cellStyle name="Valuta 3 2 9 2 3" xfId="4418" xr:uid="{00000000-0005-0000-0000-0000E21A0000}"/>
    <cellStyle name="Valuta 3 2 9 2 3 2" xfId="7065" xr:uid="{00000000-0005-0000-0000-0000E31A0000}"/>
    <cellStyle name="Valuta 3 2 9 2 3 2 2" xfId="31910" xr:uid="{C6B8E00A-EE6D-4B86-9C86-DCAAA3B4281D}"/>
    <cellStyle name="Valuta 3 2 9 2 3 3" xfId="31911" xr:uid="{D34307E8-0AE2-4DA1-9EDA-0DD985FA8B9C}"/>
    <cellStyle name="Valuta 3 2 9 2 3 4" xfId="31909" xr:uid="{CB43E6E8-938A-4781-877A-4E52A960FC23}"/>
    <cellStyle name="Valuta 3 2 9 2 3 5" xfId="35636" xr:uid="{D3B7FEF4-2430-4BFF-8BCB-606CD53AE646}"/>
    <cellStyle name="Valuta 3 2 9 2 4" xfId="4419" xr:uid="{00000000-0005-0000-0000-0000E41A0000}"/>
    <cellStyle name="Valuta 3 2 9 2 4 2" xfId="7066" xr:uid="{00000000-0005-0000-0000-0000E51A0000}"/>
    <cellStyle name="Valuta 3 2 9 2 4 2 2" xfId="31913" xr:uid="{9634A787-786F-4697-9B45-B3AABF9B1678}"/>
    <cellStyle name="Valuta 3 2 9 2 4 3" xfId="31914" xr:uid="{310557EE-C768-4084-97A1-EA12BC73DAED}"/>
    <cellStyle name="Valuta 3 2 9 2 4 4" xfId="31912" xr:uid="{63B91CC3-2A07-4873-A5C2-70C91111661B}"/>
    <cellStyle name="Valuta 3 2 9 2 4 5" xfId="35637" xr:uid="{FD277871-64EE-498C-BDFD-9696EE0869CB}"/>
    <cellStyle name="Valuta 3 2 9 2 5" xfId="4420" xr:uid="{00000000-0005-0000-0000-0000E61A0000}"/>
    <cellStyle name="Valuta 3 2 9 2 5 2" xfId="31915" xr:uid="{C18D01AB-2FD8-4584-A046-DFF32171B3C7}"/>
    <cellStyle name="Valuta 3 2 9 2 6" xfId="7063" xr:uid="{00000000-0005-0000-0000-0000E71A0000}"/>
    <cellStyle name="Valuta 3 2 9 2 6 2" xfId="31917" xr:uid="{DE31580C-EFF5-4822-AD4A-3467A6D8B4FB}"/>
    <cellStyle name="Valuta 3 2 9 2 6 2 2" xfId="31918" xr:uid="{192F36C1-2B0F-484B-8215-3DC5D1265597}"/>
    <cellStyle name="Valuta 3 2 9 2 6 3" xfId="31919" xr:uid="{781DA135-C182-4F90-B5F4-92EFDBE71F48}"/>
    <cellStyle name="Valuta 3 2 9 2 6 4" xfId="31916" xr:uid="{B9C48498-A6DA-4DE2-A204-DDA3016FC644}"/>
    <cellStyle name="Valuta 3 2 9 2 7" xfId="31920" xr:uid="{C49603A6-C429-4CD4-85A9-89C9A758FB8E}"/>
    <cellStyle name="Valuta 3 2 9 2 7 2" xfId="31921" xr:uid="{C5BC74B7-80CE-42F6-BBDF-CB5A05980365}"/>
    <cellStyle name="Valuta 3 2 9 2 8" xfId="31922" xr:uid="{DEECF4A6-F27A-44EA-867A-A10D151FD71C}"/>
    <cellStyle name="Valuta 3 2 9 2 9" xfId="31923" xr:uid="{4D5DDF7C-F9BD-4E91-A5B3-CFB9395184BA}"/>
    <cellStyle name="Valuta 3 2 9 3" xfId="4421" xr:uid="{00000000-0005-0000-0000-0000E81A0000}"/>
    <cellStyle name="Valuta 3 2 9 3 10" xfId="31924" xr:uid="{ABC9BA0F-D4F9-459F-A01B-0845C4B31954}"/>
    <cellStyle name="Valuta 3 2 9 3 11" xfId="35638" xr:uid="{9B833632-449D-48F6-B023-82C5CF7AD957}"/>
    <cellStyle name="Valuta 3 2 9 3 12" xfId="36645" xr:uid="{841601C6-35FB-43A4-891B-5E9CE61237BC}"/>
    <cellStyle name="Valuta 3 2 9 3 2" xfId="4422" xr:uid="{00000000-0005-0000-0000-0000E91A0000}"/>
    <cellStyle name="Valuta 3 2 9 3 2 2" xfId="7068" xr:uid="{00000000-0005-0000-0000-0000EA1A0000}"/>
    <cellStyle name="Valuta 3 2 9 3 2 2 2" xfId="31926" xr:uid="{52041F01-6129-41CF-8360-2B7BE0A2E99B}"/>
    <cellStyle name="Valuta 3 2 9 3 2 3" xfId="31927" xr:uid="{28497522-5756-4650-8955-EF12BC22ACF5}"/>
    <cellStyle name="Valuta 3 2 9 3 2 4" xfId="31925" xr:uid="{24F4F048-A0FD-41CD-8FCB-C618B3981B94}"/>
    <cellStyle name="Valuta 3 2 9 3 2 5" xfId="35639" xr:uid="{0BF0DD37-F40D-4BA6-BFF2-CDABEEA9C2B3}"/>
    <cellStyle name="Valuta 3 2 9 3 3" xfId="4423" xr:uid="{00000000-0005-0000-0000-0000EB1A0000}"/>
    <cellStyle name="Valuta 3 2 9 3 3 2" xfId="7069" xr:uid="{00000000-0005-0000-0000-0000EC1A0000}"/>
    <cellStyle name="Valuta 3 2 9 3 3 2 2" xfId="31929" xr:uid="{46328A0A-B30D-4860-96DB-3F5DB22E5982}"/>
    <cellStyle name="Valuta 3 2 9 3 3 3" xfId="31930" xr:uid="{45B7BE40-522E-44F0-AD93-25954A5AB0F7}"/>
    <cellStyle name="Valuta 3 2 9 3 3 4" xfId="31928" xr:uid="{23C41966-FEE4-4ED1-8356-BCF78916F7A8}"/>
    <cellStyle name="Valuta 3 2 9 3 3 5" xfId="35640" xr:uid="{2A435332-0001-4695-B77D-480F98716B27}"/>
    <cellStyle name="Valuta 3 2 9 3 4" xfId="4424" xr:uid="{00000000-0005-0000-0000-0000ED1A0000}"/>
    <cellStyle name="Valuta 3 2 9 3 4 2" xfId="7070" xr:uid="{00000000-0005-0000-0000-0000EE1A0000}"/>
    <cellStyle name="Valuta 3 2 9 3 4 2 2" xfId="31932" xr:uid="{5ACCC713-CCD4-46A7-BC6F-F1ED51B5C127}"/>
    <cellStyle name="Valuta 3 2 9 3 4 3" xfId="31933" xr:uid="{E8FF269D-B11F-4FDB-9F68-5228EE5CB3B6}"/>
    <cellStyle name="Valuta 3 2 9 3 4 4" xfId="31931" xr:uid="{80BAFFE0-095A-488A-BE2D-E7ECA3B20CD3}"/>
    <cellStyle name="Valuta 3 2 9 3 4 5" xfId="35641" xr:uid="{9590E0CF-E7E8-4A2F-9E3E-8D585530EFF7}"/>
    <cellStyle name="Valuta 3 2 9 3 5" xfId="4425" xr:uid="{00000000-0005-0000-0000-0000EF1A0000}"/>
    <cellStyle name="Valuta 3 2 9 3 5 2" xfId="31934" xr:uid="{CB4BCC5F-9F81-4305-965A-1A839BA42B8D}"/>
    <cellStyle name="Valuta 3 2 9 3 6" xfId="7067" xr:uid="{00000000-0005-0000-0000-0000F01A0000}"/>
    <cellStyle name="Valuta 3 2 9 3 6 2" xfId="31936" xr:uid="{E346968E-6E62-4E7D-A3FB-A248A4B68935}"/>
    <cellStyle name="Valuta 3 2 9 3 6 2 2" xfId="31937" xr:uid="{80CE8D3F-42C5-491C-8E98-C893950680E2}"/>
    <cellStyle name="Valuta 3 2 9 3 6 3" xfId="31938" xr:uid="{5F3EAC98-C3C5-41B8-B4CB-47E8D8ECE69F}"/>
    <cellStyle name="Valuta 3 2 9 3 6 4" xfId="31935" xr:uid="{33AE52DE-AB2F-4BF0-9104-44034AC1164B}"/>
    <cellStyle name="Valuta 3 2 9 3 7" xfId="31939" xr:uid="{6E1DA980-4377-47D9-8563-816067D9EBFA}"/>
    <cellStyle name="Valuta 3 2 9 3 7 2" xfId="31940" xr:uid="{8909C97B-C42C-431C-A769-D508C9144297}"/>
    <cellStyle name="Valuta 3 2 9 3 8" xfId="31941" xr:uid="{9029F47B-3C80-4172-9A2D-80C215342AE4}"/>
    <cellStyle name="Valuta 3 2 9 3 9" xfId="31942" xr:uid="{7DC33384-9FDA-42B9-9B51-F19A5530E1EB}"/>
    <cellStyle name="Valuta 3 2 9 4" xfId="4426" xr:uid="{00000000-0005-0000-0000-0000F11A0000}"/>
    <cellStyle name="Valuta 3 2 9 4 2" xfId="7071" xr:uid="{00000000-0005-0000-0000-0000F21A0000}"/>
    <cellStyle name="Valuta 3 2 9 4 2 2" xfId="31944" xr:uid="{D2C773DB-F384-4A18-80D6-D09813B0F45D}"/>
    <cellStyle name="Valuta 3 2 9 4 3" xfId="31945" xr:uid="{8E3ECAF7-5E9C-4089-AA8B-018FCAE93715}"/>
    <cellStyle name="Valuta 3 2 9 4 4" xfId="31946" xr:uid="{C0817D31-162E-4479-AAD6-C8D00424CDAD}"/>
    <cellStyle name="Valuta 3 2 9 4 5" xfId="31943" xr:uid="{DEA5AE06-0078-4A5D-A85F-47CC4002FE28}"/>
    <cellStyle name="Valuta 3 2 9 4 6" xfId="35642" xr:uid="{75F19E49-90F9-4703-9DAC-04B193C0F76E}"/>
    <cellStyle name="Valuta 3 2 9 5" xfId="4427" xr:uid="{00000000-0005-0000-0000-0000F31A0000}"/>
    <cellStyle name="Valuta 3 2 9 5 2" xfId="7072" xr:uid="{00000000-0005-0000-0000-0000F41A0000}"/>
    <cellStyle name="Valuta 3 2 9 5 2 2" xfId="31948" xr:uid="{2BF916BB-CC0D-4AC3-B692-6A502067108E}"/>
    <cellStyle name="Valuta 3 2 9 5 3" xfId="31949" xr:uid="{4389F602-3C58-496A-8749-886D67EBC0FA}"/>
    <cellStyle name="Valuta 3 2 9 5 4" xfId="31947" xr:uid="{1BFD3529-F09E-4247-B4AF-4E0E6B269E18}"/>
    <cellStyle name="Valuta 3 2 9 5 5" xfId="35643" xr:uid="{7D34473C-BD10-4497-929F-31EB344CCAF5}"/>
    <cellStyle name="Valuta 3 2 9 6" xfId="4428" xr:uid="{00000000-0005-0000-0000-0000F51A0000}"/>
    <cellStyle name="Valuta 3 2 9 6 2" xfId="7073" xr:uid="{00000000-0005-0000-0000-0000F61A0000}"/>
    <cellStyle name="Valuta 3 2 9 6 2 2" xfId="31951" xr:uid="{6D1A7CC7-6560-4217-B8E7-E7A8EBD96481}"/>
    <cellStyle name="Valuta 3 2 9 6 3" xfId="31952" xr:uid="{FB28E9AA-A184-402B-B8FB-32F644BBE71C}"/>
    <cellStyle name="Valuta 3 2 9 6 4" xfId="31950" xr:uid="{4138217E-06EC-4A63-A457-6B12438F5DAE}"/>
    <cellStyle name="Valuta 3 2 9 6 5" xfId="35644" xr:uid="{AD63A514-9A2E-4C0C-AB93-56C6BD74A0FA}"/>
    <cellStyle name="Valuta 3 2 9 7" xfId="4429" xr:uid="{00000000-0005-0000-0000-0000F71A0000}"/>
    <cellStyle name="Valuta 3 2 9 7 2" xfId="31953" xr:uid="{02EF4A99-3F9C-4F89-BF0B-921597A37F37}"/>
    <cellStyle name="Valuta 3 2 9 8" xfId="7062" xr:uid="{00000000-0005-0000-0000-0000F81A0000}"/>
    <cellStyle name="Valuta 3 2 9 8 2" xfId="31955" xr:uid="{A97CE38B-C47C-462F-A865-3063EFF448E6}"/>
    <cellStyle name="Valuta 3 2 9 8 2 2" xfId="31956" xr:uid="{78B6C3A6-193F-488B-AD50-BB33A1F3DEC3}"/>
    <cellStyle name="Valuta 3 2 9 8 3" xfId="31957" xr:uid="{DC864BE4-BC30-47A2-9576-97762CD047C1}"/>
    <cellStyle name="Valuta 3 2 9 8 4" xfId="31954" xr:uid="{50371252-A3F2-483B-AAB1-9780164BE530}"/>
    <cellStyle name="Valuta 3 2 9 9" xfId="31958" xr:uid="{C15D1322-F82F-418E-BD8C-5EC1472A2BA0}"/>
    <cellStyle name="Valuta 3 2 9 9 2" xfId="31959" xr:uid="{5CCA5F83-B16F-4E81-AACC-F2E2AA3525C1}"/>
    <cellStyle name="Valuta 3 3" xfId="4430" xr:uid="{00000000-0005-0000-0000-0000F91A0000}"/>
    <cellStyle name="Valuta 3 3 2" xfId="7074" xr:uid="{00000000-0005-0000-0000-0000FA1A0000}"/>
    <cellStyle name="Valuta 3 3 2 2" xfId="31961" xr:uid="{3E268917-E0FD-485E-B9B5-988F0AAB9802}"/>
    <cellStyle name="Valuta 3 3 3" xfId="31962" xr:uid="{B02F0CCE-B589-41A9-B10D-75988B67863E}"/>
    <cellStyle name="Valuta 3 3 4" xfId="31960" xr:uid="{EB2C91B0-BB0C-47B3-B915-805D9D96254C}"/>
    <cellStyle name="Valuta 3 4" xfId="4431" xr:uid="{00000000-0005-0000-0000-0000FB1A0000}"/>
    <cellStyle name="Valuta 3 4 10" xfId="31964" xr:uid="{3DD37658-3861-4304-8C74-8A7A8E53E1A8}"/>
    <cellStyle name="Valuta 3 4 11" xfId="31965" xr:uid="{2C24B52F-633F-425D-B6D4-58DE04D05FA2}"/>
    <cellStyle name="Valuta 3 4 12" xfId="31963" xr:uid="{BD1CDCAE-426B-4F37-90C0-C677612DA07E}"/>
    <cellStyle name="Valuta 3 4 13" xfId="35645" xr:uid="{E2C1ECE0-99BE-40AC-B00A-0A60EF506EA9}"/>
    <cellStyle name="Valuta 3 4 14" xfId="35962" xr:uid="{A93ED75D-1792-4475-AC5C-5FEABF7D850A}"/>
    <cellStyle name="Valuta 3 4 2" xfId="4432" xr:uid="{00000000-0005-0000-0000-0000FC1A0000}"/>
    <cellStyle name="Valuta 3 4 2 10" xfId="31966" xr:uid="{9215368E-75BD-4811-8D40-B60D76D53A92}"/>
    <cellStyle name="Valuta 3 4 2 11" xfId="35646" xr:uid="{E82C36CD-765B-49A2-A9F0-7153BAD1017B}"/>
    <cellStyle name="Valuta 3 4 2 12" xfId="36351" xr:uid="{7745156F-A172-4F3C-B84C-0E0CED12D78E}"/>
    <cellStyle name="Valuta 3 4 2 2" xfId="4433" xr:uid="{00000000-0005-0000-0000-0000FD1A0000}"/>
    <cellStyle name="Valuta 3 4 2 2 2" xfId="7077" xr:uid="{00000000-0005-0000-0000-0000FE1A0000}"/>
    <cellStyle name="Valuta 3 4 2 2 2 2" xfId="31968" xr:uid="{4689F57F-9205-4EF4-8760-673C49615C56}"/>
    <cellStyle name="Valuta 3 4 2 2 3" xfId="31969" xr:uid="{A7BB8878-BB4C-4B57-98AB-3FA6413DDEFB}"/>
    <cellStyle name="Valuta 3 4 2 2 4" xfId="31967" xr:uid="{66E7CE2E-6735-4683-AA28-E72B1F746976}"/>
    <cellStyle name="Valuta 3 4 2 2 5" xfId="35647" xr:uid="{292368F8-1128-4B24-8C22-B3CD57DE8942}"/>
    <cellStyle name="Valuta 3 4 2 3" xfId="4434" xr:uid="{00000000-0005-0000-0000-0000FF1A0000}"/>
    <cellStyle name="Valuta 3 4 2 3 2" xfId="7078" xr:uid="{00000000-0005-0000-0000-0000001B0000}"/>
    <cellStyle name="Valuta 3 4 2 3 2 2" xfId="31971" xr:uid="{98562157-31EC-4DB4-8B1C-20BE0FC20B3A}"/>
    <cellStyle name="Valuta 3 4 2 3 3" xfId="31972" xr:uid="{CF54E8F0-BC07-4FA0-96E9-D1221932EAA5}"/>
    <cellStyle name="Valuta 3 4 2 3 4" xfId="31970" xr:uid="{761FDC96-5950-44D5-B57B-53531724E021}"/>
    <cellStyle name="Valuta 3 4 2 3 5" xfId="35648" xr:uid="{08298E48-8171-4C31-8B6E-B0C12DA07602}"/>
    <cellStyle name="Valuta 3 4 2 4" xfId="4435" xr:uid="{00000000-0005-0000-0000-0000011B0000}"/>
    <cellStyle name="Valuta 3 4 2 4 2" xfId="7079" xr:uid="{00000000-0005-0000-0000-0000021B0000}"/>
    <cellStyle name="Valuta 3 4 2 4 2 2" xfId="31974" xr:uid="{7C12DE59-4B0F-4030-8451-13DE4F80D23E}"/>
    <cellStyle name="Valuta 3 4 2 4 3" xfId="31975" xr:uid="{EED19F7C-C326-40F8-80CA-7F154C12DD26}"/>
    <cellStyle name="Valuta 3 4 2 4 4" xfId="31973" xr:uid="{7586D21F-8157-4ED6-B5D2-4AE5706B4DA2}"/>
    <cellStyle name="Valuta 3 4 2 4 5" xfId="35649" xr:uid="{02ABCE68-9A6C-48B8-84DE-ED53C436438E}"/>
    <cellStyle name="Valuta 3 4 2 5" xfId="4436" xr:uid="{00000000-0005-0000-0000-0000031B0000}"/>
    <cellStyle name="Valuta 3 4 2 5 2" xfId="31976" xr:uid="{E9572422-42CB-4530-A01A-83EAAE63AFAE}"/>
    <cellStyle name="Valuta 3 4 2 6" xfId="7076" xr:uid="{00000000-0005-0000-0000-0000041B0000}"/>
    <cellStyle name="Valuta 3 4 2 6 2" xfId="31978" xr:uid="{BABFEFF1-E75D-4F6E-B7CA-6877F63DE0FA}"/>
    <cellStyle name="Valuta 3 4 2 6 2 2" xfId="31979" xr:uid="{3B4B83BA-F891-47D7-9349-15FF7B2FB8A8}"/>
    <cellStyle name="Valuta 3 4 2 6 3" xfId="31980" xr:uid="{B408D5EA-A5E9-4CD9-BDC2-8055E8D7AD1E}"/>
    <cellStyle name="Valuta 3 4 2 6 4" xfId="31977" xr:uid="{B68EE485-A83F-402D-A99D-3812AD97A953}"/>
    <cellStyle name="Valuta 3 4 2 7" xfId="31981" xr:uid="{11B1D3EE-21BA-4258-9F4A-719372FF4FE2}"/>
    <cellStyle name="Valuta 3 4 2 7 2" xfId="31982" xr:uid="{775809B0-D314-4CC3-82D9-B452E68DC1D1}"/>
    <cellStyle name="Valuta 3 4 2 8" xfId="31983" xr:uid="{DDBD62D1-5669-4F66-821F-EFD87B9091E4}"/>
    <cellStyle name="Valuta 3 4 2 9" xfId="31984" xr:uid="{EED7DF54-F131-490D-A387-EBFE4CD8BA67}"/>
    <cellStyle name="Valuta 3 4 3" xfId="4437" xr:uid="{00000000-0005-0000-0000-0000051B0000}"/>
    <cellStyle name="Valuta 3 4 3 10" xfId="31985" xr:uid="{B95176B2-FF7D-41FF-8A2B-8C31AFBE620E}"/>
    <cellStyle name="Valuta 3 4 3 11" xfId="35650" xr:uid="{A8306ECB-530A-4A46-A0F1-D6776DA08900}"/>
    <cellStyle name="Valuta 3 4 3 12" xfId="36646" xr:uid="{419AB690-D0AE-4AD1-86A8-215030A9D08C}"/>
    <cellStyle name="Valuta 3 4 3 2" xfId="4438" xr:uid="{00000000-0005-0000-0000-0000061B0000}"/>
    <cellStyle name="Valuta 3 4 3 2 2" xfId="7081" xr:uid="{00000000-0005-0000-0000-0000071B0000}"/>
    <cellStyle name="Valuta 3 4 3 2 2 2" xfId="31987" xr:uid="{C82DF089-F8B3-4BA4-95F6-9DD5354CB2B7}"/>
    <cellStyle name="Valuta 3 4 3 2 3" xfId="31988" xr:uid="{88CC746C-E655-40EF-856C-A5BD4413C24A}"/>
    <cellStyle name="Valuta 3 4 3 2 4" xfId="31986" xr:uid="{6BE2248C-C34E-4C6F-BCA5-0F944936A4CD}"/>
    <cellStyle name="Valuta 3 4 3 2 5" xfId="35651" xr:uid="{9A85A827-7D64-449A-B098-2BFF7522B23D}"/>
    <cellStyle name="Valuta 3 4 3 3" xfId="4439" xr:uid="{00000000-0005-0000-0000-0000081B0000}"/>
    <cellStyle name="Valuta 3 4 3 3 2" xfId="7082" xr:uid="{00000000-0005-0000-0000-0000091B0000}"/>
    <cellStyle name="Valuta 3 4 3 3 2 2" xfId="31990" xr:uid="{5CE48135-3140-4FA6-89E6-EA83BA939D6E}"/>
    <cellStyle name="Valuta 3 4 3 3 3" xfId="31991" xr:uid="{1DAB7107-802B-42B6-ABD9-942DD98ED5BC}"/>
    <cellStyle name="Valuta 3 4 3 3 4" xfId="31989" xr:uid="{B6DFD293-25F1-485F-A514-2C824125AB10}"/>
    <cellStyle name="Valuta 3 4 3 3 5" xfId="35652" xr:uid="{8C67D8B2-BD96-4015-B8A3-3A6ED768A729}"/>
    <cellStyle name="Valuta 3 4 3 4" xfId="4440" xr:uid="{00000000-0005-0000-0000-00000A1B0000}"/>
    <cellStyle name="Valuta 3 4 3 4 2" xfId="7083" xr:uid="{00000000-0005-0000-0000-00000B1B0000}"/>
    <cellStyle name="Valuta 3 4 3 4 2 2" xfId="31993" xr:uid="{883F4C70-4BD8-452E-9625-69B4D6F7C2E7}"/>
    <cellStyle name="Valuta 3 4 3 4 3" xfId="31994" xr:uid="{AD4AD8A8-FF85-47F0-94B7-E806C43B2E86}"/>
    <cellStyle name="Valuta 3 4 3 4 4" xfId="31992" xr:uid="{363B94F1-3CDB-42DB-ADD0-B2E167532FE9}"/>
    <cellStyle name="Valuta 3 4 3 4 5" xfId="35653" xr:uid="{676EA4FD-7BA7-45E6-95E4-81B0BE4B14B6}"/>
    <cellStyle name="Valuta 3 4 3 5" xfId="4441" xr:uid="{00000000-0005-0000-0000-00000C1B0000}"/>
    <cellStyle name="Valuta 3 4 3 5 2" xfId="31995" xr:uid="{D86BCB84-5D6E-43BC-9284-F680048571A5}"/>
    <cellStyle name="Valuta 3 4 3 6" xfId="7080" xr:uid="{00000000-0005-0000-0000-00000D1B0000}"/>
    <cellStyle name="Valuta 3 4 3 6 2" xfId="31997" xr:uid="{1F9A8C84-DA56-492D-9E95-739AEEB6F042}"/>
    <cellStyle name="Valuta 3 4 3 6 2 2" xfId="31998" xr:uid="{6962376C-2D0A-4953-97B6-69B2F0273AB5}"/>
    <cellStyle name="Valuta 3 4 3 6 3" xfId="31999" xr:uid="{0F243428-D5D6-486A-818D-311497BE780B}"/>
    <cellStyle name="Valuta 3 4 3 6 4" xfId="31996" xr:uid="{C2F3FAA5-C2FA-4DCA-92A9-52FD99118A11}"/>
    <cellStyle name="Valuta 3 4 3 7" xfId="32000" xr:uid="{E87148CF-92ED-431A-9001-77AF4DB95AE4}"/>
    <cellStyle name="Valuta 3 4 3 7 2" xfId="32001" xr:uid="{2D8CC4EF-9E5F-4E9E-88D4-D4EC772ABAE9}"/>
    <cellStyle name="Valuta 3 4 3 8" xfId="32002" xr:uid="{E5C2EAA2-AF93-447C-9A4A-AE97FAE129F9}"/>
    <cellStyle name="Valuta 3 4 3 9" xfId="32003" xr:uid="{78D916E0-B291-4088-BA6B-798F74D2985B}"/>
    <cellStyle name="Valuta 3 4 4" xfId="4442" xr:uid="{00000000-0005-0000-0000-00000E1B0000}"/>
    <cellStyle name="Valuta 3 4 4 2" xfId="7084" xr:uid="{00000000-0005-0000-0000-00000F1B0000}"/>
    <cellStyle name="Valuta 3 4 4 2 2" xfId="32005" xr:uid="{3DA08990-58FB-43BE-B9B5-6B5A3BC87982}"/>
    <cellStyle name="Valuta 3 4 4 3" xfId="32006" xr:uid="{F0BD1668-84F3-49B3-AE3D-82DB8FAE391E}"/>
    <cellStyle name="Valuta 3 4 4 4" xfId="32007" xr:uid="{0CBE1C3F-1AB4-408C-86AC-6BA965571DE5}"/>
    <cellStyle name="Valuta 3 4 4 5" xfId="32004" xr:uid="{77C23B76-C413-43A7-A476-8C45695933B6}"/>
    <cellStyle name="Valuta 3 4 4 6" xfId="35654" xr:uid="{6C808084-563B-494A-84EF-2E7193268943}"/>
    <cellStyle name="Valuta 3 4 5" xfId="4443" xr:uid="{00000000-0005-0000-0000-0000101B0000}"/>
    <cellStyle name="Valuta 3 4 5 2" xfId="7085" xr:uid="{00000000-0005-0000-0000-0000111B0000}"/>
    <cellStyle name="Valuta 3 4 5 2 2" xfId="32009" xr:uid="{1072D322-47E6-4404-AADF-FAEF12EFE795}"/>
    <cellStyle name="Valuta 3 4 5 3" xfId="32010" xr:uid="{9838B309-7181-4BBA-B0C2-4B8F71E95CB9}"/>
    <cellStyle name="Valuta 3 4 5 4" xfId="32008" xr:uid="{C1A04D23-3EC5-49BB-8C95-38CF94C696B6}"/>
    <cellStyle name="Valuta 3 4 5 5" xfId="35655" xr:uid="{3FDCD684-0B3F-4FA9-BCB1-E6C0919A38B8}"/>
    <cellStyle name="Valuta 3 4 6" xfId="4444" xr:uid="{00000000-0005-0000-0000-0000121B0000}"/>
    <cellStyle name="Valuta 3 4 6 2" xfId="7086" xr:uid="{00000000-0005-0000-0000-0000131B0000}"/>
    <cellStyle name="Valuta 3 4 6 2 2" xfId="32012" xr:uid="{483230F6-24B4-4EBA-80A5-8D2B59A1EDBA}"/>
    <cellStyle name="Valuta 3 4 6 3" xfId="32013" xr:uid="{0F34ADA1-64D4-48F8-9F1D-20B9AB57CA4E}"/>
    <cellStyle name="Valuta 3 4 6 4" xfId="32011" xr:uid="{6CBE1A97-67A0-4E93-8B35-B3BD3AB27D91}"/>
    <cellStyle name="Valuta 3 4 6 5" xfId="35656" xr:uid="{F4C09669-E417-43B3-B860-6A1A2C298964}"/>
    <cellStyle name="Valuta 3 4 7" xfId="4445" xr:uid="{00000000-0005-0000-0000-0000141B0000}"/>
    <cellStyle name="Valuta 3 4 7 2" xfId="32014" xr:uid="{5FE263A3-4555-4C6E-ABB9-E523AC4D4646}"/>
    <cellStyle name="Valuta 3 4 8" xfId="7075" xr:uid="{00000000-0005-0000-0000-0000151B0000}"/>
    <cellStyle name="Valuta 3 4 8 2" xfId="32016" xr:uid="{BF0243A3-099A-442A-AAF2-52DAAA60AE9A}"/>
    <cellStyle name="Valuta 3 4 8 2 2" xfId="32017" xr:uid="{7CAE7A0A-5FCA-4AF1-97F6-707A29D61995}"/>
    <cellStyle name="Valuta 3 4 8 3" xfId="32018" xr:uid="{BD2B97BF-57DD-4A78-98A2-4ED027C8007D}"/>
    <cellStyle name="Valuta 3 4 8 4" xfId="32015" xr:uid="{DB216700-31A3-4E27-B511-8EBB89B18706}"/>
    <cellStyle name="Valuta 3 4 9" xfId="32019" xr:uid="{02FCFAC9-FA12-43E4-9DCF-72F31348E4C8}"/>
    <cellStyle name="Valuta 3 4 9 2" xfId="32020" xr:uid="{C6A3313A-964E-466E-967B-3BD0D7D99E79}"/>
    <cellStyle name="Valuta 3 5" xfId="6865" xr:uid="{00000000-0005-0000-0000-0000161B0000}"/>
    <cellStyle name="Valuta 3 5 2" xfId="32021" xr:uid="{702DED00-B55D-43F8-9799-A8CFF9508609}"/>
    <cellStyle name="Valuta 3 6" xfId="32022" xr:uid="{71BD1AB8-05FB-4429-ABFE-0F645DCC9E27}"/>
    <cellStyle name="Valuta 3 7" xfId="30954" xr:uid="{13F5BA4F-B566-4049-92ED-973853BAA1FE}"/>
    <cellStyle name="Valuta 4" xfId="4446" xr:uid="{00000000-0005-0000-0000-0000171B0000}"/>
    <cellStyle name="Valuta 4 2" xfId="7087" xr:uid="{00000000-0005-0000-0000-0000181B0000}"/>
    <cellStyle name="Valuta 4 2 2" xfId="32024" xr:uid="{E924C280-BBEB-42D7-8AFC-0CCD99ECE10A}"/>
    <cellStyle name="Valuta 4 3" xfId="32025" xr:uid="{40677CDB-240E-4B3B-ACE9-CE12BDD6F986}"/>
    <cellStyle name="Valuta 4 4" xfId="32023" xr:uid="{F8E73830-4204-4BA9-9537-9BE112F80F7B}"/>
    <cellStyle name="Valuta 5" xfId="4447" xr:uid="{00000000-0005-0000-0000-0000191B0000}"/>
    <cellStyle name="Valuta 5 2" xfId="7088" xr:uid="{00000000-0005-0000-0000-00001A1B0000}"/>
    <cellStyle name="Valuta 5 2 2" xfId="32027" xr:uid="{DAAE61BA-F64A-4C7E-BC09-0F530629E078}"/>
    <cellStyle name="Valuta 5 3" xfId="32028" xr:uid="{A9F11FA5-BCE3-4122-AAB7-5B17F6FA3326}"/>
    <cellStyle name="Valuta 5 4" xfId="32029" xr:uid="{748C9949-CB75-4D78-BAB3-C27C4C3BE4BD}"/>
    <cellStyle name="Valuta 5 5" xfId="32026" xr:uid="{3C1863BF-AF74-4537-8D61-EC766207BD75}"/>
    <cellStyle name="Valuta 5 6" xfId="35657" xr:uid="{C3DE787F-9FE6-4BD3-843F-200D2E53E8CD}"/>
    <cellStyle name="Valuta 6" xfId="32030" xr:uid="{2D827CE3-A15C-4677-96F0-CBE09B349BB9}"/>
    <cellStyle name="Valuta 7" xfId="35963" xr:uid="{4414B004-388D-4AAF-BDD8-79406085F512}"/>
    <cellStyle name="Valuta 8" xfId="36658" xr:uid="{94986A0A-6958-4E92-94BA-72D7ED8C8D5E}"/>
    <cellStyle name="Vejica" xfId="36652" builtinId="3"/>
    <cellStyle name="Vejica 10" xfId="4448" xr:uid="{00000000-0005-0000-0000-00001B1B0000}"/>
    <cellStyle name="Vejica 10 2" xfId="7089" xr:uid="{00000000-0005-0000-0000-00001C1B0000}"/>
    <cellStyle name="Vejica 10 2 2" xfId="32032" xr:uid="{98087B6F-3C10-4086-8977-5926C7C35970}"/>
    <cellStyle name="Vejica 10 3" xfId="32031" xr:uid="{11D01188-5DCB-4521-8C01-9D76477CF189}"/>
    <cellStyle name="Vejica 10 4" xfId="35658" xr:uid="{B470CFDF-9C04-4BBE-B1DC-03A549AFCCA6}"/>
    <cellStyle name="Vejica 11" xfId="35666" xr:uid="{4FC2276E-2901-4D37-8CB4-75C284C458DA}"/>
    <cellStyle name="Vejica 12" xfId="36651" xr:uid="{E3D40FDA-17EE-483A-9ABC-14BF726AE07F}"/>
    <cellStyle name="Vejica 13" xfId="36663" xr:uid="{038F6D05-2F99-4FEB-96A3-EF600E1678E0}"/>
    <cellStyle name="Vejica 2" xfId="4449" xr:uid="{00000000-0005-0000-0000-00001D1B0000}"/>
    <cellStyle name="Vejica 2 10" xfId="7090" xr:uid="{00000000-0005-0000-0000-00001E1B0000}"/>
    <cellStyle name="Vejica 2 10 2" xfId="32034" xr:uid="{AC20683B-0A9E-478C-81C9-7FB87FA510FF}"/>
    <cellStyle name="Vejica 2 11" xfId="32035" xr:uid="{0E086791-2581-47F6-9E4A-6C406DCDEA7C}"/>
    <cellStyle name="Vejica 2 12" xfId="32036" xr:uid="{DCCDE408-BF65-4CB1-97B4-C249054BA3AB}"/>
    <cellStyle name="Vejica 2 12 2" xfId="32037" xr:uid="{15AA2A78-9217-4F37-8B8C-AD5EAF8F0270}"/>
    <cellStyle name="Vejica 2 13" xfId="32038" xr:uid="{9AE9A248-6227-4D05-B6B3-0E0E354A634F}"/>
    <cellStyle name="Vejica 2 14" xfId="32033" xr:uid="{730327F6-5489-41B6-98BA-D2EBCD7D2A10}"/>
    <cellStyle name="Vejica 2 15" xfId="35665" xr:uid="{FE2BA0F6-D03F-4555-93CE-1C42D351B892}"/>
    <cellStyle name="Vejica 2 2" xfId="4450" xr:uid="{00000000-0005-0000-0000-00001F1B0000}"/>
    <cellStyle name="Vejica 2 2 2" xfId="4451" xr:uid="{00000000-0005-0000-0000-0000201B0000}"/>
    <cellStyle name="Vejica 2 2 2 2" xfId="7092" xr:uid="{00000000-0005-0000-0000-0000211B0000}"/>
    <cellStyle name="Vejica 2 2 2 2 2" xfId="32041" xr:uid="{4A7C3A12-F964-4B75-8CD8-AA6AFA8A0858}"/>
    <cellStyle name="Vejica 2 2 2 3" xfId="32042" xr:uid="{C8BE9A4D-602F-4525-A0D4-7CDD77BBB8F6}"/>
    <cellStyle name="Vejica 2 2 2 4" xfId="32043" xr:uid="{1EB7C196-578A-46FD-9692-BEF9B37E045E}"/>
    <cellStyle name="Vejica 2 2 2 5" xfId="32040" xr:uid="{06A0388F-8915-465B-A96C-58806E60DA31}"/>
    <cellStyle name="Vejica 2 2 3" xfId="4452" xr:uid="{00000000-0005-0000-0000-0000221B0000}"/>
    <cellStyle name="Vejica 2 2 3 2" xfId="4453" xr:uid="{00000000-0005-0000-0000-0000231B0000}"/>
    <cellStyle name="Vejica 2 2 3 2 2" xfId="7094" xr:uid="{00000000-0005-0000-0000-0000241B0000}"/>
    <cellStyle name="Vejica 2 2 3 2 2 2" xfId="32046" xr:uid="{2ECA4956-CAE9-4838-9BAA-A1901AF6FD26}"/>
    <cellStyle name="Vejica 2 2 3 2 3" xfId="32047" xr:uid="{ABE20101-8360-47E4-827D-DC992F48502D}"/>
    <cellStyle name="Vejica 2 2 3 2 4" xfId="32048" xr:uid="{1ED5C098-E951-4F24-84D3-BABBB0AE4384}"/>
    <cellStyle name="Vejica 2 2 3 2 5" xfId="32045" xr:uid="{468CCEC9-82F3-4BF4-8A75-AB2C39E0ACF6}"/>
    <cellStyle name="Vejica 2 2 3 3" xfId="4454" xr:uid="{00000000-0005-0000-0000-0000251B0000}"/>
    <cellStyle name="Vejica 2 2 3 3 2" xfId="7095" xr:uid="{00000000-0005-0000-0000-0000261B0000}"/>
    <cellStyle name="Vejica 2 2 3 3 2 2" xfId="32050" xr:uid="{671D286B-4EEF-467A-9897-EC1EC5466F9D}"/>
    <cellStyle name="Vejica 2 2 3 3 3" xfId="32051" xr:uid="{EB466CC8-2050-4CFF-B6C8-16D1C12AC8E1}"/>
    <cellStyle name="Vejica 2 2 3 3 4" xfId="32052" xr:uid="{681E680A-9C26-4E74-8BC7-B54C7469D6C9}"/>
    <cellStyle name="Vejica 2 2 3 3 5" xfId="32049" xr:uid="{84B0FB2D-170D-4FA7-99E9-5DDC80126406}"/>
    <cellStyle name="Vejica 2 2 3 4" xfId="7093" xr:uid="{00000000-0005-0000-0000-0000271B0000}"/>
    <cellStyle name="Vejica 2 2 3 4 2" xfId="32053" xr:uid="{91041600-EEDD-42E4-9397-7F0E13C77089}"/>
    <cellStyle name="Vejica 2 2 3 5" xfId="32054" xr:uid="{CFE413D7-C239-4656-B030-9B24AB4B8C17}"/>
    <cellStyle name="Vejica 2 2 3 6" xfId="32055" xr:uid="{5B2C4BF7-77F8-4A46-96C1-8E6B127B1EF4}"/>
    <cellStyle name="Vejica 2 2 3 7" xfId="32044" xr:uid="{43F844A1-2D9D-4966-88CD-582DCD21F43B}"/>
    <cellStyle name="Vejica 2 2 4" xfId="4455" xr:uid="{00000000-0005-0000-0000-0000281B0000}"/>
    <cellStyle name="Vejica 2 2 4 2" xfId="4456" xr:uid="{00000000-0005-0000-0000-0000291B0000}"/>
    <cellStyle name="Vejica 2 2 4 2 2" xfId="7097" xr:uid="{00000000-0005-0000-0000-00002A1B0000}"/>
    <cellStyle name="Vejica 2 2 4 2 2 2" xfId="32058" xr:uid="{686E2874-AD88-4DDB-86CE-6CC4DD164218}"/>
    <cellStyle name="Vejica 2 2 4 2 3" xfId="32059" xr:uid="{6ED12FDE-E859-40F7-A0EE-8B9A6BD8180D}"/>
    <cellStyle name="Vejica 2 2 4 2 4" xfId="32057" xr:uid="{68D3592D-9D51-4DB2-9A98-6BCCF079ADE8}"/>
    <cellStyle name="Vejica 2 2 4 3" xfId="7096" xr:uid="{00000000-0005-0000-0000-00002B1B0000}"/>
    <cellStyle name="Vejica 2 2 4 3 2" xfId="32060" xr:uid="{CA62CDB7-5A7C-4110-BA12-CC12422CAD2A}"/>
    <cellStyle name="Vejica 2 2 4 4" xfId="32061" xr:uid="{2C8D5154-AD39-4462-B05F-91F9AC479BA6}"/>
    <cellStyle name="Vejica 2 2 4 5" xfId="32062" xr:uid="{481C5913-31E4-45F8-9B64-1F4012368EC1}"/>
    <cellStyle name="Vejica 2 2 4 6" xfId="32063" xr:uid="{5F116FA8-EB72-474B-BCA3-2CFB8EC171AB}"/>
    <cellStyle name="Vejica 2 2 4 7" xfId="32056" xr:uid="{B7BAAC3A-F688-4317-BB13-0F561055A2C5}"/>
    <cellStyle name="Vejica 2 2 5" xfId="7091" xr:uid="{00000000-0005-0000-0000-00002C1B0000}"/>
    <cellStyle name="Vejica 2 2 5 2" xfId="32065" xr:uid="{7EC0A067-3CD4-4AFA-843B-BA72AFB33596}"/>
    <cellStyle name="Vejica 2 2 5 3" xfId="32064" xr:uid="{01E33FBC-5131-49F8-B230-BB1A846B32B8}"/>
    <cellStyle name="Vejica 2 2 6" xfId="32066" xr:uid="{8BCFD442-4FB7-42A7-A6D0-D1DA99716D75}"/>
    <cellStyle name="Vejica 2 2 7" xfId="32067" xr:uid="{328A9553-2BF1-41C7-BE34-18AF231239F8}"/>
    <cellStyle name="Vejica 2 2 8" xfId="32039" xr:uid="{5784BCBC-EA18-48B3-B21A-75348F17DF2D}"/>
    <cellStyle name="Vejica 2 2 9" xfId="36657" xr:uid="{352F68A0-E299-4BA3-8859-69DF3B643D1F}"/>
    <cellStyle name="Vejica 2 3" xfId="4457" xr:uid="{00000000-0005-0000-0000-00002D1B0000}"/>
    <cellStyle name="Vejica 2 3 10" xfId="32069" xr:uid="{510D351E-E698-4BD8-B087-916ECC8C689F}"/>
    <cellStyle name="Vejica 2 3 11" xfId="32068" xr:uid="{014D76D1-02B6-4887-A38E-6D59401E3671}"/>
    <cellStyle name="Vejica 2 3 12" xfId="35765" xr:uid="{07CBC78F-8070-491D-BFA1-B2F64D93EED3}"/>
    <cellStyle name="Vejica 2 3 2" xfId="4458" xr:uid="{00000000-0005-0000-0000-00002E1B0000}"/>
    <cellStyle name="Vejica 2 3 2 2" xfId="7099" xr:uid="{00000000-0005-0000-0000-00002F1B0000}"/>
    <cellStyle name="Vejica 2 3 2 2 2" xfId="32071" xr:uid="{F90029C6-C2DC-43DA-9E5D-9D9FC0B2C634}"/>
    <cellStyle name="Vejica 2 3 2 3" xfId="32072" xr:uid="{B7799B2F-B656-48DE-B179-7A6426299E88}"/>
    <cellStyle name="Vejica 2 3 2 4" xfId="32073" xr:uid="{E37D9736-D957-454A-9678-966BAE189E2F}"/>
    <cellStyle name="Vejica 2 3 2 5" xfId="32070" xr:uid="{165A47D5-1D3A-4453-BA8A-2E09CD4855EF}"/>
    <cellStyle name="Vejica 2 3 3" xfId="4459" xr:uid="{00000000-0005-0000-0000-0000301B0000}"/>
    <cellStyle name="Vejica 2 3 3 2" xfId="4460" xr:uid="{00000000-0005-0000-0000-0000311B0000}"/>
    <cellStyle name="Vejica 2 3 3 2 2" xfId="7101" xr:uid="{00000000-0005-0000-0000-0000321B0000}"/>
    <cellStyle name="Vejica 2 3 3 2 2 2" xfId="32076" xr:uid="{03E7E1DC-E4DC-485C-B25E-E0BDFE290822}"/>
    <cellStyle name="Vejica 2 3 3 2 3" xfId="32077" xr:uid="{029A719C-BD53-4C0E-A852-B5594120E250}"/>
    <cellStyle name="Vejica 2 3 3 2 4" xfId="32075" xr:uid="{B89CFB77-31B9-43F2-80CE-7C79DE96D9E4}"/>
    <cellStyle name="Vejica 2 3 3 3" xfId="4461" xr:uid="{00000000-0005-0000-0000-0000331B0000}"/>
    <cellStyle name="Vejica 2 3 3 3 2" xfId="7102" xr:uid="{00000000-0005-0000-0000-0000341B0000}"/>
    <cellStyle name="Vejica 2 3 3 3 2 2" xfId="32079" xr:uid="{3C00A9E2-C160-4254-943E-B2CCCC8B9E17}"/>
    <cellStyle name="Vejica 2 3 3 3 3" xfId="32078" xr:uid="{93A1DE1F-D822-4100-B640-2CD9E2FCE41A}"/>
    <cellStyle name="Vejica 2 3 3 4" xfId="4462" xr:uid="{00000000-0005-0000-0000-0000351B0000}"/>
    <cellStyle name="Vejica 2 3 3 4 2" xfId="7103" xr:uid="{00000000-0005-0000-0000-0000361B0000}"/>
    <cellStyle name="Vejica 2 3 3 4 2 2" xfId="32081" xr:uid="{FBC0BD36-58F4-4FEC-8197-62D2B0F87540}"/>
    <cellStyle name="Vejica 2 3 3 4 3" xfId="32080" xr:uid="{18782C64-A8C8-468F-89F9-187C7D9BEA96}"/>
    <cellStyle name="Vejica 2 3 3 5" xfId="4463" xr:uid="{00000000-0005-0000-0000-0000371B0000}"/>
    <cellStyle name="Vejica 2 3 3 5 2" xfId="32082" xr:uid="{1A8182DE-E1D7-469B-955C-2E84E7E12B58}"/>
    <cellStyle name="Vejica 2 3 3 6" xfId="7100" xr:uid="{00000000-0005-0000-0000-0000381B0000}"/>
    <cellStyle name="Vejica 2 3 3 6 2" xfId="32083" xr:uid="{C119F207-1049-46AB-AA64-0D75DBB372BC}"/>
    <cellStyle name="Vejica 2 3 3 7" xfId="32084" xr:uid="{F7C18ABC-B145-4215-A26E-12850D82EF88}"/>
    <cellStyle name="Vejica 2 3 3 8" xfId="32074" xr:uid="{3528BD5E-36FE-4BB0-B8BE-B8D287F9D5FB}"/>
    <cellStyle name="Vejica 2 3 3 9" xfId="36352" xr:uid="{36CC61B8-AA89-4F48-9E67-14A69695CF65}"/>
    <cellStyle name="Vejica 2 3 4" xfId="4464" xr:uid="{00000000-0005-0000-0000-0000391B0000}"/>
    <cellStyle name="Vejica 2 3 4 2" xfId="4465" xr:uid="{00000000-0005-0000-0000-00003A1B0000}"/>
    <cellStyle name="Vejica 2 3 4 2 2" xfId="7105" xr:uid="{00000000-0005-0000-0000-00003B1B0000}"/>
    <cellStyle name="Vejica 2 3 4 2 2 2" xfId="32087" xr:uid="{D3E2CBFA-CE65-418D-92DB-08FBAE2571C4}"/>
    <cellStyle name="Vejica 2 3 4 2 3" xfId="32088" xr:uid="{85B35B80-0FD9-4E8A-9694-E33197240029}"/>
    <cellStyle name="Vejica 2 3 4 2 4" xfId="32086" xr:uid="{180E3DDB-0057-48F7-8B7F-27A690415AF5}"/>
    <cellStyle name="Vejica 2 3 4 3" xfId="4466" xr:uid="{00000000-0005-0000-0000-00003C1B0000}"/>
    <cellStyle name="Vejica 2 3 4 3 2" xfId="7106" xr:uid="{00000000-0005-0000-0000-00003D1B0000}"/>
    <cellStyle name="Vejica 2 3 4 3 2 2" xfId="32090" xr:uid="{3EF89AE2-B63B-44D5-B9FE-EC673BF1FB4B}"/>
    <cellStyle name="Vejica 2 3 4 3 3" xfId="32089" xr:uid="{F3B848E0-02E8-4D57-9844-FE2853B0D15E}"/>
    <cellStyle name="Vejica 2 3 4 4" xfId="4467" xr:uid="{00000000-0005-0000-0000-00003E1B0000}"/>
    <cellStyle name="Vejica 2 3 4 4 2" xfId="7107" xr:uid="{00000000-0005-0000-0000-00003F1B0000}"/>
    <cellStyle name="Vejica 2 3 4 4 2 2" xfId="32092" xr:uid="{D7871FCD-F7BE-4F30-85C4-6FDE0FB1CA2C}"/>
    <cellStyle name="Vejica 2 3 4 4 3" xfId="32091" xr:uid="{B732F2B1-3F38-4AF7-ACCE-6F7D95697493}"/>
    <cellStyle name="Vejica 2 3 4 5" xfId="4468" xr:uid="{00000000-0005-0000-0000-0000401B0000}"/>
    <cellStyle name="Vejica 2 3 4 5 2" xfId="32093" xr:uid="{F82669E6-B828-4C2C-AB31-0A33423F5DFD}"/>
    <cellStyle name="Vejica 2 3 4 6" xfId="7104" xr:uid="{00000000-0005-0000-0000-0000411B0000}"/>
    <cellStyle name="Vejica 2 3 4 6 2" xfId="32094" xr:uid="{E677F686-114B-41FF-B233-6EE2DFE58A94}"/>
    <cellStyle name="Vejica 2 3 4 7" xfId="32095" xr:uid="{7D2873E0-59E0-4389-9476-78D50E1B0EEE}"/>
    <cellStyle name="Vejica 2 3 4 8" xfId="32085" xr:uid="{B2018733-D954-4AF1-85DC-3BF5D063A491}"/>
    <cellStyle name="Vejica 2 3 4 9" xfId="36647" xr:uid="{AD3B55E8-26A0-44EC-B1C4-4EAD27AC8F60}"/>
    <cellStyle name="Vejica 2 3 5" xfId="4469" xr:uid="{00000000-0005-0000-0000-0000421B0000}"/>
    <cellStyle name="Vejica 2 3 5 2" xfId="7108" xr:uid="{00000000-0005-0000-0000-0000431B0000}"/>
    <cellStyle name="Vejica 2 3 5 2 2" xfId="32097" xr:uid="{62699904-92AD-4443-BC2A-A46A3FF3D2E3}"/>
    <cellStyle name="Vejica 2 3 5 3" xfId="32098" xr:uid="{37214712-3B84-48DB-935F-5ABD6CE3F1FE}"/>
    <cellStyle name="Vejica 2 3 5 4" xfId="32096" xr:uid="{28513366-EDB9-40EA-9334-8DE0659412FA}"/>
    <cellStyle name="Vejica 2 3 6" xfId="4470" xr:uid="{00000000-0005-0000-0000-0000441B0000}"/>
    <cellStyle name="Vejica 2 3 6 2" xfId="7109" xr:uid="{00000000-0005-0000-0000-0000451B0000}"/>
    <cellStyle name="Vejica 2 3 6 2 2" xfId="32100" xr:uid="{9DB11049-6B55-4860-8655-C2539105FFC2}"/>
    <cellStyle name="Vejica 2 3 6 3" xfId="32099" xr:uid="{58B093AF-840E-4F71-861C-69E3420754DF}"/>
    <cellStyle name="Vejica 2 3 7" xfId="4471" xr:uid="{00000000-0005-0000-0000-0000461B0000}"/>
    <cellStyle name="Vejica 2 3 7 2" xfId="7110" xr:uid="{00000000-0005-0000-0000-0000471B0000}"/>
    <cellStyle name="Vejica 2 3 7 2 2" xfId="32102" xr:uid="{FB5321C1-5BE0-454C-BEBC-4678250CE234}"/>
    <cellStyle name="Vejica 2 3 7 3" xfId="32101" xr:uid="{28938049-F798-4A3A-8D52-596E80EEB900}"/>
    <cellStyle name="Vejica 2 3 8" xfId="4472" xr:uid="{00000000-0005-0000-0000-0000481B0000}"/>
    <cellStyle name="Vejica 2 3 8 2" xfId="32103" xr:uid="{A8DE5656-8333-422C-9AD7-003C76E2E979}"/>
    <cellStyle name="Vejica 2 3 9" xfId="7098" xr:uid="{00000000-0005-0000-0000-0000491B0000}"/>
    <cellStyle name="Vejica 2 3 9 2" xfId="32104" xr:uid="{54D05237-516E-40C8-83D3-3582BF8374F5}"/>
    <cellStyle name="Vejica 2 4" xfId="4473" xr:uid="{00000000-0005-0000-0000-00004A1B0000}"/>
    <cellStyle name="Vejica 2 4 2" xfId="4474" xr:uid="{00000000-0005-0000-0000-00004B1B0000}"/>
    <cellStyle name="Vejica 2 4 2 2" xfId="7112" xr:uid="{00000000-0005-0000-0000-00004C1B0000}"/>
    <cellStyle name="Vejica 2 4 2 2 2" xfId="32107" xr:uid="{5F304351-C45A-4F22-B2A3-9DA081496C6C}"/>
    <cellStyle name="Vejica 2 4 2 3" xfId="32108" xr:uid="{395A6BC4-9AF3-4DBD-9D2C-0C1B9E7A8A18}"/>
    <cellStyle name="Vejica 2 4 2 4" xfId="32109" xr:uid="{B571F990-C73B-4B40-B445-23BF64D744E5}"/>
    <cellStyle name="Vejica 2 4 2 5" xfId="32106" xr:uid="{6111E57F-117C-4231-9F50-6961EB03EE84}"/>
    <cellStyle name="Vejica 2 4 3" xfId="4475" xr:uid="{00000000-0005-0000-0000-00004D1B0000}"/>
    <cellStyle name="Vejica 2 4 3 2" xfId="7113" xr:uid="{00000000-0005-0000-0000-00004E1B0000}"/>
    <cellStyle name="Vejica 2 4 3 2 2" xfId="32111" xr:uid="{83028EF6-C29B-4DCE-BE7F-9B638AFAC8F8}"/>
    <cellStyle name="Vejica 2 4 3 3" xfId="32112" xr:uid="{AFFC350A-5043-4C13-9CA0-CEAFA8DB0893}"/>
    <cellStyle name="Vejica 2 4 3 4" xfId="32113" xr:uid="{75C89596-C490-4454-8295-5B815610056A}"/>
    <cellStyle name="Vejica 2 4 3 5" xfId="32110" xr:uid="{E6FB6FEB-9B30-4440-A775-D1B13844F906}"/>
    <cellStyle name="Vejica 2 4 4" xfId="7111" xr:uid="{00000000-0005-0000-0000-00004F1B0000}"/>
    <cellStyle name="Vejica 2 4 4 2" xfId="32114" xr:uid="{83379A18-0230-497B-B8A7-0BEE288EA2B3}"/>
    <cellStyle name="Vejica 2 4 5" xfId="32115" xr:uid="{EDA7061C-1BCB-475F-9945-B4BEB519076B}"/>
    <cellStyle name="Vejica 2 4 6" xfId="32116" xr:uid="{64FAA1E0-62DA-4CAA-B7E8-11A751418B04}"/>
    <cellStyle name="Vejica 2 4 7" xfId="32105" xr:uid="{2250AE33-8A8E-4FBB-89F3-2CB31AAB7ACC}"/>
    <cellStyle name="Vejica 2 5" xfId="4476" xr:uid="{00000000-0005-0000-0000-0000501B0000}"/>
    <cellStyle name="Vejica 2 5 2" xfId="7114" xr:uid="{00000000-0005-0000-0000-0000511B0000}"/>
    <cellStyle name="Vejica 2 5 2 2" xfId="32118" xr:uid="{0C795B6B-98A1-4BFA-998B-E339DC662266}"/>
    <cellStyle name="Vejica 2 5 3" xfId="32119" xr:uid="{C8A6A2C2-6E23-4E2E-B3C6-F95FB06EA767}"/>
    <cellStyle name="Vejica 2 5 4" xfId="32120" xr:uid="{FAECB9B6-DAAF-48F1-BEF7-6532357C6D37}"/>
    <cellStyle name="Vejica 2 5 5" xfId="32117" xr:uid="{7DA0B982-55B4-48DC-BF3C-1430371C1C80}"/>
    <cellStyle name="Vejica 2 6" xfId="4477" xr:uid="{00000000-0005-0000-0000-0000521B0000}"/>
    <cellStyle name="Vejica 2 6 2" xfId="4478" xr:uid="{00000000-0005-0000-0000-0000531B0000}"/>
    <cellStyle name="Vejica 2 6 2 2" xfId="7116" xr:uid="{00000000-0005-0000-0000-0000541B0000}"/>
    <cellStyle name="Vejica 2 6 2 2 2" xfId="32123" xr:uid="{4A479DF1-A205-46CA-B347-6E687B9176BF}"/>
    <cellStyle name="Vejica 2 6 2 3" xfId="32124" xr:uid="{62798C6F-4C81-48B3-AD56-D575AE5B2E98}"/>
    <cellStyle name="Vejica 2 6 2 4" xfId="32122" xr:uid="{6D9C36A5-033F-4B1F-B26C-F498CF5E0DC9}"/>
    <cellStyle name="Vejica 2 6 3" xfId="4479" xr:uid="{00000000-0005-0000-0000-0000551B0000}"/>
    <cellStyle name="Vejica 2 6 3 2" xfId="7117" xr:uid="{00000000-0005-0000-0000-0000561B0000}"/>
    <cellStyle name="Vejica 2 6 3 2 2" xfId="32126" xr:uid="{8A42ABAC-D382-4222-8D3F-D8965B83A66D}"/>
    <cellStyle name="Vejica 2 6 3 3" xfId="32125" xr:uid="{E631EFF1-7908-4B91-842A-E2E25B07DEBF}"/>
    <cellStyle name="Vejica 2 6 4" xfId="4480" xr:uid="{00000000-0005-0000-0000-0000571B0000}"/>
    <cellStyle name="Vejica 2 6 4 2" xfId="7118" xr:uid="{00000000-0005-0000-0000-0000581B0000}"/>
    <cellStyle name="Vejica 2 6 4 2 2" xfId="32128" xr:uid="{90E48CD7-F804-4C12-91AA-8495E3135B51}"/>
    <cellStyle name="Vejica 2 6 4 3" xfId="32127" xr:uid="{AD52E04E-82EB-4C82-857C-F0715CCA3131}"/>
    <cellStyle name="Vejica 2 6 5" xfId="4481" xr:uid="{00000000-0005-0000-0000-0000591B0000}"/>
    <cellStyle name="Vejica 2 6 5 2" xfId="32129" xr:uid="{6657C7E8-C169-4FD4-8A48-8EDF2B568318}"/>
    <cellStyle name="Vejica 2 6 6" xfId="7115" xr:uid="{00000000-0005-0000-0000-00005A1B0000}"/>
    <cellStyle name="Vejica 2 6 6 2" xfId="32130" xr:uid="{897D3E4D-9A95-451C-91F0-7A380E2C660E}"/>
    <cellStyle name="Vejica 2 6 7" xfId="32131" xr:uid="{FC9BAD17-C488-42A9-8D6E-12DC19763BB5}"/>
    <cellStyle name="Vejica 2 6 8" xfId="32121" xr:uid="{90BBC128-23C4-4792-8879-90128517622E}"/>
    <cellStyle name="Vejica 2 6 9" xfId="36051" xr:uid="{865DB026-8B2A-418B-B09E-7B3B7F9D2441}"/>
    <cellStyle name="Vejica 2 7" xfId="4482" xr:uid="{00000000-0005-0000-0000-00005B1B0000}"/>
    <cellStyle name="Vejica 2 7 2" xfId="4483" xr:uid="{00000000-0005-0000-0000-00005C1B0000}"/>
    <cellStyle name="Vejica 2 7 2 2" xfId="7120" xr:uid="{00000000-0005-0000-0000-00005D1B0000}"/>
    <cellStyle name="Vejica 2 7 2 2 2" xfId="32134" xr:uid="{A7DE4546-5DD7-436C-AFFD-58A673E40AB9}"/>
    <cellStyle name="Vejica 2 7 2 3" xfId="32135" xr:uid="{98F9451E-50FF-473C-A269-FB50629D3AFA}"/>
    <cellStyle name="Vejica 2 7 2 4" xfId="32133" xr:uid="{FD3FA463-5225-449B-A667-EA09BE9E4295}"/>
    <cellStyle name="Vejica 2 7 3" xfId="4484" xr:uid="{00000000-0005-0000-0000-00005E1B0000}"/>
    <cellStyle name="Vejica 2 7 3 2" xfId="7121" xr:uid="{00000000-0005-0000-0000-00005F1B0000}"/>
    <cellStyle name="Vejica 2 7 3 2 2" xfId="32137" xr:uid="{E1EF6DF3-657F-4919-A719-B411B5ECDFF8}"/>
    <cellStyle name="Vejica 2 7 3 3" xfId="32136" xr:uid="{F6B5EC5E-B66B-485A-916F-0AAB74480E7A}"/>
    <cellStyle name="Vejica 2 7 4" xfId="4485" xr:uid="{00000000-0005-0000-0000-0000601B0000}"/>
    <cellStyle name="Vejica 2 7 4 2" xfId="7122" xr:uid="{00000000-0005-0000-0000-0000611B0000}"/>
    <cellStyle name="Vejica 2 7 4 2 2" xfId="32139" xr:uid="{A324C1D1-F2A7-492F-8A70-17EA51959505}"/>
    <cellStyle name="Vejica 2 7 4 3" xfId="32138" xr:uid="{2D256E87-D535-4556-8B77-916813DE570D}"/>
    <cellStyle name="Vejica 2 7 5" xfId="4486" xr:uid="{00000000-0005-0000-0000-0000621B0000}"/>
    <cellStyle name="Vejica 2 7 5 2" xfId="32140" xr:uid="{421BD403-2867-4BAE-997A-92D0129D9C9F}"/>
    <cellStyle name="Vejica 2 7 6" xfId="7119" xr:uid="{00000000-0005-0000-0000-0000631B0000}"/>
    <cellStyle name="Vejica 2 7 6 2" xfId="32141" xr:uid="{75C14499-8AC2-4657-8D19-32564FDBA192}"/>
    <cellStyle name="Vejica 2 7 7" xfId="32142" xr:uid="{8EDA5434-3F55-4478-8785-F0DA3E8B9E8E}"/>
    <cellStyle name="Vejica 2 7 8" xfId="32132" xr:uid="{6535DB13-3A71-423A-8876-172EE5647239}"/>
    <cellStyle name="Vejica 2 7 9" xfId="36153" xr:uid="{E5F780BE-0607-49C8-B113-990FA4943572}"/>
    <cellStyle name="Vejica 2 8" xfId="4487" xr:uid="{00000000-0005-0000-0000-0000641B0000}"/>
    <cellStyle name="Vejica 2 8 2" xfId="4488" xr:uid="{00000000-0005-0000-0000-0000651B0000}"/>
    <cellStyle name="Vejica 2 8 2 2" xfId="32144" xr:uid="{A4D07DA4-FA48-4753-B0C6-BE8E9CB9F3B3}"/>
    <cellStyle name="Vejica 2 8 3" xfId="7123" xr:uid="{00000000-0005-0000-0000-0000661B0000}"/>
    <cellStyle name="Vejica 2 8 3 2" xfId="32145" xr:uid="{747AC54E-D7BD-41DD-BC82-170B527C6225}"/>
    <cellStyle name="Vejica 2 8 4" xfId="32143" xr:uid="{B82008D9-7076-4A8D-9D5F-6413E250DCC8}"/>
    <cellStyle name="Vejica 2 9" xfId="4489" xr:uid="{00000000-0005-0000-0000-0000671B0000}"/>
    <cellStyle name="Vejica 2 9 2" xfId="7124" xr:uid="{00000000-0005-0000-0000-0000681B0000}"/>
    <cellStyle name="Vejica 2 9 2 2" xfId="32147" xr:uid="{38861E07-0A67-43E1-B8F8-5327D2253F2F}"/>
    <cellStyle name="Vejica 2 9 3" xfId="32146" xr:uid="{DB93A9C2-BC9E-4C96-AD51-11320CBA7CCC}"/>
    <cellStyle name="Vejica 3" xfId="4490" xr:uid="{00000000-0005-0000-0000-0000691B0000}"/>
    <cellStyle name="Vejica 3 2" xfId="4491" xr:uid="{00000000-0005-0000-0000-00006A1B0000}"/>
    <cellStyle name="Vejica 3 2 2" xfId="7126" xr:uid="{00000000-0005-0000-0000-00006B1B0000}"/>
    <cellStyle name="Vejica 3 2 2 2" xfId="32150" xr:uid="{156F3EFD-1B2E-4D0F-A72C-94BD801535F8}"/>
    <cellStyle name="Vejica 3 2 3" xfId="32151" xr:uid="{D3CFB0D5-3BE4-4554-B280-C8B27F2D4FDA}"/>
    <cellStyle name="Vejica 3 2 4" xfId="32152" xr:uid="{A0DD7C3D-89C8-43D5-A360-2B186D475D7C}"/>
    <cellStyle name="Vejica 3 2 5" xfId="32149" xr:uid="{BD5CF551-26DF-4981-80DE-BB3976C1DDFD}"/>
    <cellStyle name="Vejica 3 3" xfId="4492" xr:uid="{00000000-0005-0000-0000-00006C1B0000}"/>
    <cellStyle name="Vejica 3 3 2" xfId="7127" xr:uid="{00000000-0005-0000-0000-00006D1B0000}"/>
    <cellStyle name="Vejica 3 3 2 2" xfId="32154" xr:uid="{C4CAB722-EB71-403B-886C-6440F586C669}"/>
    <cellStyle name="Vejica 3 3 3" xfId="32155" xr:uid="{FE1592F3-D0C6-4E15-B4D4-0B8129728273}"/>
    <cellStyle name="Vejica 3 3 4" xfId="32156" xr:uid="{D7F9EC18-4548-4647-A0EC-D08EB33E7843}"/>
    <cellStyle name="Vejica 3 3 5" xfId="32153" xr:uid="{2A7D651F-610D-4797-BAC7-6C155B0B62E5}"/>
    <cellStyle name="Vejica 3 4" xfId="7125" xr:uid="{00000000-0005-0000-0000-00006E1B0000}"/>
    <cellStyle name="Vejica 3 4 2" xfId="32157" xr:uid="{A3935F7D-AC22-4A6E-BC0B-BA88264B656C}"/>
    <cellStyle name="Vejica 3 5" xfId="32158" xr:uid="{3B343003-EE76-4519-969F-3B789CA4FE90}"/>
    <cellStyle name="Vejica 3 6" xfId="32159" xr:uid="{05A42D5B-E056-4444-8A04-88451CFBFD83}"/>
    <cellStyle name="Vejica 3 7" xfId="32148" xr:uid="{7FD9E03F-6C29-4952-88A4-3CE73029D281}"/>
    <cellStyle name="Vejica 4" xfId="4493" xr:uid="{00000000-0005-0000-0000-00006F1B0000}"/>
    <cellStyle name="Vejica 4 2" xfId="7128" xr:uid="{00000000-0005-0000-0000-0000701B0000}"/>
    <cellStyle name="Vejica 4 2 2" xfId="32161" xr:uid="{1C30ADFA-5F41-4378-B899-6D622ADAD498}"/>
    <cellStyle name="Vejica 4 3" xfId="32162" xr:uid="{42BDD545-9B03-455B-BFC1-AF976359282E}"/>
    <cellStyle name="Vejica 4 4" xfId="32163" xr:uid="{52244181-B531-4D28-A3AA-A06E30C74A67}"/>
    <cellStyle name="Vejica 4 5" xfId="32160" xr:uid="{19403DC1-005C-499E-99DC-BD4208A7585F}"/>
    <cellStyle name="Vejica 5" xfId="4494" xr:uid="{00000000-0005-0000-0000-0000711B0000}"/>
    <cellStyle name="Vejica 5 2" xfId="7129" xr:uid="{00000000-0005-0000-0000-0000721B0000}"/>
    <cellStyle name="Vejica 5 2 2" xfId="32165" xr:uid="{2BCDBCE0-6814-44B4-B985-FE75A39C73F5}"/>
    <cellStyle name="Vejica 5 3" xfId="32166" xr:uid="{9A990135-E60F-4F46-BAE9-7D867DFB848A}"/>
    <cellStyle name="Vejica 5 4" xfId="32167" xr:uid="{8ACC10BA-643C-4E5B-A33C-3567F1685FF2}"/>
    <cellStyle name="Vejica 5 5" xfId="32164" xr:uid="{BB26F5A5-143D-490D-B6C5-EE17B782E3A2}"/>
    <cellStyle name="Vejica 6" xfId="4495" xr:uid="{00000000-0005-0000-0000-0000731B0000}"/>
    <cellStyle name="Vejica 6 2" xfId="7130" xr:uid="{00000000-0005-0000-0000-0000741B0000}"/>
    <cellStyle name="Vejica 6 2 2" xfId="32169" xr:uid="{896289EA-5B98-46ED-B09F-4978812EB332}"/>
    <cellStyle name="Vejica 6 3" xfId="32170" xr:uid="{EA9C6C46-9B24-4E48-A932-4A4901CBC5A6}"/>
    <cellStyle name="Vejica 6 4" xfId="32171" xr:uid="{28E3DDA9-BA8F-49A7-AFF1-6843BC1D509C}"/>
    <cellStyle name="Vejica 6 5" xfId="32168" xr:uid="{B263C7F3-659C-4958-BF71-8D526ADF8095}"/>
    <cellStyle name="Vejica 7" xfId="4496" xr:uid="{00000000-0005-0000-0000-0000751B0000}"/>
    <cellStyle name="Vejica 7 2" xfId="7131" xr:uid="{00000000-0005-0000-0000-0000761B0000}"/>
    <cellStyle name="Vejica 7 2 2" xfId="32173" xr:uid="{66A88C0F-45CB-41FB-8FF0-2252C9107321}"/>
    <cellStyle name="Vejica 7 3" xfId="32174" xr:uid="{B2C97E65-9FDC-4D1E-8672-69C464FBEF7C}"/>
    <cellStyle name="Vejica 7 4" xfId="32175" xr:uid="{1E1E9A90-7B66-4EDB-89E5-4D73F055995C}"/>
    <cellStyle name="Vejica 7 5" xfId="32172" xr:uid="{E55D789B-C0B7-4FDB-9B5F-22A76CCD1145}"/>
    <cellStyle name="Vejica 8" xfId="4497" xr:uid="{00000000-0005-0000-0000-0000771B0000}"/>
    <cellStyle name="Vejica 8 10" xfId="35659" xr:uid="{8730D760-45C9-4F5A-8E9B-128F275A2394}"/>
    <cellStyle name="Vejica 8 2" xfId="4498" xr:uid="{00000000-0005-0000-0000-0000781B0000}"/>
    <cellStyle name="Vejica 8 2 2" xfId="7133" xr:uid="{00000000-0005-0000-0000-0000791B0000}"/>
    <cellStyle name="Vejica 8 2 2 2" xfId="32178" xr:uid="{73F7314C-4BE4-45CA-99B1-74B85CA95500}"/>
    <cellStyle name="Vejica 8 2 3" xfId="32177" xr:uid="{6E465F91-1C17-44DE-8C87-89860605DFF4}"/>
    <cellStyle name="Vejica 8 2 4" xfId="35660" xr:uid="{A9EDA364-B92B-4900-B86A-D72869063DFE}"/>
    <cellStyle name="Vejica 8 3" xfId="4499" xr:uid="{00000000-0005-0000-0000-00007A1B0000}"/>
    <cellStyle name="Vejica 8 3 2" xfId="7134" xr:uid="{00000000-0005-0000-0000-00007B1B0000}"/>
    <cellStyle name="Vejica 8 3 2 2" xfId="32180" xr:uid="{CA1EF093-96A8-4C39-87AB-9B5DD395A75B}"/>
    <cellStyle name="Vejica 8 3 3" xfId="32179" xr:uid="{DAB8034E-B78E-4AF1-924E-34A7D8F80B42}"/>
    <cellStyle name="Vejica 8 3 4" xfId="35661" xr:uid="{905DB8DC-86FD-4458-A082-708F68AB4879}"/>
    <cellStyle name="Vejica 8 4" xfId="4500" xr:uid="{00000000-0005-0000-0000-00007C1B0000}"/>
    <cellStyle name="Vejica 8 4 2" xfId="32181" xr:uid="{7C1024F6-16A5-439D-BD84-E26F4B20A24D}"/>
    <cellStyle name="Vejica 8 5" xfId="7132" xr:uid="{00000000-0005-0000-0000-00007D1B0000}"/>
    <cellStyle name="Vejica 8 5 2" xfId="32183" xr:uid="{1DE5F5E6-3315-4412-A466-A946CAD7D3D1}"/>
    <cellStyle name="Vejica 8 5 2 2" xfId="32184" xr:uid="{DCD3F165-E662-4C54-84E4-F9894F2DE708}"/>
    <cellStyle name="Vejica 8 5 3" xfId="32185" xr:uid="{CF37C78E-CF04-494E-8B3A-86DAE9A892D9}"/>
    <cellStyle name="Vejica 8 5 4" xfId="32182" xr:uid="{C7A27ADC-7591-45A4-9E73-4382E81730D4}"/>
    <cellStyle name="Vejica 8 6" xfId="32186" xr:uid="{DB8DDC89-2C94-4CE4-B943-E7398F8EC497}"/>
    <cellStyle name="Vejica 8 6 2" xfId="32187" xr:uid="{D07E6D48-EA3A-481C-838E-73CAC8B7AF0F}"/>
    <cellStyle name="Vejica 8 7" xfId="32188" xr:uid="{EE0F4CC5-2ACD-4C51-88DD-81DC0F2B5FD5}"/>
    <cellStyle name="Vejica 8 8" xfId="32189" xr:uid="{3B91CB0F-ED91-45E7-A9EF-AC554B15890B}"/>
    <cellStyle name="Vejica 8 9" xfId="32176" xr:uid="{2A09A9AD-B39B-4E9F-878E-C77C34146175}"/>
    <cellStyle name="Vejica 9" xfId="4501" xr:uid="{00000000-0005-0000-0000-00007E1B0000}"/>
    <cellStyle name="Vejica 9 2" xfId="7135" xr:uid="{00000000-0005-0000-0000-00007F1B0000}"/>
    <cellStyle name="Vejica 9 2 2" xfId="32191" xr:uid="{13585BB1-A3E8-445D-B2BC-6878911F1B6A}"/>
    <cellStyle name="Vejica 9 3" xfId="32192" xr:uid="{C299FDD3-8FD2-4C83-9558-635257F91DDD}"/>
    <cellStyle name="Vejica 9 4" xfId="32190" xr:uid="{8A77266A-E033-45A2-9414-0FD85FA35306}"/>
    <cellStyle name="Vejica 9 5" xfId="35662" xr:uid="{DCF440EB-2E39-437E-946E-31794569BDA6}"/>
    <cellStyle name="Vnos 2" xfId="4502" xr:uid="{00000000-0005-0000-0000-0000801B0000}"/>
    <cellStyle name="Vnos 2 10" xfId="32194" xr:uid="{CB3228C9-5813-4778-8F0A-5146D7D0AE51}"/>
    <cellStyle name="Vnos 2 11" xfId="32193" xr:uid="{AEC40D6A-A7C6-4B80-B6B6-DED77EB2A1C0}"/>
    <cellStyle name="Vnos 2 2" xfId="4503" xr:uid="{00000000-0005-0000-0000-0000811B0000}"/>
    <cellStyle name="Vnos 2 2 10" xfId="32195" xr:uid="{B094BF41-57DC-4EE5-8913-86ACC5184FE3}"/>
    <cellStyle name="Vnos 2 2 2" xfId="4504" xr:uid="{00000000-0005-0000-0000-0000821B0000}"/>
    <cellStyle name="Vnos 2 2 2 2" xfId="4505" xr:uid="{00000000-0005-0000-0000-0000831B0000}"/>
    <cellStyle name="Vnos 2 2 2 2 2" xfId="7139" xr:uid="{00000000-0005-0000-0000-0000841B0000}"/>
    <cellStyle name="Vnos 2 2 2 2 2 2" xfId="32199" xr:uid="{87561718-C71A-4805-B56B-A34F0D5089AF}"/>
    <cellStyle name="Vnos 2 2 2 2 2 2 2" xfId="32200" xr:uid="{5E430004-46E1-4E40-9BC3-375ACF562742}"/>
    <cellStyle name="Vnos 2 2 2 2 2 3" xfId="32201" xr:uid="{77EF3A6C-FB8C-4556-B212-CB5D8229F87C}"/>
    <cellStyle name="Vnos 2 2 2 2 2 4" xfId="32198" xr:uid="{1AA80E03-3CE7-4E11-AB3D-A687DC52360A}"/>
    <cellStyle name="Vnos 2 2 2 2 3" xfId="32202" xr:uid="{1127638F-8E93-4AEF-B325-0616672E55D3}"/>
    <cellStyle name="Vnos 2 2 2 2 4" xfId="32203" xr:uid="{236398F0-7E4D-4AD8-84A5-89958C23657D}"/>
    <cellStyle name="Vnos 2 2 2 2 5" xfId="32197" xr:uid="{76265A43-753E-429A-ACB1-FAE09BEF601E}"/>
    <cellStyle name="Vnos 2 2 2 3" xfId="4506" xr:uid="{00000000-0005-0000-0000-0000851B0000}"/>
    <cellStyle name="Vnos 2 2 2 3 2" xfId="4507" xr:uid="{00000000-0005-0000-0000-0000861B0000}"/>
    <cellStyle name="Vnos 2 2 2 3 2 2" xfId="7141" xr:uid="{00000000-0005-0000-0000-0000871B0000}"/>
    <cellStyle name="Vnos 2 2 2 3 2 2 2" xfId="32207" xr:uid="{E9615941-B30A-4BFD-BD0A-50385091E5AD}"/>
    <cellStyle name="Vnos 2 2 2 3 2 2 2 2" xfId="32208" xr:uid="{EB1A0127-8B74-43A7-87C5-BB58331EBB5D}"/>
    <cellStyle name="Vnos 2 2 2 3 2 2 3" xfId="32209" xr:uid="{FC75BBA7-2067-4ED7-9F7B-9D7F761CF49A}"/>
    <cellStyle name="Vnos 2 2 2 3 2 2 4" xfId="32206" xr:uid="{20FC4334-FF17-4701-A392-27C5B35A1A32}"/>
    <cellStyle name="Vnos 2 2 2 3 2 3" xfId="32210" xr:uid="{E5129B87-F971-4F0F-A355-FDAF2E08D350}"/>
    <cellStyle name="Vnos 2 2 2 3 2 4" xfId="32211" xr:uid="{C822E96D-B646-4522-9863-F71B838C70BB}"/>
    <cellStyle name="Vnos 2 2 2 3 2 5" xfId="32205" xr:uid="{F8C7C0CE-56DB-4E55-BB0B-3EC7ABE995D5}"/>
    <cellStyle name="Vnos 2 2 2 3 3" xfId="4508" xr:uid="{00000000-0005-0000-0000-0000881B0000}"/>
    <cellStyle name="Vnos 2 2 2 3 3 2" xfId="7142" xr:uid="{00000000-0005-0000-0000-0000891B0000}"/>
    <cellStyle name="Vnos 2 2 2 3 3 2 2" xfId="32213" xr:uid="{4077BC69-F23C-4E76-99A4-49A296271519}"/>
    <cellStyle name="Vnos 2 2 2 3 3 3" xfId="32214" xr:uid="{5CCB3332-CBDB-4F3B-895F-EAB5E564DBC9}"/>
    <cellStyle name="Vnos 2 2 2 3 3 4" xfId="32212" xr:uid="{A24B43C5-4F1A-4544-AD8B-DC43D3A84001}"/>
    <cellStyle name="Vnos 2 2 2 3 4" xfId="7140" xr:uid="{00000000-0005-0000-0000-00008A1B0000}"/>
    <cellStyle name="Vnos 2 2 2 3 4 2" xfId="32216" xr:uid="{857096DF-8E2A-45A2-874C-4A5747013526}"/>
    <cellStyle name="Vnos 2 2 2 3 4 2 2" xfId="32217" xr:uid="{46B9B43B-9AAD-4B84-883A-717495B3E3D7}"/>
    <cellStyle name="Vnos 2 2 2 3 4 3" xfId="32218" xr:uid="{D5644C1A-B32B-40AE-A011-52AE7132C04B}"/>
    <cellStyle name="Vnos 2 2 2 3 4 4" xfId="32215" xr:uid="{A048B055-8CB8-4354-A063-AE1BB8733051}"/>
    <cellStyle name="Vnos 2 2 2 3 5" xfId="32219" xr:uid="{90A15898-D3D4-452F-A714-7BFA405C45A1}"/>
    <cellStyle name="Vnos 2 2 2 3 6" xfId="32220" xr:uid="{0DC55D01-4B8F-49D9-B056-72124C6BEF81}"/>
    <cellStyle name="Vnos 2 2 2 3 7" xfId="32204" xr:uid="{26C0B119-0947-4243-A82A-49A06A6FD767}"/>
    <cellStyle name="Vnos 2 2 2 4" xfId="4509" xr:uid="{00000000-0005-0000-0000-00008B1B0000}"/>
    <cellStyle name="Vnos 2 2 2 4 2" xfId="7143" xr:uid="{00000000-0005-0000-0000-00008C1B0000}"/>
    <cellStyle name="Vnos 2 2 2 4 2 2" xfId="32223" xr:uid="{154C509B-238C-409B-A89B-532883C313AC}"/>
    <cellStyle name="Vnos 2 2 2 4 2 2 2" xfId="32224" xr:uid="{E00B8CF0-D542-464B-8015-D4051067B9E6}"/>
    <cellStyle name="Vnos 2 2 2 4 2 3" xfId="32225" xr:uid="{DBE287BA-84F2-4AD7-8F50-021D2E7CE1BF}"/>
    <cellStyle name="Vnos 2 2 2 4 2 4" xfId="32222" xr:uid="{AC38F6D0-DA62-450F-AFE9-92BE6C56672A}"/>
    <cellStyle name="Vnos 2 2 2 4 3" xfId="32226" xr:uid="{51493750-23E8-4A1C-AF7B-C9A7C8254645}"/>
    <cellStyle name="Vnos 2 2 2 4 4" xfId="32227" xr:uid="{A56C5008-0DF8-454A-BADE-64B9BD26F10C}"/>
    <cellStyle name="Vnos 2 2 2 4 5" xfId="32221" xr:uid="{8FCF5337-1491-4871-BE41-043A05D0C7E8}"/>
    <cellStyle name="Vnos 2 2 2 5" xfId="7138" xr:uid="{00000000-0005-0000-0000-00008D1B0000}"/>
    <cellStyle name="Vnos 2 2 2 5 2" xfId="32229" xr:uid="{5086827D-F25E-425B-AD53-C8E44420D209}"/>
    <cellStyle name="Vnos 2 2 2 5 2 2" xfId="32230" xr:uid="{09988C19-0336-4BFC-85B7-B2707F372B36}"/>
    <cellStyle name="Vnos 2 2 2 5 3" xfId="32231" xr:uid="{AC60508B-80DE-4C13-BFDD-C2FF8EBE2378}"/>
    <cellStyle name="Vnos 2 2 2 5 4" xfId="32228" xr:uid="{D69CCF2B-7EC0-4B5F-B1F0-51E27F3D228F}"/>
    <cellStyle name="Vnos 2 2 2 6" xfId="32232" xr:uid="{B5D65CC9-979F-43B6-9935-1DC6B57F9DC5}"/>
    <cellStyle name="Vnos 2 2 2 7" xfId="32233" xr:uid="{389F0ADD-F55F-48B4-8543-2AFACE676E2B}"/>
    <cellStyle name="Vnos 2 2 2 8" xfId="32196" xr:uid="{DFED5C4F-EFF8-40BF-A05B-CAA9384D3F11}"/>
    <cellStyle name="Vnos 2 2 3" xfId="4510" xr:uid="{00000000-0005-0000-0000-00008E1B0000}"/>
    <cellStyle name="Vnos 2 2 3 2" xfId="4511" xr:uid="{00000000-0005-0000-0000-00008F1B0000}"/>
    <cellStyle name="Vnos 2 2 3 2 2" xfId="4512" xr:uid="{00000000-0005-0000-0000-0000901B0000}"/>
    <cellStyle name="Vnos 2 2 3 2 2 2" xfId="7146" xr:uid="{00000000-0005-0000-0000-0000911B0000}"/>
    <cellStyle name="Vnos 2 2 3 2 2 2 2" xfId="32238" xr:uid="{5A6BAE21-61A5-4C19-92EC-8570EFAE6159}"/>
    <cellStyle name="Vnos 2 2 3 2 2 2 2 2" xfId="32239" xr:uid="{AFC4AB3B-318D-4A53-AF1D-AD258DC096AA}"/>
    <cellStyle name="Vnos 2 2 3 2 2 2 3" xfId="32240" xr:uid="{E75EF695-2EDB-4D50-8A87-B01426EA36B8}"/>
    <cellStyle name="Vnos 2 2 3 2 2 2 4" xfId="32237" xr:uid="{43115F26-CAC0-4617-8AF3-E8BB3B215A5C}"/>
    <cellStyle name="Vnos 2 2 3 2 2 3" xfId="32241" xr:uid="{96ED47B6-3732-46F3-ADB3-D0AE0B9765E6}"/>
    <cellStyle name="Vnos 2 2 3 2 2 4" xfId="32242" xr:uid="{21599F7E-3390-40D2-8BA0-3AEBD2831B80}"/>
    <cellStyle name="Vnos 2 2 3 2 2 5" xfId="32236" xr:uid="{0DC889A7-6237-4B16-8560-93C9BBAF4DB7}"/>
    <cellStyle name="Vnos 2 2 3 2 3" xfId="4513" xr:uid="{00000000-0005-0000-0000-0000921B0000}"/>
    <cellStyle name="Vnos 2 2 3 2 3 2" xfId="7147" xr:uid="{00000000-0005-0000-0000-0000931B0000}"/>
    <cellStyle name="Vnos 2 2 3 2 3 2 2" xfId="32244" xr:uid="{A7988276-817B-4F14-B441-173695A1890B}"/>
    <cellStyle name="Vnos 2 2 3 2 3 3" xfId="32245" xr:uid="{73F898D3-F1BD-4475-BCD7-9BBFD8709277}"/>
    <cellStyle name="Vnos 2 2 3 2 3 4" xfId="32243" xr:uid="{A3FCDFE7-5894-4081-908C-DA81F43B8D22}"/>
    <cellStyle name="Vnos 2 2 3 2 4" xfId="7145" xr:uid="{00000000-0005-0000-0000-0000941B0000}"/>
    <cellStyle name="Vnos 2 2 3 2 4 2" xfId="32247" xr:uid="{F9A97CCD-3B4B-4C0E-B8C5-C5D32A715D88}"/>
    <cellStyle name="Vnos 2 2 3 2 4 2 2" xfId="32248" xr:uid="{A8691870-CB31-4AD9-A8F1-67786925742F}"/>
    <cellStyle name="Vnos 2 2 3 2 4 3" xfId="32249" xr:uid="{4C5EB15D-66B4-4A39-B45E-19A74371B42E}"/>
    <cellStyle name="Vnos 2 2 3 2 4 4" xfId="32246" xr:uid="{DFB5E907-1139-47E3-8277-C6AE8ACE55D6}"/>
    <cellStyle name="Vnos 2 2 3 2 5" xfId="32250" xr:uid="{F10FFDC6-EBCF-401E-916D-C190A080BF78}"/>
    <cellStyle name="Vnos 2 2 3 2 6" xfId="32251" xr:uid="{5DD16A11-BC8F-46E6-A128-2D98A949C101}"/>
    <cellStyle name="Vnos 2 2 3 2 7" xfId="32235" xr:uid="{39BC60D2-2006-4663-9ED0-443DAEF06A5B}"/>
    <cellStyle name="Vnos 2 2 3 3" xfId="7144" xr:uid="{00000000-0005-0000-0000-0000951B0000}"/>
    <cellStyle name="Vnos 2 2 3 3 2" xfId="32253" xr:uid="{3F827273-468F-4FEE-A334-04B1A53E0EFF}"/>
    <cellStyle name="Vnos 2 2 3 3 2 2" xfId="32254" xr:uid="{F0B8945B-EC0E-426A-8019-56536A37E3FD}"/>
    <cellStyle name="Vnos 2 2 3 3 3" xfId="32255" xr:uid="{D3D8F638-ADC0-43C7-A014-79AD2D61AC4C}"/>
    <cellStyle name="Vnos 2 2 3 3 4" xfId="32252" xr:uid="{3BD20E92-0219-433B-93D7-359CF0B6F24B}"/>
    <cellStyle name="Vnos 2 2 3 4" xfId="32256" xr:uid="{F56DB1FD-FB0D-4563-BD4B-05B7372DDD4A}"/>
    <cellStyle name="Vnos 2 2 3 5" xfId="32257" xr:uid="{083C9020-D2B7-4A2B-8BE7-FEF1E82B2ECF}"/>
    <cellStyle name="Vnos 2 2 3 6" xfId="32234" xr:uid="{880C3065-6D24-4D02-A8F5-E16DA5971C87}"/>
    <cellStyle name="Vnos 2 2 4" xfId="4514" xr:uid="{00000000-0005-0000-0000-0000961B0000}"/>
    <cellStyle name="Vnos 2 2 4 2" xfId="4515" xr:uid="{00000000-0005-0000-0000-0000971B0000}"/>
    <cellStyle name="Vnos 2 2 4 2 2" xfId="4516" xr:uid="{00000000-0005-0000-0000-0000981B0000}"/>
    <cellStyle name="Vnos 2 2 4 2 2 2" xfId="7150" xr:uid="{00000000-0005-0000-0000-0000991B0000}"/>
    <cellStyle name="Vnos 2 2 4 2 2 2 2" xfId="32262" xr:uid="{E2D2F664-394B-41A2-BC45-8A549CBEC304}"/>
    <cellStyle name="Vnos 2 2 4 2 2 2 2 2" xfId="32263" xr:uid="{A1D9B11A-AF90-41C3-9849-0818111A4135}"/>
    <cellStyle name="Vnos 2 2 4 2 2 2 3" xfId="32264" xr:uid="{DC426176-6C33-4193-A81B-0F7C2E76EA57}"/>
    <cellStyle name="Vnos 2 2 4 2 2 2 4" xfId="32261" xr:uid="{D85B1AA0-237F-4AFE-8AD1-53F1EFE07226}"/>
    <cellStyle name="Vnos 2 2 4 2 2 3" xfId="32265" xr:uid="{BD9B2607-95F1-44A6-85EC-0F8555F5C586}"/>
    <cellStyle name="Vnos 2 2 4 2 2 4" xfId="32266" xr:uid="{2F140072-EAC0-44E0-82BD-45D2C2984018}"/>
    <cellStyle name="Vnos 2 2 4 2 2 5" xfId="32260" xr:uid="{9C747AE6-14D1-4803-AA96-9DC9DAFC7360}"/>
    <cellStyle name="Vnos 2 2 4 2 3" xfId="4517" xr:uid="{00000000-0005-0000-0000-00009A1B0000}"/>
    <cellStyle name="Vnos 2 2 4 2 3 2" xfId="7151" xr:uid="{00000000-0005-0000-0000-00009B1B0000}"/>
    <cellStyle name="Vnos 2 2 4 2 3 2 2" xfId="32268" xr:uid="{4E5E48D0-DC34-40ED-9F3A-310F07EA51B3}"/>
    <cellStyle name="Vnos 2 2 4 2 3 3" xfId="32269" xr:uid="{DB1B6DA6-06D5-4737-8003-A62626BDC13E}"/>
    <cellStyle name="Vnos 2 2 4 2 3 4" xfId="32267" xr:uid="{E82441FA-8544-4EBE-8D7E-C439AB746BF8}"/>
    <cellStyle name="Vnos 2 2 4 2 4" xfId="7149" xr:uid="{00000000-0005-0000-0000-00009C1B0000}"/>
    <cellStyle name="Vnos 2 2 4 2 4 2" xfId="32271" xr:uid="{139E8804-2D21-4E48-899C-3F0AD75DF972}"/>
    <cellStyle name="Vnos 2 2 4 2 4 2 2" xfId="32272" xr:uid="{58DEB89E-38EC-4B6F-8558-6E30B3CAA545}"/>
    <cellStyle name="Vnos 2 2 4 2 4 3" xfId="32273" xr:uid="{5BBF4CF7-5A82-4B68-B7F8-DD40389DC0B7}"/>
    <cellStyle name="Vnos 2 2 4 2 4 4" xfId="32270" xr:uid="{26CAA817-FBAB-4F25-8F04-DBA8EF755099}"/>
    <cellStyle name="Vnos 2 2 4 2 5" xfId="32274" xr:uid="{64A7A917-DC72-4E8F-9774-08EE3DAAE2E8}"/>
    <cellStyle name="Vnos 2 2 4 2 6" xfId="32275" xr:uid="{8B2FCB5B-C47B-420F-8696-7A5AA40B0ED4}"/>
    <cellStyle name="Vnos 2 2 4 2 7" xfId="32259" xr:uid="{45799416-69A1-400C-A860-C9F705D97DD8}"/>
    <cellStyle name="Vnos 2 2 4 3" xfId="7148" xr:uid="{00000000-0005-0000-0000-00009D1B0000}"/>
    <cellStyle name="Vnos 2 2 4 3 2" xfId="32277" xr:uid="{D184D7A9-5ABB-49DC-B8B0-AAB4A79F2F54}"/>
    <cellStyle name="Vnos 2 2 4 3 2 2" xfId="32278" xr:uid="{A9E1CA57-6DCE-461E-ACDC-4C106863B1A3}"/>
    <cellStyle name="Vnos 2 2 4 3 3" xfId="32279" xr:uid="{CA2DA479-3623-4B5C-A9E9-6E569943FCEC}"/>
    <cellStyle name="Vnos 2 2 4 3 4" xfId="32276" xr:uid="{8B3C1453-60C0-4BA9-945D-90EB70FC5804}"/>
    <cellStyle name="Vnos 2 2 4 4" xfId="32280" xr:uid="{B2328679-B8A2-45D9-83FB-FCE3A181E080}"/>
    <cellStyle name="Vnos 2 2 4 5" xfId="32281" xr:uid="{6EC6D168-FFF1-4EA0-A8AC-CF9C375A50ED}"/>
    <cellStyle name="Vnos 2 2 4 6" xfId="32258" xr:uid="{A1565C9F-F408-4D00-BCE1-E766530BFB4C}"/>
    <cellStyle name="Vnos 2 2 5" xfId="4518" xr:uid="{00000000-0005-0000-0000-00009E1B0000}"/>
    <cellStyle name="Vnos 2 2 5 2" xfId="4519" xr:uid="{00000000-0005-0000-0000-00009F1B0000}"/>
    <cellStyle name="Vnos 2 2 5 2 2" xfId="7153" xr:uid="{00000000-0005-0000-0000-0000A01B0000}"/>
    <cellStyle name="Vnos 2 2 5 2 2 2" xfId="32285" xr:uid="{CEEDC23A-07DD-49A5-8487-46E2CF3B9282}"/>
    <cellStyle name="Vnos 2 2 5 2 2 2 2" xfId="32286" xr:uid="{2B772904-17F3-48F4-B4B9-F9C646C43DA6}"/>
    <cellStyle name="Vnos 2 2 5 2 2 3" xfId="32287" xr:uid="{8C9F2DC7-FAE9-44D3-A01B-382F07FAE8B6}"/>
    <cellStyle name="Vnos 2 2 5 2 2 4" xfId="32284" xr:uid="{AF302517-5C32-4F90-9624-2B4077043E89}"/>
    <cellStyle name="Vnos 2 2 5 2 3" xfId="32288" xr:uid="{19A40AF0-1BA7-4350-BF30-6A6DACDEF7A5}"/>
    <cellStyle name="Vnos 2 2 5 2 4" xfId="32289" xr:uid="{E38C764E-C6A5-40D0-BEF5-2CA4F9AE5608}"/>
    <cellStyle name="Vnos 2 2 5 2 5" xfId="32283" xr:uid="{645F5297-F746-4C35-96C3-C5E7AEAAD845}"/>
    <cellStyle name="Vnos 2 2 5 3" xfId="4520" xr:uid="{00000000-0005-0000-0000-0000A11B0000}"/>
    <cellStyle name="Vnos 2 2 5 3 2" xfId="7154" xr:uid="{00000000-0005-0000-0000-0000A21B0000}"/>
    <cellStyle name="Vnos 2 2 5 3 2 2" xfId="32292" xr:uid="{0342857E-DCFF-4613-8427-E247C63D1F36}"/>
    <cellStyle name="Vnos 2 2 5 3 2 2 2" xfId="32293" xr:uid="{4D52F633-716F-4058-9FEA-D2A18C41422A}"/>
    <cellStyle name="Vnos 2 2 5 3 2 3" xfId="32294" xr:uid="{C2B08665-C7A4-4F02-97B5-1093BFF18656}"/>
    <cellStyle name="Vnos 2 2 5 3 2 4" xfId="32291" xr:uid="{BCD6F51B-E378-4E97-B37E-44B613F83CDC}"/>
    <cellStyle name="Vnos 2 2 5 3 3" xfId="32295" xr:uid="{BEDCB21C-7D2E-43AE-AAC6-EFF881C67278}"/>
    <cellStyle name="Vnos 2 2 5 3 4" xfId="32290" xr:uid="{FF058252-98CA-454D-92B3-A0ADA66CAE5D}"/>
    <cellStyle name="Vnos 2 2 5 4" xfId="4521" xr:uid="{00000000-0005-0000-0000-0000A31B0000}"/>
    <cellStyle name="Vnos 2 2 5 4 2" xfId="7155" xr:uid="{00000000-0005-0000-0000-0000A41B0000}"/>
    <cellStyle name="Vnos 2 2 5 4 2 2" xfId="32297" xr:uid="{C5F96018-7CF4-4080-BEE2-F0EEB2A471A1}"/>
    <cellStyle name="Vnos 2 2 5 4 3" xfId="32298" xr:uid="{5C4D254C-11F0-439A-A326-0E65705E9484}"/>
    <cellStyle name="Vnos 2 2 5 4 4" xfId="32296" xr:uid="{C3375C49-4174-459F-B31F-235B22856813}"/>
    <cellStyle name="Vnos 2 2 5 5" xfId="7152" xr:uid="{00000000-0005-0000-0000-0000A51B0000}"/>
    <cellStyle name="Vnos 2 2 5 5 2" xfId="32300" xr:uid="{01B47DD9-C1F0-4825-A8B9-2E96DD209F0D}"/>
    <cellStyle name="Vnos 2 2 5 5 2 2" xfId="32301" xr:uid="{0D3E2CCD-05CE-439C-AFD5-F2B159082BCB}"/>
    <cellStyle name="Vnos 2 2 5 5 3" xfId="32302" xr:uid="{17D36C09-8817-4955-A9A1-918348210B67}"/>
    <cellStyle name="Vnos 2 2 5 5 4" xfId="32299" xr:uid="{BE2C6F2F-604E-4492-AD34-5527D5FE076F}"/>
    <cellStyle name="Vnos 2 2 5 6" xfId="32303" xr:uid="{BA504E67-E37D-49FF-9DAB-42D3929B3E3E}"/>
    <cellStyle name="Vnos 2 2 5 7" xfId="32304" xr:uid="{AFBFCB71-4FAF-48DA-A512-B15D088D650C}"/>
    <cellStyle name="Vnos 2 2 5 8" xfId="32282" xr:uid="{75C8FC90-5CB1-4BC4-A947-021924225DA2}"/>
    <cellStyle name="Vnos 2 2 6" xfId="4522" xr:uid="{00000000-0005-0000-0000-0000A61B0000}"/>
    <cellStyle name="Vnos 2 2 6 2" xfId="4523" xr:uid="{00000000-0005-0000-0000-0000A71B0000}"/>
    <cellStyle name="Vnos 2 2 6 2 2" xfId="7157" xr:uid="{00000000-0005-0000-0000-0000A81B0000}"/>
    <cellStyle name="Vnos 2 2 6 2 2 2" xfId="32308" xr:uid="{F331D612-970B-447F-B951-A6A09CB30D92}"/>
    <cellStyle name="Vnos 2 2 6 2 2 2 2" xfId="32309" xr:uid="{0DDF9307-2978-406D-9D49-B24E9718FA95}"/>
    <cellStyle name="Vnos 2 2 6 2 2 3" xfId="32310" xr:uid="{8A3C8259-1173-4384-BC76-3DEDA11DC0CC}"/>
    <cellStyle name="Vnos 2 2 6 2 2 4" xfId="32307" xr:uid="{C7979E6C-9EDA-485B-9AF3-E25E2F6F0854}"/>
    <cellStyle name="Vnos 2 2 6 2 3" xfId="32311" xr:uid="{6698FF0A-3243-45F7-A9A9-9EF3AAD9BF55}"/>
    <cellStyle name="Vnos 2 2 6 2 4" xfId="32312" xr:uid="{3F717F02-5CE2-4A8B-8D2D-9D74F2216A49}"/>
    <cellStyle name="Vnos 2 2 6 2 5" xfId="32306" xr:uid="{8F240082-A6C3-41B3-9492-50C8EAA6CACC}"/>
    <cellStyle name="Vnos 2 2 6 3" xfId="4524" xr:uid="{00000000-0005-0000-0000-0000A91B0000}"/>
    <cellStyle name="Vnos 2 2 6 3 2" xfId="7158" xr:uid="{00000000-0005-0000-0000-0000AA1B0000}"/>
    <cellStyle name="Vnos 2 2 6 3 2 2" xfId="32314" xr:uid="{FAE6FB08-089D-4935-8DDE-78E05E416BA3}"/>
    <cellStyle name="Vnos 2 2 6 3 3" xfId="32315" xr:uid="{A12D878B-9E42-46C1-900C-4F9DFB859ABF}"/>
    <cellStyle name="Vnos 2 2 6 3 4" xfId="32313" xr:uid="{FDA96A61-846C-49FD-B99F-3D7730059C15}"/>
    <cellStyle name="Vnos 2 2 6 4" xfId="7156" xr:uid="{00000000-0005-0000-0000-0000AB1B0000}"/>
    <cellStyle name="Vnos 2 2 6 4 2" xfId="32317" xr:uid="{293C0902-EB86-4651-B21C-93C2142EC786}"/>
    <cellStyle name="Vnos 2 2 6 4 2 2" xfId="32318" xr:uid="{30265881-56A8-4432-933C-A118E6B813BA}"/>
    <cellStyle name="Vnos 2 2 6 4 3" xfId="32319" xr:uid="{372B30F5-94C7-4217-8E1C-40185FC02788}"/>
    <cellStyle name="Vnos 2 2 6 4 4" xfId="32316" xr:uid="{3E514B9D-37DA-4892-9D9B-24716B0DA1AB}"/>
    <cellStyle name="Vnos 2 2 6 5" xfId="32320" xr:uid="{6A8B5FA0-5602-4296-AE21-BF46E6FF56F9}"/>
    <cellStyle name="Vnos 2 2 6 6" xfId="32321" xr:uid="{16DDABD6-F75C-4748-932B-B6B352A883F1}"/>
    <cellStyle name="Vnos 2 2 6 7" xfId="32305" xr:uid="{5DC328A8-37B9-4513-A1F6-E1A81D48EC18}"/>
    <cellStyle name="Vnos 2 2 7" xfId="7137" xr:uid="{00000000-0005-0000-0000-0000AC1B0000}"/>
    <cellStyle name="Vnos 2 2 7 2" xfId="32323" xr:uid="{10DA7A54-12A1-4FD4-B976-338CF6E5D2E5}"/>
    <cellStyle name="Vnos 2 2 7 2 2" xfId="32324" xr:uid="{CB7EE6D7-0320-46AB-B9A3-CBDBE89B9123}"/>
    <cellStyle name="Vnos 2 2 7 3" xfId="32325" xr:uid="{12D58BFA-43A2-4600-ACB5-03A037DC3E1F}"/>
    <cellStyle name="Vnos 2 2 7 4" xfId="32326" xr:uid="{B7393EB0-C699-4498-8D87-0A89DB05B9EB}"/>
    <cellStyle name="Vnos 2 2 7 5" xfId="32322" xr:uid="{C5FCFFF5-ED7D-46F1-A52D-EBC0D21C26E3}"/>
    <cellStyle name="Vnos 2 2 8" xfId="32327" xr:uid="{BF0BD890-A51E-4851-A3F1-CDA07326EF2E}"/>
    <cellStyle name="Vnos 2 2 9" xfId="32328" xr:uid="{D1A6A1FA-2D57-459F-8BDC-F4A85F3A1B3D}"/>
    <cellStyle name="Vnos 2 3" xfId="4525" xr:uid="{00000000-0005-0000-0000-0000AD1B0000}"/>
    <cellStyle name="Vnos 2 3 2" xfId="4526" xr:uid="{00000000-0005-0000-0000-0000AE1B0000}"/>
    <cellStyle name="Vnos 2 3 2 2" xfId="4527" xr:uid="{00000000-0005-0000-0000-0000AF1B0000}"/>
    <cellStyle name="Vnos 2 3 2 2 2" xfId="7161" xr:uid="{00000000-0005-0000-0000-0000B01B0000}"/>
    <cellStyle name="Vnos 2 3 2 2 2 2" xfId="32333" xr:uid="{17C2890F-66E7-4F6C-8A6A-FAC9B5DA5A94}"/>
    <cellStyle name="Vnos 2 3 2 2 2 2 2" xfId="32334" xr:uid="{A90E9342-CF70-4BC0-9709-6157532799D3}"/>
    <cellStyle name="Vnos 2 3 2 2 2 3" xfId="32335" xr:uid="{A9B93020-823C-4613-A3D9-464D715F2C95}"/>
    <cellStyle name="Vnos 2 3 2 2 2 4" xfId="32332" xr:uid="{23641F33-A3F4-4FB4-AFA9-FF7F62F17C40}"/>
    <cellStyle name="Vnos 2 3 2 2 3" xfId="32336" xr:uid="{E11810A7-B9AE-45AD-88F2-B8A5756C0016}"/>
    <cellStyle name="Vnos 2 3 2 2 4" xfId="32337" xr:uid="{C719F1CD-BC95-4E65-BC11-CC5BFD59D297}"/>
    <cellStyle name="Vnos 2 3 2 2 5" xfId="32331" xr:uid="{EE28A2F3-D263-4D32-8FD0-2E0B8B01B9CB}"/>
    <cellStyle name="Vnos 2 3 2 3" xfId="4528" xr:uid="{00000000-0005-0000-0000-0000B11B0000}"/>
    <cellStyle name="Vnos 2 3 2 3 2" xfId="7162" xr:uid="{00000000-0005-0000-0000-0000B21B0000}"/>
    <cellStyle name="Vnos 2 3 2 3 2 2" xfId="32339" xr:uid="{782378A0-0211-4987-BB17-49567A5976D0}"/>
    <cellStyle name="Vnos 2 3 2 3 3" xfId="32340" xr:uid="{34A81F38-3D9D-43BC-9FE7-510E8903E2FD}"/>
    <cellStyle name="Vnos 2 3 2 3 4" xfId="32338" xr:uid="{EC42965A-13FF-40A4-82AA-6519B17D6B90}"/>
    <cellStyle name="Vnos 2 3 2 4" xfId="7160" xr:uid="{00000000-0005-0000-0000-0000B31B0000}"/>
    <cellStyle name="Vnos 2 3 2 4 2" xfId="32342" xr:uid="{01632F8D-B4CB-4116-8270-8CE0BF538F4B}"/>
    <cellStyle name="Vnos 2 3 2 4 2 2" xfId="32343" xr:uid="{DE4C575D-24A1-4B1F-8EDE-54304F400BD5}"/>
    <cellStyle name="Vnos 2 3 2 4 3" xfId="32344" xr:uid="{25B6E989-C125-43EB-8073-21D3536E8B65}"/>
    <cellStyle name="Vnos 2 3 2 4 4" xfId="32341" xr:uid="{062F5F44-0067-4D27-B714-72A952158754}"/>
    <cellStyle name="Vnos 2 3 2 5" xfId="32345" xr:uid="{6B01633E-51E9-469A-A147-04B3F15F4BC4}"/>
    <cellStyle name="Vnos 2 3 2 6" xfId="32346" xr:uid="{5C2E32C6-0A55-4684-AD82-83762A118862}"/>
    <cellStyle name="Vnos 2 3 2 7" xfId="32330" xr:uid="{9B0EFCEC-4087-4C6B-98BC-B1C55E8AFA8A}"/>
    <cellStyle name="Vnos 2 3 3" xfId="7159" xr:uid="{00000000-0005-0000-0000-0000B41B0000}"/>
    <cellStyle name="Vnos 2 3 3 2" xfId="32348" xr:uid="{CD2F1BC6-DC16-402A-BFDA-3516FC0E5E25}"/>
    <cellStyle name="Vnos 2 3 3 2 2" xfId="32349" xr:uid="{E33B232E-9371-4B21-9327-3E1619924A74}"/>
    <cellStyle name="Vnos 2 3 3 3" xfId="32350" xr:uid="{14FEE49C-D699-4837-B197-EDBB38171100}"/>
    <cellStyle name="Vnos 2 3 3 4" xfId="32347" xr:uid="{AD6DA23B-9E65-482D-9988-191174FDD8F2}"/>
    <cellStyle name="Vnos 2 3 4" xfId="32351" xr:uid="{1BED4248-9D6D-4BA8-B1FE-0C9B71BC2602}"/>
    <cellStyle name="Vnos 2 3 5" xfId="32352" xr:uid="{A9E700E2-450C-4FB1-A95B-71900BC0E5D5}"/>
    <cellStyle name="Vnos 2 3 6" xfId="32329" xr:uid="{E597B528-22BF-412F-9F60-B8083EE1341F}"/>
    <cellStyle name="Vnos 2 4" xfId="4529" xr:uid="{00000000-0005-0000-0000-0000B51B0000}"/>
    <cellStyle name="Vnos 2 4 2" xfId="4530" xr:uid="{00000000-0005-0000-0000-0000B61B0000}"/>
    <cellStyle name="Vnos 2 4 2 2" xfId="4531" xr:uid="{00000000-0005-0000-0000-0000B71B0000}"/>
    <cellStyle name="Vnos 2 4 2 2 2" xfId="7165" xr:uid="{00000000-0005-0000-0000-0000B81B0000}"/>
    <cellStyle name="Vnos 2 4 2 2 2 2" xfId="32357" xr:uid="{57B91787-AB3F-4E2F-9329-D37E8685A7C6}"/>
    <cellStyle name="Vnos 2 4 2 2 2 2 2" xfId="32358" xr:uid="{C97876D2-BEDB-4515-A8FE-2046E35C5642}"/>
    <cellStyle name="Vnos 2 4 2 2 2 3" xfId="32359" xr:uid="{F2BA914B-F64B-42B9-849E-3279B73B688E}"/>
    <cellStyle name="Vnos 2 4 2 2 2 4" xfId="32356" xr:uid="{C2A4F36F-B973-4F1D-8520-6EA9447DB633}"/>
    <cellStyle name="Vnos 2 4 2 2 3" xfId="32360" xr:uid="{37B9EED3-2FDA-4474-8DEC-0DACF4AB5C50}"/>
    <cellStyle name="Vnos 2 4 2 2 4" xfId="32361" xr:uid="{D22A18AC-8B82-4F2C-BE7F-751D43930030}"/>
    <cellStyle name="Vnos 2 4 2 2 5" xfId="32355" xr:uid="{B93DF87C-9A31-49B9-877C-147A4826A5C0}"/>
    <cellStyle name="Vnos 2 4 2 3" xfId="4532" xr:uid="{00000000-0005-0000-0000-0000B91B0000}"/>
    <cellStyle name="Vnos 2 4 2 3 2" xfId="7166" xr:uid="{00000000-0005-0000-0000-0000BA1B0000}"/>
    <cellStyle name="Vnos 2 4 2 3 2 2" xfId="32363" xr:uid="{5189E560-1727-4A32-86DF-5D5769AECC95}"/>
    <cellStyle name="Vnos 2 4 2 3 3" xfId="32364" xr:uid="{60B2A217-8E2E-44AF-A4D7-D560225CCD7A}"/>
    <cellStyle name="Vnos 2 4 2 3 4" xfId="32362" xr:uid="{E7C104D1-A436-4108-B3A3-8F746E8B2605}"/>
    <cellStyle name="Vnos 2 4 2 4" xfId="7164" xr:uid="{00000000-0005-0000-0000-0000BB1B0000}"/>
    <cellStyle name="Vnos 2 4 2 4 2" xfId="32366" xr:uid="{8EB6CD73-C0A0-4FF0-A649-9BDC17FCA60A}"/>
    <cellStyle name="Vnos 2 4 2 4 2 2" xfId="32367" xr:uid="{8D66FDE1-E67A-4AB1-BF9D-69F35594FBE7}"/>
    <cellStyle name="Vnos 2 4 2 4 3" xfId="32368" xr:uid="{3602F7F4-8007-49E6-B9F4-B792256A37C8}"/>
    <cellStyle name="Vnos 2 4 2 4 4" xfId="32365" xr:uid="{697290D5-6B61-4A98-AC08-43C7547523C3}"/>
    <cellStyle name="Vnos 2 4 2 5" xfId="32369" xr:uid="{F9AC6C35-96F0-4653-8D48-48DBFBA0C964}"/>
    <cellStyle name="Vnos 2 4 2 6" xfId="32370" xr:uid="{5AD63676-F737-4194-8742-6B87CCA890FF}"/>
    <cellStyle name="Vnos 2 4 2 7" xfId="32354" xr:uid="{3DE5DAA4-2AC4-488B-A490-3D874E85A746}"/>
    <cellStyle name="Vnos 2 4 3" xfId="7163" xr:uid="{00000000-0005-0000-0000-0000BC1B0000}"/>
    <cellStyle name="Vnos 2 4 3 2" xfId="32372" xr:uid="{39FF56B0-3235-47CF-B3E3-BA683FD81A19}"/>
    <cellStyle name="Vnos 2 4 3 2 2" xfId="32373" xr:uid="{29F78425-4EB4-4494-A6C9-0C41C0FE3080}"/>
    <cellStyle name="Vnos 2 4 3 3" xfId="32374" xr:uid="{A7A833D6-7FAD-48C7-9385-FE863FB6BF72}"/>
    <cellStyle name="Vnos 2 4 3 4" xfId="32371" xr:uid="{E258380C-6455-4C8B-9869-5736BF9E3871}"/>
    <cellStyle name="Vnos 2 4 4" xfId="32375" xr:uid="{965A98FA-71DB-478D-AD45-AF0C19E97EDD}"/>
    <cellStyle name="Vnos 2 4 5" xfId="32376" xr:uid="{AB7580D4-6585-475F-A173-195C500A2996}"/>
    <cellStyle name="Vnos 2 4 6" xfId="32353" xr:uid="{033D018A-C151-4DAC-A332-3E0BDACB02CE}"/>
    <cellStyle name="Vnos 2 5" xfId="4533" xr:uid="{00000000-0005-0000-0000-0000BD1B0000}"/>
    <cellStyle name="Vnos 2 5 2" xfId="4534" xr:uid="{00000000-0005-0000-0000-0000BE1B0000}"/>
    <cellStyle name="Vnos 2 5 2 2" xfId="4535" xr:uid="{00000000-0005-0000-0000-0000BF1B0000}"/>
    <cellStyle name="Vnos 2 5 2 2 2" xfId="7169" xr:uid="{00000000-0005-0000-0000-0000C01B0000}"/>
    <cellStyle name="Vnos 2 5 2 2 2 2" xfId="32381" xr:uid="{4720CBD0-8966-45E6-8CD4-401092013AB6}"/>
    <cellStyle name="Vnos 2 5 2 2 2 2 2" xfId="32382" xr:uid="{B693838E-DB29-4A82-82A6-F50E647C81F6}"/>
    <cellStyle name="Vnos 2 5 2 2 2 3" xfId="32383" xr:uid="{6B365CD3-407B-48D5-A9AB-B2EEED00AF96}"/>
    <cellStyle name="Vnos 2 5 2 2 2 4" xfId="32380" xr:uid="{817B39A9-DA8C-4413-8E03-94670746EC65}"/>
    <cellStyle name="Vnos 2 5 2 2 3" xfId="32384" xr:uid="{8CBEC914-E2F4-4EED-9EB8-6002B9F88B67}"/>
    <cellStyle name="Vnos 2 5 2 2 4" xfId="32385" xr:uid="{6238949F-5E15-4D9C-A46A-D529B6137F98}"/>
    <cellStyle name="Vnos 2 5 2 2 5" xfId="32379" xr:uid="{97C182A6-38E0-48AD-84E7-9C7BDB8D8F9A}"/>
    <cellStyle name="Vnos 2 5 2 3" xfId="4536" xr:uid="{00000000-0005-0000-0000-0000C11B0000}"/>
    <cellStyle name="Vnos 2 5 2 3 2" xfId="7170" xr:uid="{00000000-0005-0000-0000-0000C21B0000}"/>
    <cellStyle name="Vnos 2 5 2 3 2 2" xfId="32387" xr:uid="{B3388E52-9128-43DF-B12C-02EB9AAA0561}"/>
    <cellStyle name="Vnos 2 5 2 3 3" xfId="32388" xr:uid="{97FA2DD9-094D-4C13-A38C-BBD5A32B4635}"/>
    <cellStyle name="Vnos 2 5 2 3 4" xfId="32386" xr:uid="{DA17990D-F830-4F50-996C-B4DD70FD8E4B}"/>
    <cellStyle name="Vnos 2 5 2 4" xfId="7168" xr:uid="{00000000-0005-0000-0000-0000C31B0000}"/>
    <cellStyle name="Vnos 2 5 2 4 2" xfId="32390" xr:uid="{C5EFE841-6900-4F75-8997-7A50BD486ECE}"/>
    <cellStyle name="Vnos 2 5 2 4 2 2" xfId="32391" xr:uid="{26DE03A8-FC68-4BA8-A36D-5D0AEC6D978E}"/>
    <cellStyle name="Vnos 2 5 2 4 3" xfId="32392" xr:uid="{F1793117-2132-48ED-BDA3-5091777B06D4}"/>
    <cellStyle name="Vnos 2 5 2 4 4" xfId="32389" xr:uid="{3C2727C1-66C0-4E24-B9F1-1E280238FE3C}"/>
    <cellStyle name="Vnos 2 5 2 5" xfId="32393" xr:uid="{94ACED43-FA2D-4D3C-BCE6-E49AE21BBD1A}"/>
    <cellStyle name="Vnos 2 5 2 6" xfId="32394" xr:uid="{EBF23A69-7836-494F-B5B7-C9FC9F1549AA}"/>
    <cellStyle name="Vnos 2 5 2 7" xfId="32378" xr:uid="{9AF8F9F1-EC2F-4CD0-A115-10F29AC22BD6}"/>
    <cellStyle name="Vnos 2 5 3" xfId="7167" xr:uid="{00000000-0005-0000-0000-0000C41B0000}"/>
    <cellStyle name="Vnos 2 5 3 2" xfId="32396" xr:uid="{18C14E88-2812-414C-B926-72908DE9DA3F}"/>
    <cellStyle name="Vnos 2 5 3 2 2" xfId="32397" xr:uid="{02BCB8F8-1B31-40E7-BE06-7C3E860F372F}"/>
    <cellStyle name="Vnos 2 5 3 3" xfId="32398" xr:uid="{229538AC-3EF4-42D9-B729-D3D18A260672}"/>
    <cellStyle name="Vnos 2 5 3 4" xfId="32395" xr:uid="{0E89C587-CD24-469C-AFF4-AB40ECCDF289}"/>
    <cellStyle name="Vnos 2 5 4" xfId="32399" xr:uid="{B5E77AB1-4314-4509-AA69-CFBA9ACAB057}"/>
    <cellStyle name="Vnos 2 5 5" xfId="32400" xr:uid="{5AEDF4D4-EDD6-4FD8-9901-8D4A82F8B00C}"/>
    <cellStyle name="Vnos 2 5 6" xfId="32377" xr:uid="{1CB32B11-B6DC-4174-9670-B65652150FC3}"/>
    <cellStyle name="Vnos 2 6" xfId="4537" xr:uid="{00000000-0005-0000-0000-0000C51B0000}"/>
    <cellStyle name="Vnos 2 6 2" xfId="4538" xr:uid="{00000000-0005-0000-0000-0000C61B0000}"/>
    <cellStyle name="Vnos 2 6 2 2" xfId="7172" xr:uid="{00000000-0005-0000-0000-0000C71B0000}"/>
    <cellStyle name="Vnos 2 6 2 2 2" xfId="32404" xr:uid="{B2CDA083-76A7-49C7-88CD-69934FCA47D8}"/>
    <cellStyle name="Vnos 2 6 2 2 2 2" xfId="32405" xr:uid="{223E78C6-5AE3-4F8D-9C0A-790168DD82E0}"/>
    <cellStyle name="Vnos 2 6 2 2 3" xfId="32406" xr:uid="{796C27D3-769D-4625-8932-8830F8469786}"/>
    <cellStyle name="Vnos 2 6 2 2 4" xfId="32403" xr:uid="{C49D2A41-8196-4712-9ED4-74D54991391C}"/>
    <cellStyle name="Vnos 2 6 2 3" xfId="32407" xr:uid="{7C014AB6-4D4F-4E0D-B755-83E96EDD78F9}"/>
    <cellStyle name="Vnos 2 6 2 4" xfId="32408" xr:uid="{7F52997E-AB3B-4EF7-BA9F-DC93C2E45B37}"/>
    <cellStyle name="Vnos 2 6 2 5" xfId="32402" xr:uid="{091EDDE3-456F-451D-99D2-E03EDD2270C9}"/>
    <cellStyle name="Vnos 2 6 3" xfId="4539" xr:uid="{00000000-0005-0000-0000-0000C81B0000}"/>
    <cellStyle name="Vnos 2 6 3 2" xfId="7173" xr:uid="{00000000-0005-0000-0000-0000C91B0000}"/>
    <cellStyle name="Vnos 2 6 3 2 2" xfId="32410" xr:uid="{6300F541-F313-4DC0-8553-360EB359DC4E}"/>
    <cellStyle name="Vnos 2 6 3 3" xfId="32411" xr:uid="{8F43BFB0-4BDD-43B6-92FC-8549C03C3541}"/>
    <cellStyle name="Vnos 2 6 3 4" xfId="32409" xr:uid="{FC47E6CD-9764-4292-977D-187E95D8130E}"/>
    <cellStyle name="Vnos 2 6 4" xfId="7171" xr:uid="{00000000-0005-0000-0000-0000CA1B0000}"/>
    <cellStyle name="Vnos 2 6 4 2" xfId="32413" xr:uid="{22D7D7F2-94F3-4F83-8FE1-334462BA2D12}"/>
    <cellStyle name="Vnos 2 6 4 2 2" xfId="32414" xr:uid="{CBEAF5CD-B0E5-4816-B18C-44A599D394FE}"/>
    <cellStyle name="Vnos 2 6 4 3" xfId="32415" xr:uid="{192170E4-1868-49A3-AEA5-EFAECA5D2A31}"/>
    <cellStyle name="Vnos 2 6 4 4" xfId="32412" xr:uid="{D5B69B42-5147-4E8C-8DAD-818D5582767A}"/>
    <cellStyle name="Vnos 2 6 5" xfId="32416" xr:uid="{6ECF0AD8-CFC0-4FE3-ABFF-D4E893C78DB4}"/>
    <cellStyle name="Vnos 2 6 6" xfId="32417" xr:uid="{ADC5EEB5-DED9-459A-BD8B-A16D3F0C2595}"/>
    <cellStyle name="Vnos 2 6 7" xfId="32401" xr:uid="{A1E149FB-3683-41E8-B19C-1E1324E1D881}"/>
    <cellStyle name="Vnos 2 7" xfId="4540" xr:uid="{00000000-0005-0000-0000-0000CB1B0000}"/>
    <cellStyle name="Vnos 2 7 2" xfId="4541" xr:uid="{00000000-0005-0000-0000-0000CC1B0000}"/>
    <cellStyle name="Vnos 2 7 2 2" xfId="7175" xr:uid="{00000000-0005-0000-0000-0000CD1B0000}"/>
    <cellStyle name="Vnos 2 7 2 2 2" xfId="32421" xr:uid="{82765253-A349-4A13-8057-DD02D577E9D9}"/>
    <cellStyle name="Vnos 2 7 2 2 2 2" xfId="32422" xr:uid="{FC1570A6-9A5D-4B9E-8683-493C918130F9}"/>
    <cellStyle name="Vnos 2 7 2 2 3" xfId="32423" xr:uid="{49309471-014D-419D-A283-C160E524C284}"/>
    <cellStyle name="Vnos 2 7 2 2 4" xfId="32420" xr:uid="{BE1210D7-C4FA-4C13-AF68-D743C9F6E7A1}"/>
    <cellStyle name="Vnos 2 7 2 3" xfId="32424" xr:uid="{66698B82-6BEA-4529-9E82-FFBF1C2E597D}"/>
    <cellStyle name="Vnos 2 7 2 4" xfId="32425" xr:uid="{B41A14C2-3265-4B3E-978B-DC16C438616B}"/>
    <cellStyle name="Vnos 2 7 2 5" xfId="32419" xr:uid="{BCEDEB8E-A9DA-4971-BE46-434735F7EC7F}"/>
    <cellStyle name="Vnos 2 7 3" xfId="4542" xr:uid="{00000000-0005-0000-0000-0000CE1B0000}"/>
    <cellStyle name="Vnos 2 7 3 2" xfId="7176" xr:uid="{00000000-0005-0000-0000-0000CF1B0000}"/>
    <cellStyle name="Vnos 2 7 3 2 2" xfId="32427" xr:uid="{69AE81B0-205D-4D19-941A-B6077ECC9C0D}"/>
    <cellStyle name="Vnos 2 7 3 3" xfId="32428" xr:uid="{230D4B69-06EB-436A-89DC-B2A168F79900}"/>
    <cellStyle name="Vnos 2 7 3 4" xfId="32426" xr:uid="{0221E86C-4591-446E-9E2E-E57B534654C0}"/>
    <cellStyle name="Vnos 2 7 4" xfId="7174" xr:uid="{00000000-0005-0000-0000-0000D01B0000}"/>
    <cellStyle name="Vnos 2 7 4 2" xfId="32430" xr:uid="{36A86562-8DFC-4B24-A623-ED5D74870958}"/>
    <cellStyle name="Vnos 2 7 4 2 2" xfId="32431" xr:uid="{937658F5-D15C-47BA-9445-4CDD1B7290E8}"/>
    <cellStyle name="Vnos 2 7 4 3" xfId="32432" xr:uid="{5A340399-578D-448E-9333-4EEB57186691}"/>
    <cellStyle name="Vnos 2 7 4 4" xfId="32429" xr:uid="{CEDC68B9-99FD-41C3-903D-B80CF6A181C9}"/>
    <cellStyle name="Vnos 2 7 5" xfId="32433" xr:uid="{1EFE453B-3501-45D5-A6E9-6DBB6D9A207D}"/>
    <cellStyle name="Vnos 2 7 6" xfId="32434" xr:uid="{156BE13B-61A9-452C-A0AC-239B8D9A8181}"/>
    <cellStyle name="Vnos 2 7 7" xfId="32418" xr:uid="{87CF85FF-A2F3-41E7-91EE-DC4A7B177784}"/>
    <cellStyle name="Vnos 2 8" xfId="7136" xr:uid="{00000000-0005-0000-0000-0000D11B0000}"/>
    <cellStyle name="Vnos 2 8 2" xfId="32436" xr:uid="{EA266FB1-5D42-447C-81BB-AECAEE4E945D}"/>
    <cellStyle name="Vnos 2 8 2 2" xfId="32437" xr:uid="{06BD4239-A076-4D05-BA2A-1743D06F1BC4}"/>
    <cellStyle name="Vnos 2 8 3" xfId="32438" xr:uid="{54450EF4-D4FF-4002-B5DA-93D7DC9D0D22}"/>
    <cellStyle name="Vnos 2 8 4" xfId="32435" xr:uid="{2E672608-DB3D-4C16-912C-6F3B041E77D1}"/>
    <cellStyle name="Vnos 2 9" xfId="32439" xr:uid="{91E477A1-00E7-475D-88AA-38E780F606AC}"/>
    <cellStyle name="Vnos 3" xfId="4543" xr:uid="{00000000-0005-0000-0000-0000D21B0000}"/>
    <cellStyle name="Vnos 3 2" xfId="4544" xr:uid="{00000000-0005-0000-0000-0000D31B0000}"/>
    <cellStyle name="Vnos 3 2 2" xfId="4545" xr:uid="{00000000-0005-0000-0000-0000D41B0000}"/>
    <cellStyle name="Vnos 3 2 2 2" xfId="7179" xr:uid="{00000000-0005-0000-0000-0000D51B0000}"/>
    <cellStyle name="Vnos 3 2 2 2 2" xfId="32444" xr:uid="{BAC2161F-B7F2-460E-A266-52AB077CE245}"/>
    <cellStyle name="Vnos 3 2 2 2 2 2" xfId="32445" xr:uid="{CAFDA616-2837-4595-9E0D-251D7CB3CBF8}"/>
    <cellStyle name="Vnos 3 2 2 2 3" xfId="32446" xr:uid="{39AC179C-7491-4595-87D3-E0CB67376B5C}"/>
    <cellStyle name="Vnos 3 2 2 2 4" xfId="32443" xr:uid="{21B12ABC-5D7E-44EE-9279-B40107227753}"/>
    <cellStyle name="Vnos 3 2 2 3" xfId="32447" xr:uid="{53406675-FC8F-4FAC-B2BE-BA9CCBB4709D}"/>
    <cellStyle name="Vnos 3 2 2 4" xfId="32448" xr:uid="{329749DA-5AA5-43D1-A739-272B5560BC87}"/>
    <cellStyle name="Vnos 3 2 2 5" xfId="32442" xr:uid="{47D96884-79D2-4859-AAFE-1AAF23258F7F}"/>
    <cellStyle name="Vnos 3 2 3" xfId="4546" xr:uid="{00000000-0005-0000-0000-0000D61B0000}"/>
    <cellStyle name="Vnos 3 2 3 2" xfId="7180" xr:uid="{00000000-0005-0000-0000-0000D71B0000}"/>
    <cellStyle name="Vnos 3 2 3 2 2" xfId="32450" xr:uid="{2473CB8C-ADBA-4DC6-82B0-4F6F38E48E9A}"/>
    <cellStyle name="Vnos 3 2 3 3" xfId="32451" xr:uid="{1240355A-F4B3-4D6A-B9A6-E07D28C9A496}"/>
    <cellStyle name="Vnos 3 2 3 4" xfId="32449" xr:uid="{7FCAB15F-4CFD-4212-95B0-4A0F99EE2804}"/>
    <cellStyle name="Vnos 3 2 4" xfId="7178" xr:uid="{00000000-0005-0000-0000-0000D81B0000}"/>
    <cellStyle name="Vnos 3 2 4 2" xfId="32453" xr:uid="{D8E30623-3726-4CFB-BDA2-7903643CCE75}"/>
    <cellStyle name="Vnos 3 2 4 2 2" xfId="32454" xr:uid="{F379140D-C179-494A-A797-F24B2377450C}"/>
    <cellStyle name="Vnos 3 2 4 3" xfId="32455" xr:uid="{ED95703A-A852-4149-B99B-60563D183587}"/>
    <cellStyle name="Vnos 3 2 4 4" xfId="32452" xr:uid="{1EFAFB5B-ACBC-4E3D-9A15-D262FDEF6537}"/>
    <cellStyle name="Vnos 3 2 5" xfId="32456" xr:uid="{A391909B-BEAB-4A06-B7F3-EE529D518C9E}"/>
    <cellStyle name="Vnos 3 2 6" xfId="32457" xr:uid="{74C43CB5-A3C6-411A-AA8F-B6FB6E014E21}"/>
    <cellStyle name="Vnos 3 2 7" xfId="32441" xr:uid="{D77A4BC5-6336-4F57-8338-43281BFC962C}"/>
    <cellStyle name="Vnos 3 3" xfId="4547" xr:uid="{00000000-0005-0000-0000-0000D91B0000}"/>
    <cellStyle name="Vnos 3 3 2" xfId="4548" xr:uid="{00000000-0005-0000-0000-0000DA1B0000}"/>
    <cellStyle name="Vnos 3 3 2 2" xfId="7182" xr:uid="{00000000-0005-0000-0000-0000DB1B0000}"/>
    <cellStyle name="Vnos 3 3 2 2 2" xfId="32461" xr:uid="{6C3B9FB2-320C-4A50-8FD2-1301EB64E6C0}"/>
    <cellStyle name="Vnos 3 3 2 2 2 2" xfId="32462" xr:uid="{0DD34E72-57E0-43CA-9EA4-30CF5A07119A}"/>
    <cellStyle name="Vnos 3 3 2 2 3" xfId="32463" xr:uid="{001DC5D7-1954-4E22-9665-8D4C6B0D4B11}"/>
    <cellStyle name="Vnos 3 3 2 2 4" xfId="32460" xr:uid="{F7EBDBF7-2C62-4BB9-9A50-886C4345CC60}"/>
    <cellStyle name="Vnos 3 3 2 3" xfId="32464" xr:uid="{C88C33CA-437A-4029-BE21-D45A66980FBC}"/>
    <cellStyle name="Vnos 3 3 2 4" xfId="32465" xr:uid="{EBA20C7D-051A-4CF8-974D-C6A8269896A5}"/>
    <cellStyle name="Vnos 3 3 2 5" xfId="32459" xr:uid="{9EE7261B-3312-4DA0-918F-DFF1BA4566F7}"/>
    <cellStyle name="Vnos 3 3 3" xfId="4549" xr:uid="{00000000-0005-0000-0000-0000DC1B0000}"/>
    <cellStyle name="Vnos 3 3 3 2" xfId="7183" xr:uid="{00000000-0005-0000-0000-0000DD1B0000}"/>
    <cellStyle name="Vnos 3 3 3 2 2" xfId="32467" xr:uid="{B4579F50-05EA-46D0-AA4C-4057681F16DE}"/>
    <cellStyle name="Vnos 3 3 3 3" xfId="32468" xr:uid="{0D5C0B2F-0B7C-4D80-9C3D-C96FB052ECA0}"/>
    <cellStyle name="Vnos 3 3 3 4" xfId="32466" xr:uid="{C097947A-AA4A-412A-840E-0C0F2A5822D2}"/>
    <cellStyle name="Vnos 3 3 4" xfId="7181" xr:uid="{00000000-0005-0000-0000-0000DE1B0000}"/>
    <cellStyle name="Vnos 3 3 4 2" xfId="32470" xr:uid="{765C2D06-6BF6-44E1-9746-DB25EC945D0F}"/>
    <cellStyle name="Vnos 3 3 4 2 2" xfId="32471" xr:uid="{062E52B2-6851-4F8C-85BC-0DDC240BC02C}"/>
    <cellStyle name="Vnos 3 3 4 3" xfId="32472" xr:uid="{564A294E-E641-4901-8620-7890E84B469F}"/>
    <cellStyle name="Vnos 3 3 4 4" xfId="32469" xr:uid="{1E99E457-8157-4DA5-B6F1-702B3101EB10}"/>
    <cellStyle name="Vnos 3 3 5" xfId="32473" xr:uid="{8CC77C7C-B2B1-41C2-B1F7-8FFDBB04878B}"/>
    <cellStyle name="Vnos 3 3 6" xfId="32474" xr:uid="{2D9C27C9-A449-478B-8983-95BAD1108763}"/>
    <cellStyle name="Vnos 3 3 7" xfId="32458" xr:uid="{595735B0-7D5B-4416-8383-3301BDDC0D9F}"/>
    <cellStyle name="Vnos 3 4" xfId="7177" xr:uid="{00000000-0005-0000-0000-0000DF1B0000}"/>
    <cellStyle name="Vnos 3 4 2" xfId="32476" xr:uid="{85307805-949F-4B04-B2E5-E601188ECC98}"/>
    <cellStyle name="Vnos 3 4 2 2" xfId="32477" xr:uid="{A13025EB-4CD0-449E-9232-D633BC08733B}"/>
    <cellStyle name="Vnos 3 4 3" xfId="32478" xr:uid="{4A49D9DC-51B6-4236-9216-82C677BC4F5D}"/>
    <cellStyle name="Vnos 3 4 4" xfId="32475" xr:uid="{42CCF119-B060-4B70-89DE-55586DF4E48D}"/>
    <cellStyle name="Vnos 3 5" xfId="32479" xr:uid="{69AF7754-80B7-4FB2-AEAD-59550CBC585A}"/>
    <cellStyle name="Vnos 3 6" xfId="32480" xr:uid="{6D25FCF2-E62D-49BD-BE5F-7958BB50427C}"/>
    <cellStyle name="Vnos 3 7" xfId="32440" xr:uid="{FF0D4F92-B277-48B1-83F8-0B73E6931847}"/>
    <cellStyle name="Vsota 2" xfId="4550" xr:uid="{00000000-0005-0000-0000-0000E01B0000}"/>
    <cellStyle name="Vsota 2 10" xfId="32482" xr:uid="{F423FA58-94D4-4045-B5BB-774C85E9D02C}"/>
    <cellStyle name="Vsota 2 11" xfId="32481" xr:uid="{BA474251-8072-494A-9743-0D1D0C8F71F5}"/>
    <cellStyle name="Vsota 2 2" xfId="4551" xr:uid="{00000000-0005-0000-0000-0000E11B0000}"/>
    <cellStyle name="Vsota 2 2 10" xfId="32483" xr:uid="{B514D71B-6872-4D44-AA04-08FD8C12DBA2}"/>
    <cellStyle name="Vsota 2 2 2" xfId="4552" xr:uid="{00000000-0005-0000-0000-0000E21B0000}"/>
    <cellStyle name="Vsota 2 2 2 2" xfId="4553" xr:uid="{00000000-0005-0000-0000-0000E31B0000}"/>
    <cellStyle name="Vsota 2 2 2 2 2" xfId="7187" xr:uid="{00000000-0005-0000-0000-0000E41B0000}"/>
    <cellStyle name="Vsota 2 2 2 2 2 2" xfId="32487" xr:uid="{6C9D4D4F-BDD4-4092-903A-CE8415C8A537}"/>
    <cellStyle name="Vsota 2 2 2 2 2 2 2" xfId="32488" xr:uid="{DECEF148-34B8-43E5-AB5E-63C126C210CF}"/>
    <cellStyle name="Vsota 2 2 2 2 2 3" xfId="32489" xr:uid="{4D0E8420-4703-40CC-908A-C6B52EB882DC}"/>
    <cellStyle name="Vsota 2 2 2 2 2 4" xfId="32486" xr:uid="{7FDE74DF-0185-4C74-9275-6DC866613336}"/>
    <cellStyle name="Vsota 2 2 2 2 3" xfId="32490" xr:uid="{F284625A-1A36-4C11-BA98-5E2FBA6F7DC7}"/>
    <cellStyle name="Vsota 2 2 2 2 4" xfId="32491" xr:uid="{37AB7EA0-2315-44A2-9FD6-3114814B1F27}"/>
    <cellStyle name="Vsota 2 2 2 2 5" xfId="32485" xr:uid="{7C1A23A4-9288-47E1-9558-F3B3BCCC015B}"/>
    <cellStyle name="Vsota 2 2 2 3" xfId="4554" xr:uid="{00000000-0005-0000-0000-0000E51B0000}"/>
    <cellStyle name="Vsota 2 2 2 3 2" xfId="4555" xr:uid="{00000000-0005-0000-0000-0000E61B0000}"/>
    <cellStyle name="Vsota 2 2 2 3 2 2" xfId="7189" xr:uid="{00000000-0005-0000-0000-0000E71B0000}"/>
    <cellStyle name="Vsota 2 2 2 3 2 2 2" xfId="32495" xr:uid="{75021438-D176-42C0-842A-4A142AAE9914}"/>
    <cellStyle name="Vsota 2 2 2 3 2 2 2 2" xfId="32496" xr:uid="{F92C2F54-9F06-4C76-8193-A1858FF8A099}"/>
    <cellStyle name="Vsota 2 2 2 3 2 2 3" xfId="32497" xr:uid="{C0309EED-86C0-403F-8D80-E05DDCAA7560}"/>
    <cellStyle name="Vsota 2 2 2 3 2 2 4" xfId="32494" xr:uid="{6DE7BC48-618B-4F64-A78C-1D3A01043FD3}"/>
    <cellStyle name="Vsota 2 2 2 3 2 3" xfId="32498" xr:uid="{B7C4F4DA-4A5C-469A-AA63-5921C924E7A3}"/>
    <cellStyle name="Vsota 2 2 2 3 2 4" xfId="32499" xr:uid="{2F78FF92-3812-456E-8CFE-4D3F3A7A4681}"/>
    <cellStyle name="Vsota 2 2 2 3 2 5" xfId="32493" xr:uid="{50DC24E6-0FD5-4F33-BFE4-3AEA1DB206F9}"/>
    <cellStyle name="Vsota 2 2 2 3 3" xfId="4556" xr:uid="{00000000-0005-0000-0000-0000E81B0000}"/>
    <cellStyle name="Vsota 2 2 2 3 3 2" xfId="7190" xr:uid="{00000000-0005-0000-0000-0000E91B0000}"/>
    <cellStyle name="Vsota 2 2 2 3 3 2 2" xfId="32501" xr:uid="{0D13CD37-2547-4778-B2DB-7B76B3C7CEC4}"/>
    <cellStyle name="Vsota 2 2 2 3 3 3" xfId="32502" xr:uid="{2154D942-E84D-4EC6-8E6D-77F170119119}"/>
    <cellStyle name="Vsota 2 2 2 3 3 4" xfId="32500" xr:uid="{D5BA9ABD-5904-49A4-8734-C069FE2750E7}"/>
    <cellStyle name="Vsota 2 2 2 3 4" xfId="7188" xr:uid="{00000000-0005-0000-0000-0000EA1B0000}"/>
    <cellStyle name="Vsota 2 2 2 3 4 2" xfId="32504" xr:uid="{53E7EC5D-5105-4FE0-8057-62BF37CF7EED}"/>
    <cellStyle name="Vsota 2 2 2 3 4 2 2" xfId="32505" xr:uid="{6956FA7D-9603-46CB-BDD5-389E54815CEE}"/>
    <cellStyle name="Vsota 2 2 2 3 4 3" xfId="32506" xr:uid="{493E90B7-0669-4A80-B6DC-1342008B6FFB}"/>
    <cellStyle name="Vsota 2 2 2 3 4 4" xfId="32503" xr:uid="{E863836B-F8C7-4E58-9E56-7E9C44FBC6D0}"/>
    <cellStyle name="Vsota 2 2 2 3 5" xfId="32507" xr:uid="{251848EE-FDB9-4536-86E5-8F4A5D7E10EC}"/>
    <cellStyle name="Vsota 2 2 2 3 6" xfId="32508" xr:uid="{6EF22186-EE04-4D6D-B42A-9B8082ECAF12}"/>
    <cellStyle name="Vsota 2 2 2 3 7" xfId="32492" xr:uid="{28FF3115-D9AA-490C-BBF8-3C6EAD83326A}"/>
    <cellStyle name="Vsota 2 2 2 4" xfId="4557" xr:uid="{00000000-0005-0000-0000-0000EB1B0000}"/>
    <cellStyle name="Vsota 2 2 2 4 2" xfId="7191" xr:uid="{00000000-0005-0000-0000-0000EC1B0000}"/>
    <cellStyle name="Vsota 2 2 2 4 2 2" xfId="32511" xr:uid="{41D7B152-965F-46B2-84DD-49E4B87E0EAD}"/>
    <cellStyle name="Vsota 2 2 2 4 2 2 2" xfId="32512" xr:uid="{915E0CF5-69CF-485C-B1F9-FEEB5049484B}"/>
    <cellStyle name="Vsota 2 2 2 4 2 3" xfId="32513" xr:uid="{67C1CBAF-707D-44FF-830E-12EB156E483C}"/>
    <cellStyle name="Vsota 2 2 2 4 2 4" xfId="32510" xr:uid="{011D83BF-6460-475F-8931-D213E3AD18AA}"/>
    <cellStyle name="Vsota 2 2 2 4 3" xfId="32514" xr:uid="{F3D6F751-062A-4572-A67E-71957C4F676E}"/>
    <cellStyle name="Vsota 2 2 2 4 4" xfId="32515" xr:uid="{B1BB8492-82BD-480A-AB10-14C86E0C2C25}"/>
    <cellStyle name="Vsota 2 2 2 4 5" xfId="32509" xr:uid="{29513AA5-6C58-4B85-8988-1279A8E815C0}"/>
    <cellStyle name="Vsota 2 2 2 5" xfId="7186" xr:uid="{00000000-0005-0000-0000-0000ED1B0000}"/>
    <cellStyle name="Vsota 2 2 2 5 2" xfId="32517" xr:uid="{1F15A4D2-4721-4AD6-8C67-75C689E98C92}"/>
    <cellStyle name="Vsota 2 2 2 5 2 2" xfId="32518" xr:uid="{0FA906B6-9138-4C62-9700-3F5A1BFD2F82}"/>
    <cellStyle name="Vsota 2 2 2 5 3" xfId="32519" xr:uid="{9BB4EA89-7FD1-4B41-8B3F-F9F56F36C5AC}"/>
    <cellStyle name="Vsota 2 2 2 5 4" xfId="32516" xr:uid="{7A24365A-DA09-49CA-9AA5-CAFCE47AD8D3}"/>
    <cellStyle name="Vsota 2 2 2 6" xfId="32520" xr:uid="{A5AA5A90-3E34-42A2-9203-F71EA8738A8A}"/>
    <cellStyle name="Vsota 2 2 2 7" xfId="32521" xr:uid="{E2E54D1F-FF16-41F2-B7F4-6EF87881E38C}"/>
    <cellStyle name="Vsota 2 2 2 8" xfId="32484" xr:uid="{76968A69-5C23-4DD9-AE64-6669AE72D9A9}"/>
    <cellStyle name="Vsota 2 2 3" xfId="4558" xr:uid="{00000000-0005-0000-0000-0000EE1B0000}"/>
    <cellStyle name="Vsota 2 2 3 2" xfId="4559" xr:uid="{00000000-0005-0000-0000-0000EF1B0000}"/>
    <cellStyle name="Vsota 2 2 3 2 2" xfId="4560" xr:uid="{00000000-0005-0000-0000-0000F01B0000}"/>
    <cellStyle name="Vsota 2 2 3 2 2 2" xfId="7194" xr:uid="{00000000-0005-0000-0000-0000F11B0000}"/>
    <cellStyle name="Vsota 2 2 3 2 2 2 2" xfId="32526" xr:uid="{06737A96-8ABE-4579-83AC-D520C764E057}"/>
    <cellStyle name="Vsota 2 2 3 2 2 2 2 2" xfId="32527" xr:uid="{B90E6959-3632-4110-967A-5C7767B58BA0}"/>
    <cellStyle name="Vsota 2 2 3 2 2 2 3" xfId="32528" xr:uid="{9B562727-BFA8-439C-8AD7-D3DE3B084C1E}"/>
    <cellStyle name="Vsota 2 2 3 2 2 2 4" xfId="32525" xr:uid="{BBE6761F-E04F-48EA-AD83-48529BA4F454}"/>
    <cellStyle name="Vsota 2 2 3 2 2 3" xfId="32529" xr:uid="{407CA55C-C1D7-46ED-94C4-89E021DB8A2E}"/>
    <cellStyle name="Vsota 2 2 3 2 2 4" xfId="32530" xr:uid="{960A68F2-F566-4535-8520-95A0B5C065AE}"/>
    <cellStyle name="Vsota 2 2 3 2 2 5" xfId="32524" xr:uid="{89625763-A662-4266-B26F-523B04B9013B}"/>
    <cellStyle name="Vsota 2 2 3 2 3" xfId="4561" xr:uid="{00000000-0005-0000-0000-0000F21B0000}"/>
    <cellStyle name="Vsota 2 2 3 2 3 2" xfId="7195" xr:uid="{00000000-0005-0000-0000-0000F31B0000}"/>
    <cellStyle name="Vsota 2 2 3 2 3 2 2" xfId="32532" xr:uid="{3AD8E021-9870-423F-8C85-0C9FB7D9B9FE}"/>
    <cellStyle name="Vsota 2 2 3 2 3 3" xfId="32533" xr:uid="{44B021A1-666A-455F-831A-D4A4CE4C6184}"/>
    <cellStyle name="Vsota 2 2 3 2 3 4" xfId="32531" xr:uid="{5A0F40F7-A685-4ED9-B894-550F68F84911}"/>
    <cellStyle name="Vsota 2 2 3 2 4" xfId="7193" xr:uid="{00000000-0005-0000-0000-0000F41B0000}"/>
    <cellStyle name="Vsota 2 2 3 2 4 2" xfId="32535" xr:uid="{B322FBE9-B82E-4281-BAF4-C5ADFE946B77}"/>
    <cellStyle name="Vsota 2 2 3 2 4 2 2" xfId="32536" xr:uid="{2D737BAE-5972-4D65-833A-608F48399258}"/>
    <cellStyle name="Vsota 2 2 3 2 4 3" xfId="32537" xr:uid="{EC5DC8F7-D747-4E50-B6CB-7B1FD999C5E3}"/>
    <cellStyle name="Vsota 2 2 3 2 4 4" xfId="32534" xr:uid="{9C1CEA5D-86B7-4C3A-BB2F-EECB49341DD1}"/>
    <cellStyle name="Vsota 2 2 3 2 5" xfId="32538" xr:uid="{ACFA8684-CDA3-4D71-8579-77EB6A06A1D1}"/>
    <cellStyle name="Vsota 2 2 3 2 6" xfId="32539" xr:uid="{2AEED786-A5CC-47D8-9B7E-6C7579756AB3}"/>
    <cellStyle name="Vsota 2 2 3 2 7" xfId="32523" xr:uid="{A8992322-70D1-41F9-8ABB-755ECDB882E2}"/>
    <cellStyle name="Vsota 2 2 3 3" xfId="7192" xr:uid="{00000000-0005-0000-0000-0000F51B0000}"/>
    <cellStyle name="Vsota 2 2 3 3 2" xfId="32541" xr:uid="{F02E0E96-2238-4834-B90E-F8918FC2A6C2}"/>
    <cellStyle name="Vsota 2 2 3 3 2 2" xfId="32542" xr:uid="{241A1133-4929-470B-8F89-E1921D7980F2}"/>
    <cellStyle name="Vsota 2 2 3 3 3" xfId="32543" xr:uid="{D43D05E4-59C3-4EA9-BEDA-7BCA7894BE17}"/>
    <cellStyle name="Vsota 2 2 3 3 4" xfId="32540" xr:uid="{B638D6A9-BDCD-4F14-AEE8-DD4EE40681CC}"/>
    <cellStyle name="Vsota 2 2 3 4" xfId="32544" xr:uid="{948B6A74-5A0A-413B-BACC-2B7ACDF90159}"/>
    <cellStyle name="Vsota 2 2 3 5" xfId="32545" xr:uid="{F72BBC98-9790-4D28-8674-0B63D790F366}"/>
    <cellStyle name="Vsota 2 2 3 6" xfId="32522" xr:uid="{5DA478D5-6D8C-4343-8B4A-661118D1417B}"/>
    <cellStyle name="Vsota 2 2 4" xfId="4562" xr:uid="{00000000-0005-0000-0000-0000F61B0000}"/>
    <cellStyle name="Vsota 2 2 4 2" xfId="4563" xr:uid="{00000000-0005-0000-0000-0000F71B0000}"/>
    <cellStyle name="Vsota 2 2 4 2 2" xfId="4564" xr:uid="{00000000-0005-0000-0000-0000F81B0000}"/>
    <cellStyle name="Vsota 2 2 4 2 2 2" xfId="7198" xr:uid="{00000000-0005-0000-0000-0000F91B0000}"/>
    <cellStyle name="Vsota 2 2 4 2 2 2 2" xfId="32550" xr:uid="{1038C5AE-9F6A-414C-ABC7-4FDF47A2DFEE}"/>
    <cellStyle name="Vsota 2 2 4 2 2 2 2 2" xfId="32551" xr:uid="{A205A590-F174-4028-AD5F-9CA66780C558}"/>
    <cellStyle name="Vsota 2 2 4 2 2 2 3" xfId="32552" xr:uid="{EBFC4FC9-1DDF-4A6D-B030-862AC48883D5}"/>
    <cellStyle name="Vsota 2 2 4 2 2 2 4" xfId="32549" xr:uid="{A0CBF5DC-BDF2-4CC4-A810-BE547EAF3549}"/>
    <cellStyle name="Vsota 2 2 4 2 2 3" xfId="32553" xr:uid="{492EAC60-8DD9-472E-8AB0-35B064499477}"/>
    <cellStyle name="Vsota 2 2 4 2 2 4" xfId="32554" xr:uid="{194C6237-00C8-4A8D-BC06-D1DC5AAC21DD}"/>
    <cellStyle name="Vsota 2 2 4 2 2 5" xfId="32548" xr:uid="{7EDC9D86-3553-4FE3-9336-E5C58A44589A}"/>
    <cellStyle name="Vsota 2 2 4 2 3" xfId="4565" xr:uid="{00000000-0005-0000-0000-0000FA1B0000}"/>
    <cellStyle name="Vsota 2 2 4 2 3 2" xfId="7199" xr:uid="{00000000-0005-0000-0000-0000FB1B0000}"/>
    <cellStyle name="Vsota 2 2 4 2 3 2 2" xfId="32556" xr:uid="{ECEF1411-C029-4327-AAEC-267CDF5E4841}"/>
    <cellStyle name="Vsota 2 2 4 2 3 3" xfId="32557" xr:uid="{4791D98F-FD18-4C40-B157-C9F4842704E5}"/>
    <cellStyle name="Vsota 2 2 4 2 3 4" xfId="32555" xr:uid="{2AFB7294-D402-4FCD-8DBE-C1B70727B23D}"/>
    <cellStyle name="Vsota 2 2 4 2 4" xfId="7197" xr:uid="{00000000-0005-0000-0000-0000FC1B0000}"/>
    <cellStyle name="Vsota 2 2 4 2 4 2" xfId="32559" xr:uid="{E79E9011-C874-475C-B9DF-525F672D09C0}"/>
    <cellStyle name="Vsota 2 2 4 2 4 2 2" xfId="32560" xr:uid="{9D076308-C267-41E7-B763-B8AC788AE203}"/>
    <cellStyle name="Vsota 2 2 4 2 4 3" xfId="32561" xr:uid="{AC505037-8B62-4541-AC03-2137BF50BAF6}"/>
    <cellStyle name="Vsota 2 2 4 2 4 4" xfId="32558" xr:uid="{5BFCD246-EC45-4495-B8CC-1862C2E15F78}"/>
    <cellStyle name="Vsota 2 2 4 2 5" xfId="32562" xr:uid="{84A1A734-F2F3-4C07-8AAC-DCA907D9FADE}"/>
    <cellStyle name="Vsota 2 2 4 2 6" xfId="32563" xr:uid="{34041EDB-CA4E-48A4-B8CD-5A157A5CE5CB}"/>
    <cellStyle name="Vsota 2 2 4 2 7" xfId="32547" xr:uid="{153E31B3-846E-4DA8-9E03-C18DC3E77ABC}"/>
    <cellStyle name="Vsota 2 2 4 3" xfId="7196" xr:uid="{00000000-0005-0000-0000-0000FD1B0000}"/>
    <cellStyle name="Vsota 2 2 4 3 2" xfId="32565" xr:uid="{37381A08-CD03-40D1-A0CC-6624EF31E601}"/>
    <cellStyle name="Vsota 2 2 4 3 2 2" xfId="32566" xr:uid="{EE33CBF2-311B-4E11-9DEA-FA57D1EA0A65}"/>
    <cellStyle name="Vsota 2 2 4 3 3" xfId="32567" xr:uid="{E042B0CD-A4A3-46DB-92FB-8BE8F6AE10B9}"/>
    <cellStyle name="Vsota 2 2 4 3 4" xfId="32564" xr:uid="{F372323E-F1F7-41A5-B376-82C60C5A33AD}"/>
    <cellStyle name="Vsota 2 2 4 4" xfId="32568" xr:uid="{F6FBE413-A8BC-4648-BA4A-74C0FF40B1ED}"/>
    <cellStyle name="Vsota 2 2 4 5" xfId="32569" xr:uid="{95684605-E5F4-481B-B228-7019C191BE55}"/>
    <cellStyle name="Vsota 2 2 4 6" xfId="32546" xr:uid="{C8011338-99AF-4D01-8D94-CF0051B571F9}"/>
    <cellStyle name="Vsota 2 2 5" xfId="4566" xr:uid="{00000000-0005-0000-0000-0000FE1B0000}"/>
    <cellStyle name="Vsota 2 2 5 2" xfId="4567" xr:uid="{00000000-0005-0000-0000-0000FF1B0000}"/>
    <cellStyle name="Vsota 2 2 5 2 2" xfId="7201" xr:uid="{00000000-0005-0000-0000-0000001C0000}"/>
    <cellStyle name="Vsota 2 2 5 2 2 2" xfId="32573" xr:uid="{DBE19B38-78F4-463D-AC60-7861BB072CB2}"/>
    <cellStyle name="Vsota 2 2 5 2 2 2 2" xfId="32574" xr:uid="{AEAAC64D-B976-4F77-BADB-BE0A53E4335A}"/>
    <cellStyle name="Vsota 2 2 5 2 2 3" xfId="32575" xr:uid="{DCB26B30-A996-45AE-B9A2-7EA064097040}"/>
    <cellStyle name="Vsota 2 2 5 2 2 4" xfId="32572" xr:uid="{13AAAD6F-17A0-40D1-8E55-59AD1D92FE35}"/>
    <cellStyle name="Vsota 2 2 5 2 3" xfId="32576" xr:uid="{A86844D5-E7A5-4382-9790-160A9CB80BDF}"/>
    <cellStyle name="Vsota 2 2 5 2 4" xfId="32577" xr:uid="{23CE1432-C4B1-482D-A635-7C202FB88572}"/>
    <cellStyle name="Vsota 2 2 5 2 5" xfId="32571" xr:uid="{EA8D19BD-D78B-4A64-949B-09FB476906A2}"/>
    <cellStyle name="Vsota 2 2 5 3" xfId="4568" xr:uid="{00000000-0005-0000-0000-0000011C0000}"/>
    <cellStyle name="Vsota 2 2 5 3 2" xfId="7202" xr:uid="{00000000-0005-0000-0000-0000021C0000}"/>
    <cellStyle name="Vsota 2 2 5 3 2 2" xfId="32580" xr:uid="{3A41366C-C038-4924-A746-194C58649A32}"/>
    <cellStyle name="Vsota 2 2 5 3 2 2 2" xfId="32581" xr:uid="{B348FD13-678A-43EA-9285-A58329F25A36}"/>
    <cellStyle name="Vsota 2 2 5 3 2 3" xfId="32582" xr:uid="{E6C8C439-30F0-477A-AF4D-BB208CC1E99B}"/>
    <cellStyle name="Vsota 2 2 5 3 2 4" xfId="32579" xr:uid="{6CC50DC6-EA2C-4F70-A52B-2502DAB5E471}"/>
    <cellStyle name="Vsota 2 2 5 3 3" xfId="32583" xr:uid="{25E1D6BE-FECE-41CC-911D-0F926BD56392}"/>
    <cellStyle name="Vsota 2 2 5 3 4" xfId="32578" xr:uid="{1B07088F-9E70-4C14-B942-216DEC140394}"/>
    <cellStyle name="Vsota 2 2 5 4" xfId="4569" xr:uid="{00000000-0005-0000-0000-0000031C0000}"/>
    <cellStyle name="Vsota 2 2 5 4 2" xfId="7203" xr:uid="{00000000-0005-0000-0000-0000041C0000}"/>
    <cellStyle name="Vsota 2 2 5 4 2 2" xfId="32585" xr:uid="{BD089717-AAA9-4B7F-B1A2-79966093F083}"/>
    <cellStyle name="Vsota 2 2 5 4 3" xfId="32586" xr:uid="{A42A04FD-E93C-45F7-A44D-DD9A7957B3DE}"/>
    <cellStyle name="Vsota 2 2 5 4 4" xfId="32584" xr:uid="{009BF9DA-1299-4832-BF37-568C3E08F168}"/>
    <cellStyle name="Vsota 2 2 5 5" xfId="7200" xr:uid="{00000000-0005-0000-0000-0000051C0000}"/>
    <cellStyle name="Vsota 2 2 5 5 2" xfId="32588" xr:uid="{B2CE652A-0F0A-43C1-844A-FD6C8528B95B}"/>
    <cellStyle name="Vsota 2 2 5 5 2 2" xfId="32589" xr:uid="{48A4F0E5-37AF-46E5-9043-4377870E48A7}"/>
    <cellStyle name="Vsota 2 2 5 5 3" xfId="32590" xr:uid="{7E1121CA-5DE9-4187-BC8F-13112D42D7D4}"/>
    <cellStyle name="Vsota 2 2 5 5 4" xfId="32587" xr:uid="{B20FCFA1-7126-4CCF-AD06-7BCEA22CC810}"/>
    <cellStyle name="Vsota 2 2 5 6" xfId="32591" xr:uid="{83F77062-6317-4667-9026-60B1368A78E6}"/>
    <cellStyle name="Vsota 2 2 5 7" xfId="32592" xr:uid="{85771FFC-73CE-48DE-BA42-8AD02813E244}"/>
    <cellStyle name="Vsota 2 2 5 8" xfId="32570" xr:uid="{67C7972F-51F3-4208-AC48-D9CB6F36D1C5}"/>
    <cellStyle name="Vsota 2 2 6" xfId="4570" xr:uid="{00000000-0005-0000-0000-0000061C0000}"/>
    <cellStyle name="Vsota 2 2 6 2" xfId="4571" xr:uid="{00000000-0005-0000-0000-0000071C0000}"/>
    <cellStyle name="Vsota 2 2 6 2 2" xfId="7205" xr:uid="{00000000-0005-0000-0000-0000081C0000}"/>
    <cellStyle name="Vsota 2 2 6 2 2 2" xfId="32596" xr:uid="{BAE7B985-0983-41AD-BF11-07A2B7385642}"/>
    <cellStyle name="Vsota 2 2 6 2 2 2 2" xfId="32597" xr:uid="{468A3909-3D86-403E-A73C-E3A6654F2A0C}"/>
    <cellStyle name="Vsota 2 2 6 2 2 3" xfId="32598" xr:uid="{C78ACBA4-1526-4CBB-AB1A-5B0EB2E8184C}"/>
    <cellStyle name="Vsota 2 2 6 2 2 4" xfId="32595" xr:uid="{E713ADCC-9C8C-49E3-AA0B-D2C0CE7968D3}"/>
    <cellStyle name="Vsota 2 2 6 2 3" xfId="32599" xr:uid="{7AD9B955-B881-491C-ACF9-12921AC2BAC2}"/>
    <cellStyle name="Vsota 2 2 6 2 4" xfId="32600" xr:uid="{86F6824C-A3E7-40DF-A45C-AD70BB691BC6}"/>
    <cellStyle name="Vsota 2 2 6 2 5" xfId="32594" xr:uid="{3F7BEB20-4F87-4CDC-9F63-FDC4189CE450}"/>
    <cellStyle name="Vsota 2 2 6 3" xfId="4572" xr:uid="{00000000-0005-0000-0000-0000091C0000}"/>
    <cellStyle name="Vsota 2 2 6 3 2" xfId="7206" xr:uid="{00000000-0005-0000-0000-00000A1C0000}"/>
    <cellStyle name="Vsota 2 2 6 3 2 2" xfId="32602" xr:uid="{2C567E8B-5F46-4537-951E-057AFED422B3}"/>
    <cellStyle name="Vsota 2 2 6 3 3" xfId="32603" xr:uid="{13C98031-9175-4335-BC10-F9B8AD9031F0}"/>
    <cellStyle name="Vsota 2 2 6 3 4" xfId="32601" xr:uid="{308CCD86-B38E-47F5-8738-396CA3AD24D7}"/>
    <cellStyle name="Vsota 2 2 6 4" xfId="7204" xr:uid="{00000000-0005-0000-0000-00000B1C0000}"/>
    <cellStyle name="Vsota 2 2 6 4 2" xfId="32605" xr:uid="{FE58B34C-CB18-40F0-8628-911E221C30D3}"/>
    <cellStyle name="Vsota 2 2 6 4 2 2" xfId="32606" xr:uid="{AC0401E1-11E6-4011-9645-7F0F2F545A72}"/>
    <cellStyle name="Vsota 2 2 6 4 3" xfId="32607" xr:uid="{AD3E8265-90E6-4CF2-9C1B-C47237B8E603}"/>
    <cellStyle name="Vsota 2 2 6 4 4" xfId="32604" xr:uid="{274A67E7-F835-435C-81EC-D95BA91877AB}"/>
    <cellStyle name="Vsota 2 2 6 5" xfId="32608" xr:uid="{B0BC5128-A670-4E9A-8D32-62F0A176D6C7}"/>
    <cellStyle name="Vsota 2 2 6 6" xfId="32609" xr:uid="{A88127DB-D5AC-4725-B500-3455A51C0FC5}"/>
    <cellStyle name="Vsota 2 2 6 7" xfId="32593" xr:uid="{690B84C4-11D0-4D15-AF41-C84E03C1F1B3}"/>
    <cellStyle name="Vsota 2 2 7" xfId="7185" xr:uid="{00000000-0005-0000-0000-00000C1C0000}"/>
    <cellStyle name="Vsota 2 2 7 2" xfId="32611" xr:uid="{6A8DCF2F-A291-4062-B658-5AD5034887E5}"/>
    <cellStyle name="Vsota 2 2 7 2 2" xfId="32612" xr:uid="{D6B9254D-5BDE-42E4-BE0D-FDED6E49FEA9}"/>
    <cellStyle name="Vsota 2 2 7 3" xfId="32613" xr:uid="{72C57C63-56F2-4E1D-A8DE-22DCFD03DD0D}"/>
    <cellStyle name="Vsota 2 2 7 4" xfId="32614" xr:uid="{D4B170A5-A36B-40ED-90D8-18A6285C5BA1}"/>
    <cellStyle name="Vsota 2 2 7 5" xfId="32610" xr:uid="{22DD5FE0-78CF-4DDF-B72B-F3C118A62864}"/>
    <cellStyle name="Vsota 2 2 8" xfId="32615" xr:uid="{232559FC-383E-45D7-BE71-626D50DCDEF8}"/>
    <cellStyle name="Vsota 2 2 9" xfId="32616" xr:uid="{AC0C40F5-B764-4C5B-8F02-ECCC444E0DA2}"/>
    <cellStyle name="Vsota 2 3" xfId="4573" xr:uid="{00000000-0005-0000-0000-00000D1C0000}"/>
    <cellStyle name="Vsota 2 3 2" xfId="4574" xr:uid="{00000000-0005-0000-0000-00000E1C0000}"/>
    <cellStyle name="Vsota 2 3 2 2" xfId="4575" xr:uid="{00000000-0005-0000-0000-00000F1C0000}"/>
    <cellStyle name="Vsota 2 3 2 2 2" xfId="7209" xr:uid="{00000000-0005-0000-0000-0000101C0000}"/>
    <cellStyle name="Vsota 2 3 2 2 2 2" xfId="32621" xr:uid="{6242AB54-AD68-484B-8416-BF745042C606}"/>
    <cellStyle name="Vsota 2 3 2 2 2 2 2" xfId="32622" xr:uid="{49322C8D-9B54-4F5D-9041-9343DED98C57}"/>
    <cellStyle name="Vsota 2 3 2 2 2 3" xfId="32623" xr:uid="{FBE1E252-0571-491D-8C9B-948676939A56}"/>
    <cellStyle name="Vsota 2 3 2 2 2 4" xfId="32620" xr:uid="{799926CB-8255-4A99-90C2-B5EBAF4977B1}"/>
    <cellStyle name="Vsota 2 3 2 2 3" xfId="32624" xr:uid="{73358DFC-85A3-4648-AB04-154E5755E7F0}"/>
    <cellStyle name="Vsota 2 3 2 2 4" xfId="32625" xr:uid="{84DFFC9F-1E6A-42A4-B998-F588E52CFC2A}"/>
    <cellStyle name="Vsota 2 3 2 2 5" xfId="32619" xr:uid="{7B5CDCB8-A275-4165-9720-689DE31678E6}"/>
    <cellStyle name="Vsota 2 3 2 3" xfId="4576" xr:uid="{00000000-0005-0000-0000-0000111C0000}"/>
    <cellStyle name="Vsota 2 3 2 3 2" xfId="7210" xr:uid="{00000000-0005-0000-0000-0000121C0000}"/>
    <cellStyle name="Vsota 2 3 2 3 2 2" xfId="32627" xr:uid="{70804469-719A-4ED5-88BE-EE1E96D01FEE}"/>
    <cellStyle name="Vsota 2 3 2 3 3" xfId="32628" xr:uid="{DC9CA813-178F-4B46-B228-692221005823}"/>
    <cellStyle name="Vsota 2 3 2 3 4" xfId="32626" xr:uid="{720896AC-EEAC-4EC1-B0BB-19B8796AAFC8}"/>
    <cellStyle name="Vsota 2 3 2 4" xfId="7208" xr:uid="{00000000-0005-0000-0000-0000131C0000}"/>
    <cellStyle name="Vsota 2 3 2 4 2" xfId="32630" xr:uid="{9BD3843F-825A-4BA3-9D1A-37DAA4F11DC8}"/>
    <cellStyle name="Vsota 2 3 2 4 2 2" xfId="32631" xr:uid="{B5305885-EF2C-48B4-9EA7-145FE6E3A60A}"/>
    <cellStyle name="Vsota 2 3 2 4 3" xfId="32632" xr:uid="{3F2460E8-2A3D-4463-A747-4B4C58ED2AB4}"/>
    <cellStyle name="Vsota 2 3 2 4 4" xfId="32629" xr:uid="{826D9678-B5F2-4F89-A7D0-61EB77359B93}"/>
    <cellStyle name="Vsota 2 3 2 5" xfId="32633" xr:uid="{36F239C4-AD59-419F-90E6-CFDE3C680863}"/>
    <cellStyle name="Vsota 2 3 2 6" xfId="32634" xr:uid="{B3872F0C-16D7-4D8D-B6B4-30B3A2460A8A}"/>
    <cellStyle name="Vsota 2 3 2 7" xfId="32618" xr:uid="{7AB37C04-3AA0-4066-8D38-B506B18F0659}"/>
    <cellStyle name="Vsota 2 3 3" xfId="7207" xr:uid="{00000000-0005-0000-0000-0000141C0000}"/>
    <cellStyle name="Vsota 2 3 3 2" xfId="32636" xr:uid="{300B9C64-655C-46C2-BD34-427823150F65}"/>
    <cellStyle name="Vsota 2 3 3 2 2" xfId="32637" xr:uid="{49115C4D-0AA0-411D-B37D-D5665CF39C31}"/>
    <cellStyle name="Vsota 2 3 3 3" xfId="32638" xr:uid="{47D12370-0EBD-460A-BFE8-899F5ABA2730}"/>
    <cellStyle name="Vsota 2 3 3 4" xfId="32635" xr:uid="{CC260549-9048-4BAA-B98A-4913F57EDDD1}"/>
    <cellStyle name="Vsota 2 3 4" xfId="32639" xr:uid="{00B42528-D81F-448F-B23F-E695240D9BF3}"/>
    <cellStyle name="Vsota 2 3 5" xfId="32640" xr:uid="{F916CB37-E43A-4899-ADEA-B627BBDAA6B7}"/>
    <cellStyle name="Vsota 2 3 6" xfId="32617" xr:uid="{EA34FD24-B0C4-4412-B623-5468EE1A6D80}"/>
    <cellStyle name="Vsota 2 4" xfId="4577" xr:uid="{00000000-0005-0000-0000-0000151C0000}"/>
    <cellStyle name="Vsota 2 4 2" xfId="4578" xr:uid="{00000000-0005-0000-0000-0000161C0000}"/>
    <cellStyle name="Vsota 2 4 2 2" xfId="4579" xr:uid="{00000000-0005-0000-0000-0000171C0000}"/>
    <cellStyle name="Vsota 2 4 2 2 2" xfId="7213" xr:uid="{00000000-0005-0000-0000-0000181C0000}"/>
    <cellStyle name="Vsota 2 4 2 2 2 2" xfId="32645" xr:uid="{85CCA194-5C4D-476E-974E-20EE80D4C4CE}"/>
    <cellStyle name="Vsota 2 4 2 2 2 2 2" xfId="32646" xr:uid="{E9F2AF69-3667-4248-AD93-385E4BB03D6E}"/>
    <cellStyle name="Vsota 2 4 2 2 2 3" xfId="32647" xr:uid="{1921CD30-056E-475E-B336-2B82E299C49E}"/>
    <cellStyle name="Vsota 2 4 2 2 2 4" xfId="32644" xr:uid="{BC9EECCC-5632-4410-957F-305933B622E6}"/>
    <cellStyle name="Vsota 2 4 2 2 3" xfId="32648" xr:uid="{6A3992FF-D7E8-4297-AD6A-6A0536CF8864}"/>
    <cellStyle name="Vsota 2 4 2 2 4" xfId="32649" xr:uid="{D53077DD-5B95-43FC-AD56-17DF5867A41C}"/>
    <cellStyle name="Vsota 2 4 2 2 5" xfId="32643" xr:uid="{9ED6023E-474E-4AE7-808E-792D100F8626}"/>
    <cellStyle name="Vsota 2 4 2 3" xfId="4580" xr:uid="{00000000-0005-0000-0000-0000191C0000}"/>
    <cellStyle name="Vsota 2 4 2 3 2" xfId="7214" xr:uid="{00000000-0005-0000-0000-00001A1C0000}"/>
    <cellStyle name="Vsota 2 4 2 3 2 2" xfId="32651" xr:uid="{74067002-8797-403F-B4D2-23065B904A2D}"/>
    <cellStyle name="Vsota 2 4 2 3 3" xfId="32652" xr:uid="{4584B319-955B-4708-A31E-7B55EE81EC24}"/>
    <cellStyle name="Vsota 2 4 2 3 4" xfId="32650" xr:uid="{4C042E1C-3E43-416E-8B3F-2132F66EF921}"/>
    <cellStyle name="Vsota 2 4 2 4" xfId="7212" xr:uid="{00000000-0005-0000-0000-00001B1C0000}"/>
    <cellStyle name="Vsota 2 4 2 4 2" xfId="32654" xr:uid="{338E915A-2D99-4405-AC15-F591EDF0385B}"/>
    <cellStyle name="Vsota 2 4 2 4 2 2" xfId="32655" xr:uid="{9A965AB4-D516-437E-B7FC-7F743A93F408}"/>
    <cellStyle name="Vsota 2 4 2 4 3" xfId="32656" xr:uid="{B60BF9CE-3706-4999-B856-E751F285D46F}"/>
    <cellStyle name="Vsota 2 4 2 4 4" xfId="32653" xr:uid="{F7046CCC-D0A9-413C-BC6A-955A820B1127}"/>
    <cellStyle name="Vsota 2 4 2 5" xfId="32657" xr:uid="{E4E0EDBD-DD22-48BC-9C7F-EDF69137726A}"/>
    <cellStyle name="Vsota 2 4 2 6" xfId="32658" xr:uid="{819756BC-F131-4F65-83A1-675A238590B3}"/>
    <cellStyle name="Vsota 2 4 2 7" xfId="32642" xr:uid="{48946347-3DAF-4286-A2B0-1BBEB79C05F2}"/>
    <cellStyle name="Vsota 2 4 3" xfId="7211" xr:uid="{00000000-0005-0000-0000-00001C1C0000}"/>
    <cellStyle name="Vsota 2 4 3 2" xfId="32660" xr:uid="{3AEAABC4-7E6C-4414-9F00-822736C586D7}"/>
    <cellStyle name="Vsota 2 4 3 2 2" xfId="32661" xr:uid="{2BBC69E7-B2CC-4BF2-A0F6-74D1E168345A}"/>
    <cellStyle name="Vsota 2 4 3 3" xfId="32662" xr:uid="{5254331B-F537-4225-B844-F3F1082C5B8D}"/>
    <cellStyle name="Vsota 2 4 3 4" xfId="32659" xr:uid="{A5360FD1-1EDD-4244-B3FB-9832BAD9B0BB}"/>
    <cellStyle name="Vsota 2 4 4" xfId="32663" xr:uid="{986CE9B5-8523-4E81-B973-0BAE40B1F13C}"/>
    <cellStyle name="Vsota 2 4 5" xfId="32664" xr:uid="{5038BB43-122B-4846-BFAD-463B394DE4DF}"/>
    <cellStyle name="Vsota 2 4 6" xfId="32641" xr:uid="{8F60D14F-DAED-45C7-8282-B94A8B5FBD02}"/>
    <cellStyle name="Vsota 2 5" xfId="4581" xr:uid="{00000000-0005-0000-0000-00001D1C0000}"/>
    <cellStyle name="Vsota 2 5 2" xfId="4582" xr:uid="{00000000-0005-0000-0000-00001E1C0000}"/>
    <cellStyle name="Vsota 2 5 2 2" xfId="4583" xr:uid="{00000000-0005-0000-0000-00001F1C0000}"/>
    <cellStyle name="Vsota 2 5 2 2 2" xfId="7217" xr:uid="{00000000-0005-0000-0000-0000201C0000}"/>
    <cellStyle name="Vsota 2 5 2 2 2 2" xfId="32669" xr:uid="{BF68B4CF-2FAD-430E-AFBE-81D7FF917728}"/>
    <cellStyle name="Vsota 2 5 2 2 2 2 2" xfId="32670" xr:uid="{944E50BB-0614-4651-8B4B-3751B518E4A1}"/>
    <cellStyle name="Vsota 2 5 2 2 2 3" xfId="32671" xr:uid="{0512AE5A-633B-483D-8EAC-3B24B4D308D9}"/>
    <cellStyle name="Vsota 2 5 2 2 2 4" xfId="32668" xr:uid="{B99D6984-AACF-48A8-A689-CDA85A488887}"/>
    <cellStyle name="Vsota 2 5 2 2 3" xfId="32672" xr:uid="{59F30A30-5FF4-4296-9FF4-177469821A31}"/>
    <cellStyle name="Vsota 2 5 2 2 4" xfId="32673" xr:uid="{B4FDD667-C43F-464D-BB86-52CA1001741F}"/>
    <cellStyle name="Vsota 2 5 2 2 5" xfId="32667" xr:uid="{800C5E71-9202-43F7-921E-D165B02577CA}"/>
    <cellStyle name="Vsota 2 5 2 3" xfId="4584" xr:uid="{00000000-0005-0000-0000-0000211C0000}"/>
    <cellStyle name="Vsota 2 5 2 3 2" xfId="7218" xr:uid="{00000000-0005-0000-0000-0000221C0000}"/>
    <cellStyle name="Vsota 2 5 2 3 2 2" xfId="32675" xr:uid="{2446839B-598F-490D-B5A3-1B197C248BD9}"/>
    <cellStyle name="Vsota 2 5 2 3 3" xfId="32676" xr:uid="{39189620-6C7D-4248-BF4B-B3FB151D973E}"/>
    <cellStyle name="Vsota 2 5 2 3 4" xfId="32674" xr:uid="{77F560DD-D1ED-4BA9-8752-F0568F9CA62E}"/>
    <cellStyle name="Vsota 2 5 2 4" xfId="7216" xr:uid="{00000000-0005-0000-0000-0000231C0000}"/>
    <cellStyle name="Vsota 2 5 2 4 2" xfId="32678" xr:uid="{6173B0C9-705A-4D03-8529-67148D3337F7}"/>
    <cellStyle name="Vsota 2 5 2 4 2 2" xfId="32679" xr:uid="{1738C19D-8495-4D84-97DD-95F5EBDF0116}"/>
    <cellStyle name="Vsota 2 5 2 4 3" xfId="32680" xr:uid="{20E7F9FF-D0B0-43DD-A288-B93A437E0791}"/>
    <cellStyle name="Vsota 2 5 2 4 4" xfId="32677" xr:uid="{E4597961-31BC-49F4-AE58-FAFF34718269}"/>
    <cellStyle name="Vsota 2 5 2 5" xfId="32681" xr:uid="{825A615A-50E2-47BB-AED1-B544EDF274C5}"/>
    <cellStyle name="Vsota 2 5 2 6" xfId="32682" xr:uid="{A68F8AD0-3569-4B80-8E70-D117C2B0A079}"/>
    <cellStyle name="Vsota 2 5 2 7" xfId="32666" xr:uid="{42D54A46-1847-4FC4-8442-EAFC3ABCE4B0}"/>
    <cellStyle name="Vsota 2 5 3" xfId="7215" xr:uid="{00000000-0005-0000-0000-0000241C0000}"/>
    <cellStyle name="Vsota 2 5 3 2" xfId="32684" xr:uid="{10DF4420-49C4-4A49-B737-6174E1634C6E}"/>
    <cellStyle name="Vsota 2 5 3 2 2" xfId="32685" xr:uid="{E078E851-2D1A-4470-B282-99ADE57920F7}"/>
    <cellStyle name="Vsota 2 5 3 3" xfId="32686" xr:uid="{600CF4DE-48C0-4722-9D48-DEDF458D312F}"/>
    <cellStyle name="Vsota 2 5 3 4" xfId="32683" xr:uid="{330B406D-B572-490C-A9FC-39771EC6FB6E}"/>
    <cellStyle name="Vsota 2 5 4" xfId="32687" xr:uid="{ABC3E540-B31F-48C7-838D-07CF2DE57CBE}"/>
    <cellStyle name="Vsota 2 5 5" xfId="32688" xr:uid="{9530D7A8-7345-4FDA-85DB-A1CBCC5182C9}"/>
    <cellStyle name="Vsota 2 5 6" xfId="32665" xr:uid="{5E4DD89C-5A22-4B6A-800D-8BD6BF895250}"/>
    <cellStyle name="Vsota 2 6" xfId="4585" xr:uid="{00000000-0005-0000-0000-0000251C0000}"/>
    <cellStyle name="Vsota 2 6 2" xfId="4586" xr:uid="{00000000-0005-0000-0000-0000261C0000}"/>
    <cellStyle name="Vsota 2 6 2 2" xfId="7220" xr:uid="{00000000-0005-0000-0000-0000271C0000}"/>
    <cellStyle name="Vsota 2 6 2 2 2" xfId="32692" xr:uid="{77F1F625-90C4-4732-B01A-A18A89F7AB27}"/>
    <cellStyle name="Vsota 2 6 2 2 2 2" xfId="32693" xr:uid="{0DA22C96-7050-453C-8618-290B21276B27}"/>
    <cellStyle name="Vsota 2 6 2 2 3" xfId="32694" xr:uid="{F6063C0C-8DF2-493A-93EF-C3E082E62837}"/>
    <cellStyle name="Vsota 2 6 2 2 4" xfId="32691" xr:uid="{3FEAE9DB-94B1-4612-8214-49A484ABAB51}"/>
    <cellStyle name="Vsota 2 6 2 3" xfId="32695" xr:uid="{69933418-54A0-445F-83A0-5E9DDD84BB01}"/>
    <cellStyle name="Vsota 2 6 2 4" xfId="32696" xr:uid="{F7EF8856-CD8E-49C6-97B5-29890D552C50}"/>
    <cellStyle name="Vsota 2 6 2 5" xfId="32690" xr:uid="{7DCB863D-28A2-4F13-A44B-30528F9EFCB5}"/>
    <cellStyle name="Vsota 2 6 3" xfId="4587" xr:uid="{00000000-0005-0000-0000-0000281C0000}"/>
    <cellStyle name="Vsota 2 6 3 2" xfId="7221" xr:uid="{00000000-0005-0000-0000-0000291C0000}"/>
    <cellStyle name="Vsota 2 6 3 2 2" xfId="32698" xr:uid="{3B65787B-6370-4230-89B5-A7740265FDD0}"/>
    <cellStyle name="Vsota 2 6 3 3" xfId="32699" xr:uid="{A93E5D55-32D2-480B-8D8C-617D2F701B14}"/>
    <cellStyle name="Vsota 2 6 3 4" xfId="32697" xr:uid="{97FB22A3-AAA0-435C-9785-B68130E1E211}"/>
    <cellStyle name="Vsota 2 6 4" xfId="7219" xr:uid="{00000000-0005-0000-0000-00002A1C0000}"/>
    <cellStyle name="Vsota 2 6 4 2" xfId="32701" xr:uid="{3EB6CC41-BFD1-4C75-8A82-1829BCE6EE35}"/>
    <cellStyle name="Vsota 2 6 4 2 2" xfId="32702" xr:uid="{708AD31B-1D5E-4D35-8DB9-54A2829405D9}"/>
    <cellStyle name="Vsota 2 6 4 3" xfId="32703" xr:uid="{8751635D-C37F-4B58-997A-B630BBD42BF8}"/>
    <cellStyle name="Vsota 2 6 4 4" xfId="32700" xr:uid="{ACA51A22-508A-469A-8B92-9B82D2AE42A3}"/>
    <cellStyle name="Vsota 2 6 5" xfId="32704" xr:uid="{F13FCBDF-2AA7-468A-AAB3-046ECC5DD16F}"/>
    <cellStyle name="Vsota 2 6 6" xfId="32705" xr:uid="{DF8EF244-9B9F-4193-8437-8799F2E460F6}"/>
    <cellStyle name="Vsota 2 6 7" xfId="32689" xr:uid="{5066D97D-CB4E-412D-85AC-5D164FDA3DF5}"/>
    <cellStyle name="Vsota 2 7" xfId="4588" xr:uid="{00000000-0005-0000-0000-00002B1C0000}"/>
    <cellStyle name="Vsota 2 7 2" xfId="4589" xr:uid="{00000000-0005-0000-0000-00002C1C0000}"/>
    <cellStyle name="Vsota 2 7 2 2" xfId="7223" xr:uid="{00000000-0005-0000-0000-00002D1C0000}"/>
    <cellStyle name="Vsota 2 7 2 2 2" xfId="32709" xr:uid="{79BF7236-BA97-4CDE-99B3-2BE1615FB8C8}"/>
    <cellStyle name="Vsota 2 7 2 2 2 2" xfId="32710" xr:uid="{525ED9D1-18B1-4D3B-AFF1-DF9440E1A741}"/>
    <cellStyle name="Vsota 2 7 2 2 3" xfId="32711" xr:uid="{C4FDF1B1-9F7B-4E2A-96B3-EFA4E3AB0079}"/>
    <cellStyle name="Vsota 2 7 2 2 4" xfId="32708" xr:uid="{779FB10D-3F3E-47BA-B4DD-0464DACDC683}"/>
    <cellStyle name="Vsota 2 7 2 3" xfId="32712" xr:uid="{06EF8EC5-19AA-49A7-BDC0-C6E083F6A760}"/>
    <cellStyle name="Vsota 2 7 2 4" xfId="32713" xr:uid="{513A1394-885F-40AE-BF01-969BAEC434B7}"/>
    <cellStyle name="Vsota 2 7 2 5" xfId="32707" xr:uid="{976A4C19-2DB9-4F0E-A8B5-D1732ED87474}"/>
    <cellStyle name="Vsota 2 7 3" xfId="4590" xr:uid="{00000000-0005-0000-0000-00002E1C0000}"/>
    <cellStyle name="Vsota 2 7 3 2" xfId="7224" xr:uid="{00000000-0005-0000-0000-00002F1C0000}"/>
    <cellStyle name="Vsota 2 7 3 2 2" xfId="32715" xr:uid="{625F060E-89AE-428D-9C61-0BF509D7AE90}"/>
    <cellStyle name="Vsota 2 7 3 3" xfId="32716" xr:uid="{01198C0F-E179-42C5-A914-BD23917CB797}"/>
    <cellStyle name="Vsota 2 7 3 4" xfId="32714" xr:uid="{8B5DE222-C43D-4541-81D5-D9AC89471E96}"/>
    <cellStyle name="Vsota 2 7 4" xfId="7222" xr:uid="{00000000-0005-0000-0000-0000301C0000}"/>
    <cellStyle name="Vsota 2 7 4 2" xfId="32718" xr:uid="{7BE1CC1D-8CE1-44AB-A0C2-048CA9190724}"/>
    <cellStyle name="Vsota 2 7 4 2 2" xfId="32719" xr:uid="{0363B1FC-B85B-4BF1-B99D-E8D731D36CC1}"/>
    <cellStyle name="Vsota 2 7 4 3" xfId="32720" xr:uid="{6793436A-0C04-432F-9BAC-B2B712F3C92B}"/>
    <cellStyle name="Vsota 2 7 4 4" xfId="32717" xr:uid="{359B0B50-4E23-49B0-9C69-A58F6984ADDD}"/>
    <cellStyle name="Vsota 2 7 5" xfId="32721" xr:uid="{3D844438-F134-466C-8C62-77356E238A19}"/>
    <cellStyle name="Vsota 2 7 6" xfId="32722" xr:uid="{1C513282-21F3-45D3-9B84-C3ECFEF95276}"/>
    <cellStyle name="Vsota 2 7 7" xfId="32706" xr:uid="{9529A032-FD6C-49E8-8B08-824CD79C0717}"/>
    <cellStyle name="Vsota 2 8" xfId="7184" xr:uid="{00000000-0005-0000-0000-0000311C0000}"/>
    <cellStyle name="Vsota 2 8 2" xfId="32724" xr:uid="{AE456C1A-CACD-4923-AF20-D28EFCD640BD}"/>
    <cellStyle name="Vsota 2 8 2 2" xfId="32725" xr:uid="{473F9C80-27E1-4210-88F9-2C205550B2B2}"/>
    <cellStyle name="Vsota 2 8 3" xfId="32726" xr:uid="{F9CC975D-F8DC-4627-8E67-97B27C88AC81}"/>
    <cellStyle name="Vsota 2 8 4" xfId="32723" xr:uid="{61C31B11-08E4-41EE-A6A9-6D7B7625D4FD}"/>
    <cellStyle name="Vsota 2 9" xfId="32727" xr:uid="{61D2C0CC-C402-405F-9792-79DCD6983901}"/>
    <cellStyle name="Vsota 3" xfId="4591" xr:uid="{00000000-0005-0000-0000-0000321C0000}"/>
    <cellStyle name="Vsota 3 2" xfId="4592" xr:uid="{00000000-0005-0000-0000-0000331C0000}"/>
    <cellStyle name="Vsota 3 2 2" xfId="4593" xr:uid="{00000000-0005-0000-0000-0000341C0000}"/>
    <cellStyle name="Vsota 3 2 2 2" xfId="7227" xr:uid="{00000000-0005-0000-0000-0000351C0000}"/>
    <cellStyle name="Vsota 3 2 2 2 2" xfId="32732" xr:uid="{4357BD5C-9A76-4CF3-9398-845BCAFE1596}"/>
    <cellStyle name="Vsota 3 2 2 2 2 2" xfId="32733" xr:uid="{9F82CF62-5545-499A-BA97-353A3B4914AE}"/>
    <cellStyle name="Vsota 3 2 2 2 3" xfId="32734" xr:uid="{AC9B6290-98EB-4748-8ECD-1B606777EB95}"/>
    <cellStyle name="Vsota 3 2 2 2 4" xfId="32731" xr:uid="{40CDE68E-F710-4FED-912C-3186FF78D3DD}"/>
    <cellStyle name="Vsota 3 2 2 3" xfId="32735" xr:uid="{E3D1A9A7-49C8-4CCF-834C-AA54B2E58DCD}"/>
    <cellStyle name="Vsota 3 2 2 4" xfId="32736" xr:uid="{434E56FD-BDC8-4648-92FD-2605C97ABF5C}"/>
    <cellStyle name="Vsota 3 2 2 5" xfId="32730" xr:uid="{BEE61BC3-BDB9-4E3C-9599-455D0739AB6F}"/>
    <cellStyle name="Vsota 3 2 3" xfId="4594" xr:uid="{00000000-0005-0000-0000-0000361C0000}"/>
    <cellStyle name="Vsota 3 2 3 2" xfId="7228" xr:uid="{00000000-0005-0000-0000-0000371C0000}"/>
    <cellStyle name="Vsota 3 2 3 2 2" xfId="32738" xr:uid="{D7F94C54-7DEF-46A1-9159-A06211330439}"/>
    <cellStyle name="Vsota 3 2 3 3" xfId="32739" xr:uid="{FED7F16B-4350-43A1-8703-2CB10B638B8E}"/>
    <cellStyle name="Vsota 3 2 3 4" xfId="32737" xr:uid="{FAE49612-576E-4995-80E0-E03B9CABD9B1}"/>
    <cellStyle name="Vsota 3 2 4" xfId="7226" xr:uid="{00000000-0005-0000-0000-0000381C0000}"/>
    <cellStyle name="Vsota 3 2 4 2" xfId="32741" xr:uid="{A9801A63-30F1-46DA-AC34-53040DC2D9B0}"/>
    <cellStyle name="Vsota 3 2 4 2 2" xfId="32742" xr:uid="{D6D5CEEE-0A17-4097-B5E4-478CAEF407BD}"/>
    <cellStyle name="Vsota 3 2 4 3" xfId="32743" xr:uid="{2BBF4807-0231-448B-AFE7-182D0089E74A}"/>
    <cellStyle name="Vsota 3 2 4 4" xfId="32740" xr:uid="{ACBE94EF-12A9-4861-9027-185639DD7DED}"/>
    <cellStyle name="Vsota 3 2 5" xfId="32744" xr:uid="{49A4CAC0-C6D7-45AF-A0E9-50A874320779}"/>
    <cellStyle name="Vsota 3 2 6" xfId="32745" xr:uid="{189FCF28-E2D2-4EAC-9377-4EA82C3B57FF}"/>
    <cellStyle name="Vsota 3 2 7" xfId="32729" xr:uid="{885C3BDA-9AE0-4953-BC33-8851A53B9324}"/>
    <cellStyle name="Vsota 3 3" xfId="4595" xr:uid="{00000000-0005-0000-0000-0000391C0000}"/>
    <cellStyle name="Vsota 3 3 2" xfId="4596" xr:uid="{00000000-0005-0000-0000-00003A1C0000}"/>
    <cellStyle name="Vsota 3 3 2 2" xfId="7230" xr:uid="{00000000-0005-0000-0000-00003B1C0000}"/>
    <cellStyle name="Vsota 3 3 2 2 2" xfId="32749" xr:uid="{7D656C6F-8BFE-476B-8327-DE7D8AE57BE1}"/>
    <cellStyle name="Vsota 3 3 2 2 2 2" xfId="32750" xr:uid="{AA7EAB77-AE54-4F3C-82F9-EC02EC6A6CFB}"/>
    <cellStyle name="Vsota 3 3 2 2 3" xfId="32751" xr:uid="{704C530C-2D16-46BD-B59A-F20AC465CC7E}"/>
    <cellStyle name="Vsota 3 3 2 2 4" xfId="32748" xr:uid="{73253DF4-3C9A-4A10-AB5A-63B98CD3B63F}"/>
    <cellStyle name="Vsota 3 3 2 3" xfId="32752" xr:uid="{64BC892F-3277-4746-9C07-ED42D685FACE}"/>
    <cellStyle name="Vsota 3 3 2 4" xfId="32753" xr:uid="{519D6FF3-616E-48CE-BE92-51D1C763FCE2}"/>
    <cellStyle name="Vsota 3 3 2 5" xfId="32747" xr:uid="{9A18643D-4BEF-4A45-A495-7C7B16DF7017}"/>
    <cellStyle name="Vsota 3 3 3" xfId="4597" xr:uid="{00000000-0005-0000-0000-00003C1C0000}"/>
    <cellStyle name="Vsota 3 3 3 2" xfId="7231" xr:uid="{00000000-0005-0000-0000-00003D1C0000}"/>
    <cellStyle name="Vsota 3 3 3 2 2" xfId="32755" xr:uid="{FE8EE842-7EAA-4294-81CA-CE070B1FA7BE}"/>
    <cellStyle name="Vsota 3 3 3 3" xfId="32756" xr:uid="{E1CA9E46-CFD6-4CCD-AE3B-44B95C8A38A5}"/>
    <cellStyle name="Vsota 3 3 3 4" xfId="32754" xr:uid="{92F74307-96A5-417F-8796-C6F64A2329B7}"/>
    <cellStyle name="Vsota 3 3 4" xfId="7229" xr:uid="{00000000-0005-0000-0000-00003E1C0000}"/>
    <cellStyle name="Vsota 3 3 4 2" xfId="32758" xr:uid="{4228FC4E-AFF0-403D-9B71-291BFC649684}"/>
    <cellStyle name="Vsota 3 3 4 2 2" xfId="32759" xr:uid="{FC585C1D-FC44-4C23-ABA4-DF6081E9E9BF}"/>
    <cellStyle name="Vsota 3 3 4 3" xfId="32760" xr:uid="{8423C662-5A28-421C-B1C7-1709285F4A72}"/>
    <cellStyle name="Vsota 3 3 4 4" xfId="32757" xr:uid="{2036005C-BB20-4B4D-8D22-4428D313FF00}"/>
    <cellStyle name="Vsota 3 3 5" xfId="32761" xr:uid="{347492AA-2D07-4127-BD27-434D8C20A6A5}"/>
    <cellStyle name="Vsota 3 3 6" xfId="32762" xr:uid="{99159E69-110A-449E-B283-77DADA402742}"/>
    <cellStyle name="Vsota 3 3 7" xfId="32746" xr:uid="{7503A390-EA8B-4DC0-83C4-99EF6D4CFEA0}"/>
    <cellStyle name="Vsota 3 4" xfId="7225" xr:uid="{00000000-0005-0000-0000-00003F1C0000}"/>
    <cellStyle name="Vsota 3 4 2" xfId="32764" xr:uid="{1F762868-B001-4E08-8BE2-0F0D0DB6D72E}"/>
    <cellStyle name="Vsota 3 4 2 2" xfId="32765" xr:uid="{49FDD499-A678-4E8C-9BD9-3613450D2B08}"/>
    <cellStyle name="Vsota 3 4 3" xfId="32766" xr:uid="{A193EE58-D500-45F6-B3B1-A1A102535C79}"/>
    <cellStyle name="Vsota 3 4 4" xfId="32763" xr:uid="{74A8F09B-672E-416B-9E18-FA88987C6755}"/>
    <cellStyle name="Vsota 3 5" xfId="32767" xr:uid="{61D985AC-6067-4C09-8D7C-A7AEFF324B13}"/>
    <cellStyle name="Vsota 3 6" xfId="32768" xr:uid="{AF7FA7EA-584E-48E4-B034-3472232D5287}"/>
    <cellStyle name="Vsota 3 7" xfId="32728" xr:uid="{130725D6-C7FF-46CA-A07F-4C0EA36A7CD6}"/>
  </cellStyles>
  <dxfs count="0"/>
  <tableStyles count="0" defaultTableStyle="TableStyleMedium9" defaultPivotStyle="PivotStyleLight16"/>
  <colors>
    <mruColors>
      <color rgb="FFFF6600"/>
      <color rgb="FFBA6354"/>
      <color rgb="FFFF33CC"/>
      <color rgb="FF8CE2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27A2661-2D6C-4704-92A7-E74F55EAF315}">
  <we:reference id="wa200005669" version="2.0.0.0" store="sl-SI" storeType="OMEX"/>
  <we:alternateReferences>
    <we:reference id="WA200005669" version="2.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BA8F2-2858-4848-92A2-B3D3DCE253BC}">
  <sheetPr codeName="List30"/>
  <dimension ref="A4:I21"/>
  <sheetViews>
    <sheetView showZeros="0" tabSelected="1" view="pageLayout" zoomScaleNormal="100" zoomScaleSheetLayoutView="100" workbookViewId="0">
      <selection activeCell="F13" sqref="F13"/>
    </sheetView>
  </sheetViews>
  <sheetFormatPr defaultColWidth="9.140625" defaultRowHeight="12.75"/>
  <cols>
    <col min="1" max="1" width="6" style="166" customWidth="1"/>
    <col min="2" max="2" width="9.140625" style="166"/>
    <col min="3" max="3" width="10.140625" style="166" customWidth="1"/>
    <col min="4" max="4" width="13" style="166" customWidth="1"/>
    <col min="5" max="5" width="6.42578125" style="166" customWidth="1"/>
    <col min="6" max="6" width="16.28515625" style="167" customWidth="1"/>
    <col min="7" max="7" width="17.7109375" style="160" customWidth="1"/>
    <col min="8" max="256" width="9.140625" style="166"/>
    <col min="257" max="257" width="6" style="166" customWidth="1"/>
    <col min="258" max="258" width="9.140625" style="166"/>
    <col min="259" max="259" width="10.140625" style="166" customWidth="1"/>
    <col min="260" max="260" width="13" style="166" customWidth="1"/>
    <col min="261" max="261" width="6.42578125" style="166" customWidth="1"/>
    <col min="262" max="262" width="16.28515625" style="166" customWidth="1"/>
    <col min="263" max="263" width="17.7109375" style="166" customWidth="1"/>
    <col min="264" max="512" width="9.140625" style="166"/>
    <col min="513" max="513" width="6" style="166" customWidth="1"/>
    <col min="514" max="514" width="9.140625" style="166"/>
    <col min="515" max="515" width="10.140625" style="166" customWidth="1"/>
    <col min="516" max="516" width="13" style="166" customWidth="1"/>
    <col min="517" max="517" width="6.42578125" style="166" customWidth="1"/>
    <col min="518" max="518" width="16.28515625" style="166" customWidth="1"/>
    <col min="519" max="519" width="17.7109375" style="166" customWidth="1"/>
    <col min="520" max="768" width="9.140625" style="166"/>
    <col min="769" max="769" width="6" style="166" customWidth="1"/>
    <col min="770" max="770" width="9.140625" style="166"/>
    <col min="771" max="771" width="10.140625" style="166" customWidth="1"/>
    <col min="772" max="772" width="13" style="166" customWidth="1"/>
    <col min="773" max="773" width="6.42578125" style="166" customWidth="1"/>
    <col min="774" max="774" width="16.28515625" style="166" customWidth="1"/>
    <col min="775" max="775" width="17.7109375" style="166" customWidth="1"/>
    <col min="776" max="1024" width="9.140625" style="166"/>
    <col min="1025" max="1025" width="6" style="166" customWidth="1"/>
    <col min="1026" max="1026" width="9.140625" style="166"/>
    <col min="1027" max="1027" width="10.140625" style="166" customWidth="1"/>
    <col min="1028" max="1028" width="13" style="166" customWidth="1"/>
    <col min="1029" max="1029" width="6.42578125" style="166" customWidth="1"/>
    <col min="1030" max="1030" width="16.28515625" style="166" customWidth="1"/>
    <col min="1031" max="1031" width="17.7109375" style="166" customWidth="1"/>
    <col min="1032" max="1280" width="9.140625" style="166"/>
    <col min="1281" max="1281" width="6" style="166" customWidth="1"/>
    <col min="1282" max="1282" width="9.140625" style="166"/>
    <col min="1283" max="1283" width="10.140625" style="166" customWidth="1"/>
    <col min="1284" max="1284" width="13" style="166" customWidth="1"/>
    <col min="1285" max="1285" width="6.42578125" style="166" customWidth="1"/>
    <col min="1286" max="1286" width="16.28515625" style="166" customWidth="1"/>
    <col min="1287" max="1287" width="17.7109375" style="166" customWidth="1"/>
    <col min="1288" max="1536" width="9.140625" style="166"/>
    <col min="1537" max="1537" width="6" style="166" customWidth="1"/>
    <col min="1538" max="1538" width="9.140625" style="166"/>
    <col min="1539" max="1539" width="10.140625" style="166" customWidth="1"/>
    <col min="1540" max="1540" width="13" style="166" customWidth="1"/>
    <col min="1541" max="1541" width="6.42578125" style="166" customWidth="1"/>
    <col min="1542" max="1542" width="16.28515625" style="166" customWidth="1"/>
    <col min="1543" max="1543" width="17.7109375" style="166" customWidth="1"/>
    <col min="1544" max="1792" width="9.140625" style="166"/>
    <col min="1793" max="1793" width="6" style="166" customWidth="1"/>
    <col min="1794" max="1794" width="9.140625" style="166"/>
    <col min="1795" max="1795" width="10.140625" style="166" customWidth="1"/>
    <col min="1796" max="1796" width="13" style="166" customWidth="1"/>
    <col min="1797" max="1797" width="6.42578125" style="166" customWidth="1"/>
    <col min="1798" max="1798" width="16.28515625" style="166" customWidth="1"/>
    <col min="1799" max="1799" width="17.7109375" style="166" customWidth="1"/>
    <col min="1800" max="2048" width="9.140625" style="166"/>
    <col min="2049" max="2049" width="6" style="166" customWidth="1"/>
    <col min="2050" max="2050" width="9.140625" style="166"/>
    <col min="2051" max="2051" width="10.140625" style="166" customWidth="1"/>
    <col min="2052" max="2052" width="13" style="166" customWidth="1"/>
    <col min="2053" max="2053" width="6.42578125" style="166" customWidth="1"/>
    <col min="2054" max="2054" width="16.28515625" style="166" customWidth="1"/>
    <col min="2055" max="2055" width="17.7109375" style="166" customWidth="1"/>
    <col min="2056" max="2304" width="9.140625" style="166"/>
    <col min="2305" max="2305" width="6" style="166" customWidth="1"/>
    <col min="2306" max="2306" width="9.140625" style="166"/>
    <col min="2307" max="2307" width="10.140625" style="166" customWidth="1"/>
    <col min="2308" max="2308" width="13" style="166" customWidth="1"/>
    <col min="2309" max="2309" width="6.42578125" style="166" customWidth="1"/>
    <col min="2310" max="2310" width="16.28515625" style="166" customWidth="1"/>
    <col min="2311" max="2311" width="17.7109375" style="166" customWidth="1"/>
    <col min="2312" max="2560" width="9.140625" style="166"/>
    <col min="2561" max="2561" width="6" style="166" customWidth="1"/>
    <col min="2562" max="2562" width="9.140625" style="166"/>
    <col min="2563" max="2563" width="10.140625" style="166" customWidth="1"/>
    <col min="2564" max="2564" width="13" style="166" customWidth="1"/>
    <col min="2565" max="2565" width="6.42578125" style="166" customWidth="1"/>
    <col min="2566" max="2566" width="16.28515625" style="166" customWidth="1"/>
    <col min="2567" max="2567" width="17.7109375" style="166" customWidth="1"/>
    <col min="2568" max="2816" width="9.140625" style="166"/>
    <col min="2817" max="2817" width="6" style="166" customWidth="1"/>
    <col min="2818" max="2818" width="9.140625" style="166"/>
    <col min="2819" max="2819" width="10.140625" style="166" customWidth="1"/>
    <col min="2820" max="2820" width="13" style="166" customWidth="1"/>
    <col min="2821" max="2821" width="6.42578125" style="166" customWidth="1"/>
    <col min="2822" max="2822" width="16.28515625" style="166" customWidth="1"/>
    <col min="2823" max="2823" width="17.7109375" style="166" customWidth="1"/>
    <col min="2824" max="3072" width="9.140625" style="166"/>
    <col min="3073" max="3073" width="6" style="166" customWidth="1"/>
    <col min="3074" max="3074" width="9.140625" style="166"/>
    <col min="3075" max="3075" width="10.140625" style="166" customWidth="1"/>
    <col min="3076" max="3076" width="13" style="166" customWidth="1"/>
    <col min="3077" max="3077" width="6.42578125" style="166" customWidth="1"/>
    <col min="3078" max="3078" width="16.28515625" style="166" customWidth="1"/>
    <col min="3079" max="3079" width="17.7109375" style="166" customWidth="1"/>
    <col min="3080" max="3328" width="9.140625" style="166"/>
    <col min="3329" max="3329" width="6" style="166" customWidth="1"/>
    <col min="3330" max="3330" width="9.140625" style="166"/>
    <col min="3331" max="3331" width="10.140625" style="166" customWidth="1"/>
    <col min="3332" max="3332" width="13" style="166" customWidth="1"/>
    <col min="3333" max="3333" width="6.42578125" style="166" customWidth="1"/>
    <col min="3334" max="3334" width="16.28515625" style="166" customWidth="1"/>
    <col min="3335" max="3335" width="17.7109375" style="166" customWidth="1"/>
    <col min="3336" max="3584" width="9.140625" style="166"/>
    <col min="3585" max="3585" width="6" style="166" customWidth="1"/>
    <col min="3586" max="3586" width="9.140625" style="166"/>
    <col min="3587" max="3587" width="10.140625" style="166" customWidth="1"/>
    <col min="3588" max="3588" width="13" style="166" customWidth="1"/>
    <col min="3589" max="3589" width="6.42578125" style="166" customWidth="1"/>
    <col min="3590" max="3590" width="16.28515625" style="166" customWidth="1"/>
    <col min="3591" max="3591" width="17.7109375" style="166" customWidth="1"/>
    <col min="3592" max="3840" width="9.140625" style="166"/>
    <col min="3841" max="3841" width="6" style="166" customWidth="1"/>
    <col min="3842" max="3842" width="9.140625" style="166"/>
    <col min="3843" max="3843" width="10.140625" style="166" customWidth="1"/>
    <col min="3844" max="3844" width="13" style="166" customWidth="1"/>
    <col min="3845" max="3845" width="6.42578125" style="166" customWidth="1"/>
    <col min="3846" max="3846" width="16.28515625" style="166" customWidth="1"/>
    <col min="3847" max="3847" width="17.7109375" style="166" customWidth="1"/>
    <col min="3848" max="4096" width="9.140625" style="166"/>
    <col min="4097" max="4097" width="6" style="166" customWidth="1"/>
    <col min="4098" max="4098" width="9.140625" style="166"/>
    <col min="4099" max="4099" width="10.140625" style="166" customWidth="1"/>
    <col min="4100" max="4100" width="13" style="166" customWidth="1"/>
    <col min="4101" max="4101" width="6.42578125" style="166" customWidth="1"/>
    <col min="4102" max="4102" width="16.28515625" style="166" customWidth="1"/>
    <col min="4103" max="4103" width="17.7109375" style="166" customWidth="1"/>
    <col min="4104" max="4352" width="9.140625" style="166"/>
    <col min="4353" max="4353" width="6" style="166" customWidth="1"/>
    <col min="4354" max="4354" width="9.140625" style="166"/>
    <col min="4355" max="4355" width="10.140625" style="166" customWidth="1"/>
    <col min="4356" max="4356" width="13" style="166" customWidth="1"/>
    <col min="4357" max="4357" width="6.42578125" style="166" customWidth="1"/>
    <col min="4358" max="4358" width="16.28515625" style="166" customWidth="1"/>
    <col min="4359" max="4359" width="17.7109375" style="166" customWidth="1"/>
    <col min="4360" max="4608" width="9.140625" style="166"/>
    <col min="4609" max="4609" width="6" style="166" customWidth="1"/>
    <col min="4610" max="4610" width="9.140625" style="166"/>
    <col min="4611" max="4611" width="10.140625" style="166" customWidth="1"/>
    <col min="4612" max="4612" width="13" style="166" customWidth="1"/>
    <col min="4613" max="4613" width="6.42578125" style="166" customWidth="1"/>
    <col min="4614" max="4614" width="16.28515625" style="166" customWidth="1"/>
    <col min="4615" max="4615" width="17.7109375" style="166" customWidth="1"/>
    <col min="4616" max="4864" width="9.140625" style="166"/>
    <col min="4865" max="4865" width="6" style="166" customWidth="1"/>
    <col min="4866" max="4866" width="9.140625" style="166"/>
    <col min="4867" max="4867" width="10.140625" style="166" customWidth="1"/>
    <col min="4868" max="4868" width="13" style="166" customWidth="1"/>
    <col min="4869" max="4869" width="6.42578125" style="166" customWidth="1"/>
    <col min="4870" max="4870" width="16.28515625" style="166" customWidth="1"/>
    <col min="4871" max="4871" width="17.7109375" style="166" customWidth="1"/>
    <col min="4872" max="5120" width="9.140625" style="166"/>
    <col min="5121" max="5121" width="6" style="166" customWidth="1"/>
    <col min="5122" max="5122" width="9.140625" style="166"/>
    <col min="5123" max="5123" width="10.140625" style="166" customWidth="1"/>
    <col min="5124" max="5124" width="13" style="166" customWidth="1"/>
    <col min="5125" max="5125" width="6.42578125" style="166" customWidth="1"/>
    <col min="5126" max="5126" width="16.28515625" style="166" customWidth="1"/>
    <col min="5127" max="5127" width="17.7109375" style="166" customWidth="1"/>
    <col min="5128" max="5376" width="9.140625" style="166"/>
    <col min="5377" max="5377" width="6" style="166" customWidth="1"/>
    <col min="5378" max="5378" width="9.140625" style="166"/>
    <col min="5379" max="5379" width="10.140625" style="166" customWidth="1"/>
    <col min="5380" max="5380" width="13" style="166" customWidth="1"/>
    <col min="5381" max="5381" width="6.42578125" style="166" customWidth="1"/>
    <col min="5382" max="5382" width="16.28515625" style="166" customWidth="1"/>
    <col min="5383" max="5383" width="17.7109375" style="166" customWidth="1"/>
    <col min="5384" max="5632" width="9.140625" style="166"/>
    <col min="5633" max="5633" width="6" style="166" customWidth="1"/>
    <col min="5634" max="5634" width="9.140625" style="166"/>
    <col min="5635" max="5635" width="10.140625" style="166" customWidth="1"/>
    <col min="5636" max="5636" width="13" style="166" customWidth="1"/>
    <col min="5637" max="5637" width="6.42578125" style="166" customWidth="1"/>
    <col min="5638" max="5638" width="16.28515625" style="166" customWidth="1"/>
    <col min="5639" max="5639" width="17.7109375" style="166" customWidth="1"/>
    <col min="5640" max="5888" width="9.140625" style="166"/>
    <col min="5889" max="5889" width="6" style="166" customWidth="1"/>
    <col min="5890" max="5890" width="9.140625" style="166"/>
    <col min="5891" max="5891" width="10.140625" style="166" customWidth="1"/>
    <col min="5892" max="5892" width="13" style="166" customWidth="1"/>
    <col min="5893" max="5893" width="6.42578125" style="166" customWidth="1"/>
    <col min="5894" max="5894" width="16.28515625" style="166" customWidth="1"/>
    <col min="5895" max="5895" width="17.7109375" style="166" customWidth="1"/>
    <col min="5896" max="6144" width="9.140625" style="166"/>
    <col min="6145" max="6145" width="6" style="166" customWidth="1"/>
    <col min="6146" max="6146" width="9.140625" style="166"/>
    <col min="6147" max="6147" width="10.140625" style="166" customWidth="1"/>
    <col min="6148" max="6148" width="13" style="166" customWidth="1"/>
    <col min="6149" max="6149" width="6.42578125" style="166" customWidth="1"/>
    <col min="6150" max="6150" width="16.28515625" style="166" customWidth="1"/>
    <col min="6151" max="6151" width="17.7109375" style="166" customWidth="1"/>
    <col min="6152" max="6400" width="9.140625" style="166"/>
    <col min="6401" max="6401" width="6" style="166" customWidth="1"/>
    <col min="6402" max="6402" width="9.140625" style="166"/>
    <col min="6403" max="6403" width="10.140625" style="166" customWidth="1"/>
    <col min="6404" max="6404" width="13" style="166" customWidth="1"/>
    <col min="6405" max="6405" width="6.42578125" style="166" customWidth="1"/>
    <col min="6406" max="6406" width="16.28515625" style="166" customWidth="1"/>
    <col min="6407" max="6407" width="17.7109375" style="166" customWidth="1"/>
    <col min="6408" max="6656" width="9.140625" style="166"/>
    <col min="6657" max="6657" width="6" style="166" customWidth="1"/>
    <col min="6658" max="6658" width="9.140625" style="166"/>
    <col min="6659" max="6659" width="10.140625" style="166" customWidth="1"/>
    <col min="6660" max="6660" width="13" style="166" customWidth="1"/>
    <col min="6661" max="6661" width="6.42578125" style="166" customWidth="1"/>
    <col min="6662" max="6662" width="16.28515625" style="166" customWidth="1"/>
    <col min="6663" max="6663" width="17.7109375" style="166" customWidth="1"/>
    <col min="6664" max="6912" width="9.140625" style="166"/>
    <col min="6913" max="6913" width="6" style="166" customWidth="1"/>
    <col min="6914" max="6914" width="9.140625" style="166"/>
    <col min="6915" max="6915" width="10.140625" style="166" customWidth="1"/>
    <col min="6916" max="6916" width="13" style="166" customWidth="1"/>
    <col min="6917" max="6917" width="6.42578125" style="166" customWidth="1"/>
    <col min="6918" max="6918" width="16.28515625" style="166" customWidth="1"/>
    <col min="6919" max="6919" width="17.7109375" style="166" customWidth="1"/>
    <col min="6920" max="7168" width="9.140625" style="166"/>
    <col min="7169" max="7169" width="6" style="166" customWidth="1"/>
    <col min="7170" max="7170" width="9.140625" style="166"/>
    <col min="7171" max="7171" width="10.140625" style="166" customWidth="1"/>
    <col min="7172" max="7172" width="13" style="166" customWidth="1"/>
    <col min="7173" max="7173" width="6.42578125" style="166" customWidth="1"/>
    <col min="7174" max="7174" width="16.28515625" style="166" customWidth="1"/>
    <col min="7175" max="7175" width="17.7109375" style="166" customWidth="1"/>
    <col min="7176" max="7424" width="9.140625" style="166"/>
    <col min="7425" max="7425" width="6" style="166" customWidth="1"/>
    <col min="7426" max="7426" width="9.140625" style="166"/>
    <col min="7427" max="7427" width="10.140625" style="166" customWidth="1"/>
    <col min="7428" max="7428" width="13" style="166" customWidth="1"/>
    <col min="7429" max="7429" width="6.42578125" style="166" customWidth="1"/>
    <col min="7430" max="7430" width="16.28515625" style="166" customWidth="1"/>
    <col min="7431" max="7431" width="17.7109375" style="166" customWidth="1"/>
    <col min="7432" max="7680" width="9.140625" style="166"/>
    <col min="7681" max="7681" width="6" style="166" customWidth="1"/>
    <col min="7682" max="7682" width="9.140625" style="166"/>
    <col min="7683" max="7683" width="10.140625" style="166" customWidth="1"/>
    <col min="7684" max="7684" width="13" style="166" customWidth="1"/>
    <col min="7685" max="7685" width="6.42578125" style="166" customWidth="1"/>
    <col min="7686" max="7686" width="16.28515625" style="166" customWidth="1"/>
    <col min="7687" max="7687" width="17.7109375" style="166" customWidth="1"/>
    <col min="7688" max="7936" width="9.140625" style="166"/>
    <col min="7937" max="7937" width="6" style="166" customWidth="1"/>
    <col min="7938" max="7938" width="9.140625" style="166"/>
    <col min="7939" max="7939" width="10.140625" style="166" customWidth="1"/>
    <col min="7940" max="7940" width="13" style="166" customWidth="1"/>
    <col min="7941" max="7941" width="6.42578125" style="166" customWidth="1"/>
    <col min="7942" max="7942" width="16.28515625" style="166" customWidth="1"/>
    <col min="7943" max="7943" width="17.7109375" style="166" customWidth="1"/>
    <col min="7944" max="8192" width="9.140625" style="166"/>
    <col min="8193" max="8193" width="6" style="166" customWidth="1"/>
    <col min="8194" max="8194" width="9.140625" style="166"/>
    <col min="8195" max="8195" width="10.140625" style="166" customWidth="1"/>
    <col min="8196" max="8196" width="13" style="166" customWidth="1"/>
    <col min="8197" max="8197" width="6.42578125" style="166" customWidth="1"/>
    <col min="8198" max="8198" width="16.28515625" style="166" customWidth="1"/>
    <col min="8199" max="8199" width="17.7109375" style="166" customWidth="1"/>
    <col min="8200" max="8448" width="9.140625" style="166"/>
    <col min="8449" max="8449" width="6" style="166" customWidth="1"/>
    <col min="8450" max="8450" width="9.140625" style="166"/>
    <col min="8451" max="8451" width="10.140625" style="166" customWidth="1"/>
    <col min="8452" max="8452" width="13" style="166" customWidth="1"/>
    <col min="8453" max="8453" width="6.42578125" style="166" customWidth="1"/>
    <col min="8454" max="8454" width="16.28515625" style="166" customWidth="1"/>
    <col min="8455" max="8455" width="17.7109375" style="166" customWidth="1"/>
    <col min="8456" max="8704" width="9.140625" style="166"/>
    <col min="8705" max="8705" width="6" style="166" customWidth="1"/>
    <col min="8706" max="8706" width="9.140625" style="166"/>
    <col min="8707" max="8707" width="10.140625" style="166" customWidth="1"/>
    <col min="8708" max="8708" width="13" style="166" customWidth="1"/>
    <col min="8709" max="8709" width="6.42578125" style="166" customWidth="1"/>
    <col min="8710" max="8710" width="16.28515625" style="166" customWidth="1"/>
    <col min="8711" max="8711" width="17.7109375" style="166" customWidth="1"/>
    <col min="8712" max="8960" width="9.140625" style="166"/>
    <col min="8961" max="8961" width="6" style="166" customWidth="1"/>
    <col min="8962" max="8962" width="9.140625" style="166"/>
    <col min="8963" max="8963" width="10.140625" style="166" customWidth="1"/>
    <col min="8964" max="8964" width="13" style="166" customWidth="1"/>
    <col min="8965" max="8965" width="6.42578125" style="166" customWidth="1"/>
    <col min="8966" max="8966" width="16.28515625" style="166" customWidth="1"/>
    <col min="8967" max="8967" width="17.7109375" style="166" customWidth="1"/>
    <col min="8968" max="9216" width="9.140625" style="166"/>
    <col min="9217" max="9217" width="6" style="166" customWidth="1"/>
    <col min="9218" max="9218" width="9.140625" style="166"/>
    <col min="9219" max="9219" width="10.140625" style="166" customWidth="1"/>
    <col min="9220" max="9220" width="13" style="166" customWidth="1"/>
    <col min="9221" max="9221" width="6.42578125" style="166" customWidth="1"/>
    <col min="9222" max="9222" width="16.28515625" style="166" customWidth="1"/>
    <col min="9223" max="9223" width="17.7109375" style="166" customWidth="1"/>
    <col min="9224" max="9472" width="9.140625" style="166"/>
    <col min="9473" max="9473" width="6" style="166" customWidth="1"/>
    <col min="9474" max="9474" width="9.140625" style="166"/>
    <col min="9475" max="9475" width="10.140625" style="166" customWidth="1"/>
    <col min="9476" max="9476" width="13" style="166" customWidth="1"/>
    <col min="9477" max="9477" width="6.42578125" style="166" customWidth="1"/>
    <col min="9478" max="9478" width="16.28515625" style="166" customWidth="1"/>
    <col min="9479" max="9479" width="17.7109375" style="166" customWidth="1"/>
    <col min="9480" max="9728" width="9.140625" style="166"/>
    <col min="9729" max="9729" width="6" style="166" customWidth="1"/>
    <col min="9730" max="9730" width="9.140625" style="166"/>
    <col min="9731" max="9731" width="10.140625" style="166" customWidth="1"/>
    <col min="9732" max="9732" width="13" style="166" customWidth="1"/>
    <col min="9733" max="9733" width="6.42578125" style="166" customWidth="1"/>
    <col min="9734" max="9734" width="16.28515625" style="166" customWidth="1"/>
    <col min="9735" max="9735" width="17.7109375" style="166" customWidth="1"/>
    <col min="9736" max="9984" width="9.140625" style="166"/>
    <col min="9985" max="9985" width="6" style="166" customWidth="1"/>
    <col min="9986" max="9986" width="9.140625" style="166"/>
    <col min="9987" max="9987" width="10.140625" style="166" customWidth="1"/>
    <col min="9988" max="9988" width="13" style="166" customWidth="1"/>
    <col min="9989" max="9989" width="6.42578125" style="166" customWidth="1"/>
    <col min="9990" max="9990" width="16.28515625" style="166" customWidth="1"/>
    <col min="9991" max="9991" width="17.7109375" style="166" customWidth="1"/>
    <col min="9992" max="10240" width="9.140625" style="166"/>
    <col min="10241" max="10241" width="6" style="166" customWidth="1"/>
    <col min="10242" max="10242" width="9.140625" style="166"/>
    <col min="10243" max="10243" width="10.140625" style="166" customWidth="1"/>
    <col min="10244" max="10244" width="13" style="166" customWidth="1"/>
    <col min="10245" max="10245" width="6.42578125" style="166" customWidth="1"/>
    <col min="10246" max="10246" width="16.28515625" style="166" customWidth="1"/>
    <col min="10247" max="10247" width="17.7109375" style="166" customWidth="1"/>
    <col min="10248" max="10496" width="9.140625" style="166"/>
    <col min="10497" max="10497" width="6" style="166" customWidth="1"/>
    <col min="10498" max="10498" width="9.140625" style="166"/>
    <col min="10499" max="10499" width="10.140625" style="166" customWidth="1"/>
    <col min="10500" max="10500" width="13" style="166" customWidth="1"/>
    <col min="10501" max="10501" width="6.42578125" style="166" customWidth="1"/>
    <col min="10502" max="10502" width="16.28515625" style="166" customWidth="1"/>
    <col min="10503" max="10503" width="17.7109375" style="166" customWidth="1"/>
    <col min="10504" max="10752" width="9.140625" style="166"/>
    <col min="10753" max="10753" width="6" style="166" customWidth="1"/>
    <col min="10754" max="10754" width="9.140625" style="166"/>
    <col min="10755" max="10755" width="10.140625" style="166" customWidth="1"/>
    <col min="10756" max="10756" width="13" style="166" customWidth="1"/>
    <col min="10757" max="10757" width="6.42578125" style="166" customWidth="1"/>
    <col min="10758" max="10758" width="16.28515625" style="166" customWidth="1"/>
    <col min="10759" max="10759" width="17.7109375" style="166" customWidth="1"/>
    <col min="10760" max="11008" width="9.140625" style="166"/>
    <col min="11009" max="11009" width="6" style="166" customWidth="1"/>
    <col min="11010" max="11010" width="9.140625" style="166"/>
    <col min="11011" max="11011" width="10.140625" style="166" customWidth="1"/>
    <col min="11012" max="11012" width="13" style="166" customWidth="1"/>
    <col min="11013" max="11013" width="6.42578125" style="166" customWidth="1"/>
    <col min="11014" max="11014" width="16.28515625" style="166" customWidth="1"/>
    <col min="11015" max="11015" width="17.7109375" style="166" customWidth="1"/>
    <col min="11016" max="11264" width="9.140625" style="166"/>
    <col min="11265" max="11265" width="6" style="166" customWidth="1"/>
    <col min="11266" max="11266" width="9.140625" style="166"/>
    <col min="11267" max="11267" width="10.140625" style="166" customWidth="1"/>
    <col min="11268" max="11268" width="13" style="166" customWidth="1"/>
    <col min="11269" max="11269" width="6.42578125" style="166" customWidth="1"/>
    <col min="11270" max="11270" width="16.28515625" style="166" customWidth="1"/>
    <col min="11271" max="11271" width="17.7109375" style="166" customWidth="1"/>
    <col min="11272" max="11520" width="9.140625" style="166"/>
    <col min="11521" max="11521" width="6" style="166" customWidth="1"/>
    <col min="11522" max="11522" width="9.140625" style="166"/>
    <col min="11523" max="11523" width="10.140625" style="166" customWidth="1"/>
    <col min="11524" max="11524" width="13" style="166" customWidth="1"/>
    <col min="11525" max="11525" width="6.42578125" style="166" customWidth="1"/>
    <col min="11526" max="11526" width="16.28515625" style="166" customWidth="1"/>
    <col min="11527" max="11527" width="17.7109375" style="166" customWidth="1"/>
    <col min="11528" max="11776" width="9.140625" style="166"/>
    <col min="11777" max="11777" width="6" style="166" customWidth="1"/>
    <col min="11778" max="11778" width="9.140625" style="166"/>
    <col min="11779" max="11779" width="10.140625" style="166" customWidth="1"/>
    <col min="11780" max="11780" width="13" style="166" customWidth="1"/>
    <col min="11781" max="11781" width="6.42578125" style="166" customWidth="1"/>
    <col min="11782" max="11782" width="16.28515625" style="166" customWidth="1"/>
    <col min="11783" max="11783" width="17.7109375" style="166" customWidth="1"/>
    <col min="11784" max="12032" width="9.140625" style="166"/>
    <col min="12033" max="12033" width="6" style="166" customWidth="1"/>
    <col min="12034" max="12034" width="9.140625" style="166"/>
    <col min="12035" max="12035" width="10.140625" style="166" customWidth="1"/>
    <col min="12036" max="12036" width="13" style="166" customWidth="1"/>
    <col min="12037" max="12037" width="6.42578125" style="166" customWidth="1"/>
    <col min="12038" max="12038" width="16.28515625" style="166" customWidth="1"/>
    <col min="12039" max="12039" width="17.7109375" style="166" customWidth="1"/>
    <col min="12040" max="12288" width="9.140625" style="166"/>
    <col min="12289" max="12289" width="6" style="166" customWidth="1"/>
    <col min="12290" max="12290" width="9.140625" style="166"/>
    <col min="12291" max="12291" width="10.140625" style="166" customWidth="1"/>
    <col min="12292" max="12292" width="13" style="166" customWidth="1"/>
    <col min="12293" max="12293" width="6.42578125" style="166" customWidth="1"/>
    <col min="12294" max="12294" width="16.28515625" style="166" customWidth="1"/>
    <col min="12295" max="12295" width="17.7109375" style="166" customWidth="1"/>
    <col min="12296" max="12544" width="9.140625" style="166"/>
    <col min="12545" max="12545" width="6" style="166" customWidth="1"/>
    <col min="12546" max="12546" width="9.140625" style="166"/>
    <col min="12547" max="12547" width="10.140625" style="166" customWidth="1"/>
    <col min="12548" max="12548" width="13" style="166" customWidth="1"/>
    <col min="12549" max="12549" width="6.42578125" style="166" customWidth="1"/>
    <col min="12550" max="12550" width="16.28515625" style="166" customWidth="1"/>
    <col min="12551" max="12551" width="17.7109375" style="166" customWidth="1"/>
    <col min="12552" max="12800" width="9.140625" style="166"/>
    <col min="12801" max="12801" width="6" style="166" customWidth="1"/>
    <col min="12802" max="12802" width="9.140625" style="166"/>
    <col min="12803" max="12803" width="10.140625" style="166" customWidth="1"/>
    <col min="12804" max="12804" width="13" style="166" customWidth="1"/>
    <col min="12805" max="12805" width="6.42578125" style="166" customWidth="1"/>
    <col min="12806" max="12806" width="16.28515625" style="166" customWidth="1"/>
    <col min="12807" max="12807" width="17.7109375" style="166" customWidth="1"/>
    <col min="12808" max="13056" width="9.140625" style="166"/>
    <col min="13057" max="13057" width="6" style="166" customWidth="1"/>
    <col min="13058" max="13058" width="9.140625" style="166"/>
    <col min="13059" max="13059" width="10.140625" style="166" customWidth="1"/>
    <col min="13060" max="13060" width="13" style="166" customWidth="1"/>
    <col min="13061" max="13061" width="6.42578125" style="166" customWidth="1"/>
    <col min="13062" max="13062" width="16.28515625" style="166" customWidth="1"/>
    <col min="13063" max="13063" width="17.7109375" style="166" customWidth="1"/>
    <col min="13064" max="13312" width="9.140625" style="166"/>
    <col min="13313" max="13313" width="6" style="166" customWidth="1"/>
    <col min="13314" max="13314" width="9.140625" style="166"/>
    <col min="13315" max="13315" width="10.140625" style="166" customWidth="1"/>
    <col min="13316" max="13316" width="13" style="166" customWidth="1"/>
    <col min="13317" max="13317" width="6.42578125" style="166" customWidth="1"/>
    <col min="13318" max="13318" width="16.28515625" style="166" customWidth="1"/>
    <col min="13319" max="13319" width="17.7109375" style="166" customWidth="1"/>
    <col min="13320" max="13568" width="9.140625" style="166"/>
    <col min="13569" max="13569" width="6" style="166" customWidth="1"/>
    <col min="13570" max="13570" width="9.140625" style="166"/>
    <col min="13571" max="13571" width="10.140625" style="166" customWidth="1"/>
    <col min="13572" max="13572" width="13" style="166" customWidth="1"/>
    <col min="13573" max="13573" width="6.42578125" style="166" customWidth="1"/>
    <col min="13574" max="13574" width="16.28515625" style="166" customWidth="1"/>
    <col min="13575" max="13575" width="17.7109375" style="166" customWidth="1"/>
    <col min="13576" max="13824" width="9.140625" style="166"/>
    <col min="13825" max="13825" width="6" style="166" customWidth="1"/>
    <col min="13826" max="13826" width="9.140625" style="166"/>
    <col min="13827" max="13827" width="10.140625" style="166" customWidth="1"/>
    <col min="13828" max="13828" width="13" style="166" customWidth="1"/>
    <col min="13829" max="13829" width="6.42578125" style="166" customWidth="1"/>
    <col min="13830" max="13830" width="16.28515625" style="166" customWidth="1"/>
    <col min="13831" max="13831" width="17.7109375" style="166" customWidth="1"/>
    <col min="13832" max="14080" width="9.140625" style="166"/>
    <col min="14081" max="14081" width="6" style="166" customWidth="1"/>
    <col min="14082" max="14082" width="9.140625" style="166"/>
    <col min="14083" max="14083" width="10.140625" style="166" customWidth="1"/>
    <col min="14084" max="14084" width="13" style="166" customWidth="1"/>
    <col min="14085" max="14085" width="6.42578125" style="166" customWidth="1"/>
    <col min="14086" max="14086" width="16.28515625" style="166" customWidth="1"/>
    <col min="14087" max="14087" width="17.7109375" style="166" customWidth="1"/>
    <col min="14088" max="14336" width="9.140625" style="166"/>
    <col min="14337" max="14337" width="6" style="166" customWidth="1"/>
    <col min="14338" max="14338" width="9.140625" style="166"/>
    <col min="14339" max="14339" width="10.140625" style="166" customWidth="1"/>
    <col min="14340" max="14340" width="13" style="166" customWidth="1"/>
    <col min="14341" max="14341" width="6.42578125" style="166" customWidth="1"/>
    <col min="14342" max="14342" width="16.28515625" style="166" customWidth="1"/>
    <col min="14343" max="14343" width="17.7109375" style="166" customWidth="1"/>
    <col min="14344" max="14592" width="9.140625" style="166"/>
    <col min="14593" max="14593" width="6" style="166" customWidth="1"/>
    <col min="14594" max="14594" width="9.140625" style="166"/>
    <col min="14595" max="14595" width="10.140625" style="166" customWidth="1"/>
    <col min="14596" max="14596" width="13" style="166" customWidth="1"/>
    <col min="14597" max="14597" width="6.42578125" style="166" customWidth="1"/>
    <col min="14598" max="14598" width="16.28515625" style="166" customWidth="1"/>
    <col min="14599" max="14599" width="17.7109375" style="166" customWidth="1"/>
    <col min="14600" max="14848" width="9.140625" style="166"/>
    <col min="14849" max="14849" width="6" style="166" customWidth="1"/>
    <col min="14850" max="14850" width="9.140625" style="166"/>
    <col min="14851" max="14851" width="10.140625" style="166" customWidth="1"/>
    <col min="14852" max="14852" width="13" style="166" customWidth="1"/>
    <col min="14853" max="14853" width="6.42578125" style="166" customWidth="1"/>
    <col min="14854" max="14854" width="16.28515625" style="166" customWidth="1"/>
    <col min="14855" max="14855" width="17.7109375" style="166" customWidth="1"/>
    <col min="14856" max="15104" width="9.140625" style="166"/>
    <col min="15105" max="15105" width="6" style="166" customWidth="1"/>
    <col min="15106" max="15106" width="9.140625" style="166"/>
    <col min="15107" max="15107" width="10.140625" style="166" customWidth="1"/>
    <col min="15108" max="15108" width="13" style="166" customWidth="1"/>
    <col min="15109" max="15109" width="6.42578125" style="166" customWidth="1"/>
    <col min="15110" max="15110" width="16.28515625" style="166" customWidth="1"/>
    <col min="15111" max="15111" width="17.7109375" style="166" customWidth="1"/>
    <col min="15112" max="15360" width="9.140625" style="166"/>
    <col min="15361" max="15361" width="6" style="166" customWidth="1"/>
    <col min="15362" max="15362" width="9.140625" style="166"/>
    <col min="15363" max="15363" width="10.140625" style="166" customWidth="1"/>
    <col min="15364" max="15364" width="13" style="166" customWidth="1"/>
    <col min="15365" max="15365" width="6.42578125" style="166" customWidth="1"/>
    <col min="15366" max="15366" width="16.28515625" style="166" customWidth="1"/>
    <col min="15367" max="15367" width="17.7109375" style="166" customWidth="1"/>
    <col min="15368" max="15616" width="9.140625" style="166"/>
    <col min="15617" max="15617" width="6" style="166" customWidth="1"/>
    <col min="15618" max="15618" width="9.140625" style="166"/>
    <col min="15619" max="15619" width="10.140625" style="166" customWidth="1"/>
    <col min="15620" max="15620" width="13" style="166" customWidth="1"/>
    <col min="15621" max="15621" width="6.42578125" style="166" customWidth="1"/>
    <col min="15622" max="15622" width="16.28515625" style="166" customWidth="1"/>
    <col min="15623" max="15623" width="17.7109375" style="166" customWidth="1"/>
    <col min="15624" max="15872" width="9.140625" style="166"/>
    <col min="15873" max="15873" width="6" style="166" customWidth="1"/>
    <col min="15874" max="15874" width="9.140625" style="166"/>
    <col min="15875" max="15875" width="10.140625" style="166" customWidth="1"/>
    <col min="15876" max="15876" width="13" style="166" customWidth="1"/>
    <col min="15877" max="15877" width="6.42578125" style="166" customWidth="1"/>
    <col min="15878" max="15878" width="16.28515625" style="166" customWidth="1"/>
    <col min="15879" max="15879" width="17.7109375" style="166" customWidth="1"/>
    <col min="15880" max="16128" width="9.140625" style="166"/>
    <col min="16129" max="16129" width="6" style="166" customWidth="1"/>
    <col min="16130" max="16130" width="9.140625" style="166"/>
    <col min="16131" max="16131" width="10.140625" style="166" customWidth="1"/>
    <col min="16132" max="16132" width="13" style="166" customWidth="1"/>
    <col min="16133" max="16133" width="6.42578125" style="166" customWidth="1"/>
    <col min="16134" max="16134" width="16.28515625" style="166" customWidth="1"/>
    <col min="16135" max="16135" width="17.7109375" style="166" customWidth="1"/>
    <col min="16136" max="16384" width="9.140625" style="166"/>
  </cols>
  <sheetData>
    <row r="4" spans="1:8" s="145" customFormat="1" ht="18.75" customHeight="1">
      <c r="A4" s="181"/>
      <c r="B4" s="181"/>
      <c r="C4" s="181"/>
      <c r="D4" s="181"/>
      <c r="E4" s="181"/>
      <c r="F4" s="181"/>
      <c r="G4" s="181"/>
      <c r="H4" s="144"/>
    </row>
    <row r="5" spans="1:8" s="145" customFormat="1" ht="15.75">
      <c r="A5" s="146"/>
      <c r="E5" s="146"/>
      <c r="F5" s="147"/>
      <c r="G5" s="148"/>
      <c r="H5" s="144"/>
    </row>
    <row r="6" spans="1:8" s="145" customFormat="1" ht="15.75">
      <c r="A6" s="146"/>
      <c r="E6" s="146"/>
      <c r="F6" s="147"/>
      <c r="G6" s="148"/>
      <c r="H6" s="144"/>
    </row>
    <row r="7" spans="1:8" s="145" customFormat="1" ht="15.75">
      <c r="A7" s="149"/>
      <c r="B7" s="150"/>
      <c r="C7" s="150"/>
      <c r="D7" s="150"/>
      <c r="E7" s="149"/>
      <c r="F7" s="151"/>
      <c r="G7" s="148"/>
      <c r="H7" s="152"/>
    </row>
    <row r="8" spans="1:8" s="145" customFormat="1" ht="15.75">
      <c r="A8" s="149"/>
      <c r="B8" s="150"/>
      <c r="C8" s="150"/>
      <c r="D8" s="150"/>
      <c r="E8" s="148"/>
      <c r="F8" s="151"/>
      <c r="G8" s="148"/>
      <c r="H8" s="152"/>
    </row>
    <row r="9" spans="1:8" s="145" customFormat="1" ht="15.75">
      <c r="A9" s="149"/>
      <c r="B9" s="150"/>
      <c r="C9" s="150"/>
      <c r="D9" s="150"/>
      <c r="E9" s="149"/>
      <c r="F9" s="151"/>
      <c r="G9" s="148"/>
      <c r="H9" s="152"/>
    </row>
    <row r="10" spans="1:8" s="145" customFormat="1" ht="15.75">
      <c r="A10" s="153" t="s">
        <v>161</v>
      </c>
      <c r="B10" s="153"/>
      <c r="C10" s="154" t="s">
        <v>193</v>
      </c>
      <c r="D10" s="154"/>
      <c r="E10" s="154"/>
      <c r="F10" s="154"/>
      <c r="G10" s="154"/>
      <c r="H10" s="155"/>
    </row>
    <row r="11" spans="1:8" s="145" customFormat="1" ht="15.75">
      <c r="A11" s="153"/>
      <c r="B11" s="154"/>
      <c r="C11" s="154"/>
      <c r="D11" s="154"/>
      <c r="E11" s="156"/>
      <c r="F11" s="157"/>
      <c r="G11" s="158"/>
      <c r="H11" s="155"/>
    </row>
    <row r="12" spans="1:8" s="145" customFormat="1" ht="15.75">
      <c r="A12" s="153"/>
      <c r="B12" s="154"/>
      <c r="C12" s="154"/>
      <c r="D12" s="154"/>
      <c r="E12" s="156"/>
      <c r="F12" s="157"/>
      <c r="G12" s="158"/>
      <c r="H12" s="155"/>
    </row>
    <row r="13" spans="1:8" s="145" customFormat="1" ht="15.75">
      <c r="A13" s="153" t="s">
        <v>162</v>
      </c>
      <c r="B13" s="153"/>
      <c r="C13" s="154" t="s">
        <v>71</v>
      </c>
      <c r="D13" s="154"/>
      <c r="E13" s="154"/>
      <c r="F13" s="154"/>
      <c r="G13" s="154"/>
      <c r="H13" s="154"/>
    </row>
    <row r="14" spans="1:8" s="145" customFormat="1" ht="15.75">
      <c r="A14" s="153"/>
      <c r="B14" s="154"/>
      <c r="C14" s="154"/>
      <c r="D14" s="154"/>
      <c r="E14" s="154"/>
      <c r="F14" s="154"/>
      <c r="G14" s="154"/>
      <c r="H14" s="155"/>
    </row>
    <row r="15" spans="1:8" s="145" customFormat="1" ht="15.75">
      <c r="A15" s="153"/>
      <c r="B15" s="154"/>
      <c r="C15" s="154"/>
      <c r="D15" s="154"/>
      <c r="E15" s="156"/>
      <c r="F15" s="157"/>
      <c r="G15" s="158"/>
      <c r="H15" s="155"/>
    </row>
    <row r="16" spans="1:8" s="145" customFormat="1" ht="15.75">
      <c r="A16" s="153" t="s">
        <v>163</v>
      </c>
      <c r="B16" s="153"/>
      <c r="C16" s="154" t="s">
        <v>164</v>
      </c>
      <c r="D16" s="154"/>
      <c r="E16" s="154"/>
      <c r="F16" s="154"/>
      <c r="G16" s="158"/>
      <c r="H16" s="155"/>
    </row>
    <row r="17" spans="1:9" s="145" customFormat="1" ht="15.75">
      <c r="A17" s="159"/>
      <c r="B17" s="150"/>
      <c r="C17" s="150"/>
      <c r="D17" s="150"/>
      <c r="E17" s="149"/>
      <c r="F17" s="151"/>
      <c r="G17" s="148"/>
      <c r="H17" s="152"/>
    </row>
    <row r="18" spans="1:9" s="145" customFormat="1" ht="15.75">
      <c r="A18" s="159" t="s">
        <v>165</v>
      </c>
      <c r="B18" s="150"/>
      <c r="C18" s="150" t="s">
        <v>194</v>
      </c>
      <c r="D18" s="150"/>
      <c r="E18" s="149"/>
      <c r="F18" s="151"/>
      <c r="G18" s="148"/>
      <c r="H18" s="152"/>
    </row>
    <row r="19" spans="1:9" ht="21.75" customHeight="1">
      <c r="A19" s="160"/>
      <c r="B19" s="160"/>
      <c r="C19" s="150" t="s">
        <v>195</v>
      </c>
      <c r="D19" s="160"/>
      <c r="E19" s="161"/>
      <c r="F19" s="162"/>
      <c r="G19" s="163"/>
      <c r="H19" s="164"/>
      <c r="I19" s="165"/>
    </row>
    <row r="20" spans="1:9" ht="12" customHeight="1">
      <c r="A20" s="160"/>
      <c r="B20" s="160"/>
      <c r="C20" s="160"/>
      <c r="D20" s="160"/>
      <c r="E20" s="161"/>
      <c r="F20" s="162"/>
      <c r="G20" s="163"/>
      <c r="H20" s="164"/>
      <c r="I20" s="165"/>
    </row>
    <row r="21" spans="1:9">
      <c r="I21" s="165"/>
    </row>
  </sheetData>
  <sheetProtection selectLockedCells="1" selectUnlockedCells="1"/>
  <mergeCells count="1">
    <mergeCell ref="A4:G4"/>
  </mergeCells>
  <printOptions horizontalCentered="1"/>
  <pageMargins left="0.78740157480314965" right="0.59055118110236227" top="0.98425196850393704" bottom="0.78740157480314965" header="0.51181102362204722" footer="0.51181102362204722"/>
  <pageSetup paperSize="9" firstPageNumber="0" orientation="portrait" horizontalDpi="300" verticalDpi="300" r:id="rId1"/>
  <headerFooter alignWithMargins="0">
    <oddHeader>&amp;LDETAJL infrastruktura d.o.o.,
 Na Produ 13, Vipava&amp;CKRAJEVNA SKUPNOST PODRAGA
- ZUNANJA UREDITEV</oddHeader>
    <oddFooter>&amp;CStran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19"/>
  <sheetViews>
    <sheetView view="pageBreakPreview" zoomScaleNormal="100" zoomScaleSheetLayoutView="100" workbookViewId="0">
      <selection activeCell="A10" sqref="A10"/>
    </sheetView>
  </sheetViews>
  <sheetFormatPr defaultColWidth="9.140625" defaultRowHeight="12.75"/>
  <cols>
    <col min="1" max="1" width="68.28515625" style="15" customWidth="1"/>
    <col min="2" max="2" width="16.42578125" style="112" customWidth="1"/>
    <col min="3" max="3" width="18.42578125" style="15" customWidth="1"/>
    <col min="4" max="4" width="10.85546875" style="15" customWidth="1"/>
    <col min="5" max="5" width="10.28515625" style="15" customWidth="1"/>
    <col min="6" max="6" width="10.7109375" style="15" bestFit="1" customWidth="1"/>
    <col min="7" max="16384" width="9.140625" style="15"/>
  </cols>
  <sheetData>
    <row r="1" spans="1:7" s="14" customFormat="1" ht="18">
      <c r="A1" s="185">
        <f>'NASLOVNA STRAN'!A4:G4</f>
        <v>0</v>
      </c>
      <c r="B1" s="185"/>
      <c r="C1" s="12"/>
      <c r="D1" s="12"/>
      <c r="E1" s="12"/>
      <c r="F1" s="12"/>
      <c r="G1" s="13"/>
    </row>
    <row r="2" spans="1:7" ht="66" customHeight="1">
      <c r="A2" s="182" t="str">
        <f>'NASLOVNA STRAN'!C10</f>
        <v>KRAJEVNI DOM PODRAGA - ZUNANJA UREDITEV</v>
      </c>
      <c r="B2" s="182"/>
    </row>
    <row r="3" spans="1:7" ht="16.5" customHeight="1">
      <c r="A3" s="184"/>
      <c r="B3" s="184"/>
    </row>
    <row r="4" spans="1:7" ht="16.5" thickBot="1">
      <c r="A4" s="183" t="s">
        <v>14</v>
      </c>
      <c r="B4" s="183"/>
    </row>
    <row r="5" spans="1:7" ht="15.75">
      <c r="A5" s="17" t="s">
        <v>32</v>
      </c>
      <c r="B5" s="111">
        <f>'PRIPRAVLJALNA DELA'!F13</f>
        <v>0</v>
      </c>
    </row>
    <row r="6" spans="1:7" ht="15.75">
      <c r="A6" s="18" t="s">
        <v>37</v>
      </c>
      <c r="B6" s="94">
        <f>RUŠITVENA!F26</f>
        <v>0</v>
      </c>
    </row>
    <row r="7" spans="1:7" ht="15.75">
      <c r="A7" s="18" t="s">
        <v>9</v>
      </c>
      <c r="B7" s="94">
        <f>'ZEMELJSKA DELA'!F20</f>
        <v>0</v>
      </c>
    </row>
    <row r="8" spans="1:7" ht="15.75">
      <c r="A8" s="18" t="s">
        <v>44</v>
      </c>
      <c r="B8" s="94">
        <f>'TESARSKA DELA'!F18</f>
        <v>0</v>
      </c>
    </row>
    <row r="9" spans="1:7" ht="15.75">
      <c r="A9" s="18" t="s">
        <v>221</v>
      </c>
      <c r="B9" s="94">
        <f>'AB DELA'!F30</f>
        <v>0</v>
      </c>
    </row>
    <row r="10" spans="1:7" ht="15.75">
      <c r="A10" s="18" t="s">
        <v>76</v>
      </c>
      <c r="B10" s="94">
        <f>KANALIZACIJA!F10</f>
        <v>0</v>
      </c>
    </row>
    <row r="11" spans="1:7" ht="15.75">
      <c r="A11" s="18" t="s">
        <v>216</v>
      </c>
      <c r="B11" s="94">
        <f>ASFALT!F19</f>
        <v>0</v>
      </c>
    </row>
    <row r="12" spans="1:7" ht="15.75">
      <c r="A12" s="18" t="s">
        <v>72</v>
      </c>
      <c r="B12" s="94">
        <f>'URBANA OPREMA'!F8</f>
        <v>0</v>
      </c>
    </row>
    <row r="13" spans="1:7" ht="16.5" thickBot="1">
      <c r="A13" s="18" t="s">
        <v>82</v>
      </c>
      <c r="B13" s="180">
        <f>DOKUMENTACIJA!F11</f>
        <v>0</v>
      </c>
    </row>
    <row r="14" spans="1:7" ht="16.5" thickTop="1">
      <c r="A14" s="19" t="s">
        <v>17</v>
      </c>
      <c r="B14" s="94">
        <f>SUM(B5:B13)</f>
        <v>0</v>
      </c>
    </row>
    <row r="15" spans="1:7" ht="24.6" customHeight="1">
      <c r="A15" s="18" t="s">
        <v>34</v>
      </c>
      <c r="B15" s="94">
        <f>B14*0.1</f>
        <v>0</v>
      </c>
    </row>
    <row r="16" spans="1:7" ht="24" customHeight="1">
      <c r="A16" s="18" t="s">
        <v>17</v>
      </c>
      <c r="B16" s="94">
        <f>B14+B15*0.22</f>
        <v>0</v>
      </c>
    </row>
    <row r="17" spans="1:2" ht="16.5" thickBot="1">
      <c r="A17" s="18" t="s">
        <v>19</v>
      </c>
      <c r="B17" s="180">
        <f>B16*0.22</f>
        <v>0</v>
      </c>
    </row>
    <row r="18" spans="1:2" ht="16.5" thickTop="1">
      <c r="A18" s="19" t="s">
        <v>18</v>
      </c>
      <c r="B18" s="94">
        <f>SUM(B16:B17)</f>
        <v>0</v>
      </c>
    </row>
    <row r="19" spans="1:2" ht="15.75">
      <c r="A19" s="20"/>
    </row>
  </sheetData>
  <mergeCells count="4">
    <mergeCell ref="A2:B2"/>
    <mergeCell ref="A4:B4"/>
    <mergeCell ref="A3:B3"/>
    <mergeCell ref="A1:B1"/>
  </mergeCells>
  <pageMargins left="1.1023622047244095" right="0.19685039370078741" top="0.35433070866141736" bottom="0.35433070866141736" header="0.31496062992125984" footer="0.31496062992125984"/>
  <pageSetup paperSize="9" orientation="portrait" r:id="rId1"/>
  <headerFooter>
    <oddFooter>&amp;C&amp;8stran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6275D-F8D8-455D-A029-00D1AA01139A}">
  <sheetPr codeName="List28"/>
  <dimension ref="A2:B57"/>
  <sheetViews>
    <sheetView view="pageBreakPreview" zoomScale="60" zoomScaleNormal="100" workbookViewId="0">
      <selection activeCell="G15" sqref="G15"/>
    </sheetView>
  </sheetViews>
  <sheetFormatPr defaultRowHeight="12.75"/>
  <cols>
    <col min="1" max="1" width="4.7109375" style="139" customWidth="1"/>
    <col min="2" max="2" width="74.28515625" style="140" customWidth="1"/>
  </cols>
  <sheetData>
    <row r="2" spans="1:2">
      <c r="B2" s="140" t="s">
        <v>83</v>
      </c>
    </row>
    <row r="3" spans="1:2" ht="25.5">
      <c r="B3" s="140" t="s">
        <v>84</v>
      </c>
    </row>
    <row r="4" spans="1:2">
      <c r="A4" s="139" t="s">
        <v>0</v>
      </c>
      <c r="B4" s="140" t="s">
        <v>85</v>
      </c>
    </row>
    <row r="5" spans="1:2">
      <c r="A5" s="139" t="s">
        <v>2</v>
      </c>
      <c r="B5" s="140" t="s">
        <v>86</v>
      </c>
    </row>
    <row r="6" spans="1:2" ht="57.6" customHeight="1">
      <c r="A6" s="139" t="s">
        <v>3</v>
      </c>
      <c r="B6" s="140" t="s">
        <v>87</v>
      </c>
    </row>
    <row r="7" spans="1:2" ht="30" customHeight="1">
      <c r="A7" s="139" t="s">
        <v>4</v>
      </c>
      <c r="B7" s="140" t="s">
        <v>88</v>
      </c>
    </row>
    <row r="8" spans="1:2" ht="71.45" customHeight="1">
      <c r="A8" s="139" t="s">
        <v>13</v>
      </c>
      <c r="B8" s="140" t="s">
        <v>89</v>
      </c>
    </row>
    <row r="9" spans="1:2">
      <c r="A9" s="139" t="s">
        <v>20</v>
      </c>
      <c r="B9" s="140" t="s">
        <v>90</v>
      </c>
    </row>
    <row r="10" spans="1:2" ht="48" customHeight="1">
      <c r="A10" s="139" t="s">
        <v>21</v>
      </c>
      <c r="B10" s="140" t="s">
        <v>91</v>
      </c>
    </row>
    <row r="11" spans="1:2" ht="58.9" customHeight="1">
      <c r="A11" s="139" t="s">
        <v>35</v>
      </c>
      <c r="B11" s="140" t="s">
        <v>92</v>
      </c>
    </row>
    <row r="12" spans="1:2">
      <c r="A12" s="139" t="s">
        <v>40</v>
      </c>
      <c r="B12" s="140" t="s">
        <v>93</v>
      </c>
    </row>
    <row r="13" spans="1:2" ht="69" customHeight="1">
      <c r="A13" s="139" t="s">
        <v>41</v>
      </c>
      <c r="B13" s="140" t="s">
        <v>192</v>
      </c>
    </row>
    <row r="14" spans="1:2" ht="51">
      <c r="A14" s="139" t="s">
        <v>42</v>
      </c>
      <c r="B14" s="140" t="s">
        <v>94</v>
      </c>
    </row>
    <row r="15" spans="1:2" ht="45" customHeight="1">
      <c r="A15" s="139" t="s">
        <v>43</v>
      </c>
      <c r="B15" s="140" t="s">
        <v>95</v>
      </c>
    </row>
    <row r="16" spans="1:2">
      <c r="A16" s="139" t="s">
        <v>53</v>
      </c>
      <c r="B16" s="140" t="s">
        <v>96</v>
      </c>
    </row>
    <row r="17" spans="1:2" ht="25.5">
      <c r="A17" s="139" t="s">
        <v>54</v>
      </c>
      <c r="B17" s="140" t="s">
        <v>97</v>
      </c>
    </row>
    <row r="18" spans="1:2">
      <c r="A18" s="139" t="s">
        <v>55</v>
      </c>
      <c r="B18" s="140" t="s">
        <v>98</v>
      </c>
    </row>
    <row r="19" spans="1:2">
      <c r="A19" s="139" t="s">
        <v>56</v>
      </c>
      <c r="B19" s="140" t="s">
        <v>99</v>
      </c>
    </row>
    <row r="20" spans="1:2">
      <c r="A20" s="139" t="s">
        <v>57</v>
      </c>
      <c r="B20" s="140" t="s">
        <v>100</v>
      </c>
    </row>
    <row r="21" spans="1:2">
      <c r="A21" s="139" t="s">
        <v>58</v>
      </c>
      <c r="B21" s="140" t="s">
        <v>101</v>
      </c>
    </row>
    <row r="22" spans="1:2">
      <c r="A22" s="139" t="s">
        <v>59</v>
      </c>
      <c r="B22" s="140" t="s">
        <v>102</v>
      </c>
    </row>
    <row r="23" spans="1:2">
      <c r="A23" s="139" t="s">
        <v>60</v>
      </c>
      <c r="B23" s="140" t="s">
        <v>103</v>
      </c>
    </row>
    <row r="24" spans="1:2">
      <c r="A24" s="139" t="s">
        <v>61</v>
      </c>
      <c r="B24" s="140" t="s">
        <v>104</v>
      </c>
    </row>
    <row r="25" spans="1:2" ht="25.5">
      <c r="A25" s="139" t="s">
        <v>62</v>
      </c>
      <c r="B25" s="140" t="s">
        <v>105</v>
      </c>
    </row>
    <row r="26" spans="1:2" ht="38.25">
      <c r="A26" s="139" t="s">
        <v>63</v>
      </c>
      <c r="B26" s="140" t="s">
        <v>106</v>
      </c>
    </row>
    <row r="27" spans="1:2">
      <c r="A27" s="139" t="s">
        <v>64</v>
      </c>
      <c r="B27" s="140" t="s">
        <v>107</v>
      </c>
    </row>
    <row r="28" spans="1:2">
      <c r="A28" s="139" t="s">
        <v>65</v>
      </c>
      <c r="B28" s="140" t="s">
        <v>108</v>
      </c>
    </row>
    <row r="29" spans="1:2">
      <c r="A29" s="139" t="s">
        <v>66</v>
      </c>
      <c r="B29" s="140" t="s">
        <v>109</v>
      </c>
    </row>
    <row r="30" spans="1:2" ht="25.5">
      <c r="A30" s="139" t="s">
        <v>67</v>
      </c>
      <c r="B30" s="140" t="s">
        <v>110</v>
      </c>
    </row>
    <row r="31" spans="1:2">
      <c r="A31" s="139" t="s">
        <v>68</v>
      </c>
      <c r="B31" s="140" t="s">
        <v>111</v>
      </c>
    </row>
    <row r="32" spans="1:2" ht="38.25">
      <c r="A32" s="139" t="s">
        <v>112</v>
      </c>
      <c r="B32" s="140" t="s">
        <v>113</v>
      </c>
    </row>
    <row r="33" spans="1:2" ht="38.25">
      <c r="A33" s="139" t="s">
        <v>114</v>
      </c>
      <c r="B33" s="140" t="s">
        <v>115</v>
      </c>
    </row>
    <row r="34" spans="1:2" ht="51">
      <c r="A34" s="139" t="s">
        <v>116</v>
      </c>
      <c r="B34" s="140" t="s">
        <v>117</v>
      </c>
    </row>
    <row r="35" spans="1:2" ht="84" customHeight="1">
      <c r="A35" s="139" t="s">
        <v>118</v>
      </c>
      <c r="B35" s="140" t="s">
        <v>119</v>
      </c>
    </row>
    <row r="36" spans="1:2" ht="140.25">
      <c r="A36" s="139" t="s">
        <v>120</v>
      </c>
      <c r="B36" s="140" t="s">
        <v>121</v>
      </c>
    </row>
    <row r="37" spans="1:2" ht="25.5">
      <c r="A37" s="139" t="s">
        <v>122</v>
      </c>
      <c r="B37" s="140" t="s">
        <v>123</v>
      </c>
    </row>
    <row r="38" spans="1:2">
      <c r="A38" s="139" t="s">
        <v>124</v>
      </c>
      <c r="B38" s="140" t="s">
        <v>125</v>
      </c>
    </row>
    <row r="39" spans="1:2" ht="25.5">
      <c r="A39" s="139" t="s">
        <v>126</v>
      </c>
      <c r="B39" s="140" t="s">
        <v>127</v>
      </c>
    </row>
    <row r="40" spans="1:2" ht="85.15" customHeight="1">
      <c r="A40" s="139" t="s">
        <v>128</v>
      </c>
      <c r="B40" s="140" t="s">
        <v>129</v>
      </c>
    </row>
    <row r="41" spans="1:2" ht="58.15" customHeight="1">
      <c r="A41" s="139" t="s">
        <v>130</v>
      </c>
      <c r="B41" s="140" t="s">
        <v>131</v>
      </c>
    </row>
    <row r="42" spans="1:2" ht="150.6" customHeight="1">
      <c r="A42" s="139" t="s">
        <v>132</v>
      </c>
      <c r="B42" s="140" t="s">
        <v>133</v>
      </c>
    </row>
    <row r="43" spans="1:2" ht="102">
      <c r="A43" s="139" t="s">
        <v>134</v>
      </c>
      <c r="B43" s="140" t="s">
        <v>135</v>
      </c>
    </row>
    <row r="44" spans="1:2" ht="102">
      <c r="A44" s="139" t="s">
        <v>136</v>
      </c>
      <c r="B44" s="140" t="s">
        <v>137</v>
      </c>
    </row>
    <row r="45" spans="1:2" ht="125.45" customHeight="1">
      <c r="A45" s="139" t="s">
        <v>138</v>
      </c>
      <c r="B45" s="140" t="s">
        <v>139</v>
      </c>
    </row>
    <row r="46" spans="1:2" ht="76.5">
      <c r="A46" s="139" t="s">
        <v>140</v>
      </c>
      <c r="B46" s="140" t="s">
        <v>141</v>
      </c>
    </row>
    <row r="47" spans="1:2" ht="141" customHeight="1">
      <c r="A47" s="139" t="s">
        <v>142</v>
      </c>
      <c r="B47" s="140" t="s">
        <v>143</v>
      </c>
    </row>
    <row r="48" spans="1:2" ht="126.6" customHeight="1">
      <c r="A48" s="139" t="s">
        <v>144</v>
      </c>
      <c r="B48" s="140" t="s">
        <v>145</v>
      </c>
    </row>
    <row r="49" spans="1:2" ht="38.25">
      <c r="A49" s="139" t="s">
        <v>146</v>
      </c>
      <c r="B49" s="140" t="s">
        <v>147</v>
      </c>
    </row>
    <row r="51" spans="1:2">
      <c r="B51" s="140" t="s">
        <v>148</v>
      </c>
    </row>
    <row r="52" spans="1:2" ht="15.6" customHeight="1">
      <c r="A52" s="139" t="s">
        <v>149</v>
      </c>
      <c r="B52" s="140" t="s">
        <v>150</v>
      </c>
    </row>
    <row r="53" spans="1:2" ht="32.450000000000003" customHeight="1">
      <c r="A53" s="139" t="s">
        <v>151</v>
      </c>
      <c r="B53" s="140" t="s">
        <v>152</v>
      </c>
    </row>
    <row r="54" spans="1:2" ht="31.9" customHeight="1">
      <c r="A54" s="139" t="s">
        <v>153</v>
      </c>
      <c r="B54" s="140" t="s">
        <v>154</v>
      </c>
    </row>
    <row r="55" spans="1:2" ht="45.6" customHeight="1">
      <c r="A55" s="139" t="s">
        <v>155</v>
      </c>
      <c r="B55" s="140" t="s">
        <v>156</v>
      </c>
    </row>
    <row r="56" spans="1:2" ht="70.900000000000006" customHeight="1">
      <c r="A56" s="139" t="s">
        <v>157</v>
      </c>
      <c r="B56" s="140" t="s">
        <v>158</v>
      </c>
    </row>
    <row r="57" spans="1:2" ht="31.9" customHeight="1">
      <c r="A57" s="139" t="s">
        <v>159</v>
      </c>
      <c r="B57" s="140" t="s">
        <v>160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5003-2CAE-4D80-BFB1-4404972CE773}">
  <sheetPr codeName="List2"/>
  <dimension ref="A1:P21"/>
  <sheetViews>
    <sheetView view="pageBreakPreview" zoomScaleNormal="100" zoomScaleSheetLayoutView="100" workbookViewId="0">
      <selection activeCell="E5" sqref="E5:E11"/>
    </sheetView>
  </sheetViews>
  <sheetFormatPr defaultColWidth="9.140625" defaultRowHeight="12.75"/>
  <cols>
    <col min="1" max="1" width="5.7109375" style="15" customWidth="1"/>
    <col min="2" max="2" width="45.7109375" style="15" customWidth="1"/>
    <col min="3" max="3" width="8.7109375" style="16" customWidth="1"/>
    <col min="4" max="4" width="9.140625" style="16" customWidth="1"/>
    <col min="5" max="5" width="9.140625" style="30" customWidth="1"/>
    <col min="6" max="6" width="12.7109375" style="31" customWidth="1"/>
    <col min="7" max="16384" width="9.140625" style="15"/>
  </cols>
  <sheetData>
    <row r="1" spans="1:16" ht="28.15" customHeight="1">
      <c r="A1" s="186" t="str">
        <f>REKAPITULACIJA!A2:B2</f>
        <v>KRAJEVNI DOM PODRAGA - ZUNANJA UREDITEV</v>
      </c>
      <c r="B1" s="187"/>
      <c r="C1" s="187"/>
      <c r="D1" s="187"/>
      <c r="E1" s="187"/>
      <c r="F1" s="187"/>
    </row>
    <row r="2" spans="1:16" ht="28.15" customHeight="1">
      <c r="A2" s="188" t="s">
        <v>201</v>
      </c>
      <c r="B2" s="188"/>
      <c r="C2" s="188"/>
      <c r="D2" s="188"/>
      <c r="E2" s="188"/>
      <c r="F2" s="188"/>
    </row>
    <row r="3" spans="1:16" ht="16.5">
      <c r="A3" s="189"/>
      <c r="B3" s="189"/>
      <c r="C3" s="189"/>
      <c r="D3" s="189"/>
      <c r="E3" s="189"/>
      <c r="F3" s="189"/>
    </row>
    <row r="4" spans="1:16" ht="16.5">
      <c r="A4" s="2" t="s">
        <v>22</v>
      </c>
      <c r="B4" s="1" t="s">
        <v>23</v>
      </c>
      <c r="C4" s="2" t="s">
        <v>24</v>
      </c>
      <c r="D4" s="2" t="s">
        <v>25</v>
      </c>
      <c r="E4" s="9" t="s">
        <v>26</v>
      </c>
      <c r="F4" s="9" t="s">
        <v>27</v>
      </c>
    </row>
    <row r="5" spans="1:16" ht="148.5">
      <c r="A5" s="3" t="s">
        <v>0</v>
      </c>
      <c r="B5" s="4" t="s">
        <v>166</v>
      </c>
      <c r="C5" s="2" t="s">
        <v>8</v>
      </c>
      <c r="D5" s="6">
        <v>1</v>
      </c>
      <c r="E5" s="10"/>
      <c r="F5" s="8">
        <f>+D5*E5</f>
        <v>0</v>
      </c>
      <c r="J5" s="26"/>
      <c r="K5" s="26"/>
      <c r="L5" s="26"/>
      <c r="M5" s="26"/>
      <c r="N5" s="26"/>
      <c r="O5" s="26"/>
      <c r="P5" s="26"/>
    </row>
    <row r="6" spans="1:16" ht="16.5">
      <c r="A6" s="2"/>
      <c r="B6" s="1"/>
      <c r="C6" s="2"/>
      <c r="D6" s="2"/>
      <c r="E6" s="10"/>
      <c r="F6" s="9"/>
    </row>
    <row r="7" spans="1:16" ht="66">
      <c r="A7" s="3" t="s">
        <v>2</v>
      </c>
      <c r="B7" s="4" t="s">
        <v>167</v>
      </c>
      <c r="C7" s="2" t="s">
        <v>16</v>
      </c>
      <c r="D7" s="6">
        <v>1</v>
      </c>
      <c r="E7" s="10"/>
      <c r="F7" s="8">
        <f>+D7*E7</f>
        <v>0</v>
      </c>
    </row>
    <row r="8" spans="1:16" ht="16.5">
      <c r="A8" s="2"/>
      <c r="B8" s="1"/>
      <c r="C8" s="2"/>
      <c r="D8" s="2"/>
      <c r="E8" s="9"/>
      <c r="F8" s="8"/>
    </row>
    <row r="9" spans="1:16" ht="82.5">
      <c r="A9" s="3" t="s">
        <v>3</v>
      </c>
      <c r="B9" s="4" t="s">
        <v>196</v>
      </c>
      <c r="C9" s="2" t="s">
        <v>16</v>
      </c>
      <c r="D9" s="6">
        <v>1</v>
      </c>
      <c r="E9" s="10"/>
      <c r="F9" s="8">
        <f>+D9*E9</f>
        <v>0</v>
      </c>
    </row>
    <row r="10" spans="1:16" ht="16.5">
      <c r="A10" s="2"/>
      <c r="B10" s="1"/>
      <c r="C10" s="2"/>
      <c r="D10" s="2"/>
      <c r="E10" s="9"/>
      <c r="F10" s="8"/>
    </row>
    <row r="11" spans="1:16" s="34" customFormat="1" ht="16.5">
      <c r="A11" s="3" t="s">
        <v>4</v>
      </c>
      <c r="B11" s="44" t="s">
        <v>45</v>
      </c>
      <c r="C11" s="50" t="s">
        <v>8</v>
      </c>
      <c r="D11" s="168">
        <v>10</v>
      </c>
      <c r="E11" s="115"/>
      <c r="F11" s="113">
        <f>+E11*$D11</f>
        <v>0</v>
      </c>
      <c r="G11" s="85"/>
    </row>
    <row r="12" spans="1:16" s="34" customFormat="1" ht="17.25" thickBot="1">
      <c r="A12" s="43"/>
      <c r="C12" s="50"/>
      <c r="E12" s="116"/>
      <c r="F12" s="113"/>
    </row>
    <row r="13" spans="1:16" ht="17.25" thickTop="1">
      <c r="A13" s="1"/>
      <c r="B13" s="24" t="s">
        <v>10</v>
      </c>
      <c r="C13" s="27"/>
      <c r="D13" s="27"/>
      <c r="E13" s="28"/>
      <c r="F13" s="25">
        <f>SUM(F5:F12)</f>
        <v>0</v>
      </c>
    </row>
    <row r="14" spans="1:16" s="1" customFormat="1" ht="16.5">
      <c r="C14" s="2"/>
      <c r="D14" s="2"/>
      <c r="E14" s="9"/>
      <c r="F14" s="8"/>
    </row>
    <row r="15" spans="1:16" s="1" customFormat="1" ht="16.5">
      <c r="C15" s="2"/>
      <c r="D15" s="2"/>
      <c r="E15" s="9"/>
      <c r="F15" s="8"/>
    </row>
    <row r="16" spans="1:16" s="1" customFormat="1" ht="16.5">
      <c r="C16" s="2"/>
      <c r="D16" s="2"/>
      <c r="E16" s="9"/>
      <c r="F16" s="8"/>
    </row>
    <row r="17" spans="3:6" s="1" customFormat="1" ht="16.5">
      <c r="C17" s="2"/>
      <c r="D17" s="2"/>
      <c r="E17" s="9"/>
      <c r="F17" s="8"/>
    </row>
    <row r="18" spans="3:6" s="1" customFormat="1" ht="16.5">
      <c r="C18" s="2"/>
      <c r="D18" s="2"/>
      <c r="E18" s="9"/>
      <c r="F18" s="8"/>
    </row>
    <row r="19" spans="3:6" s="1" customFormat="1" ht="16.5">
      <c r="C19" s="2"/>
      <c r="D19" s="2"/>
      <c r="E19" s="9"/>
      <c r="F19" s="8"/>
    </row>
    <row r="20" spans="3:6" s="1" customFormat="1" ht="16.5">
      <c r="C20" s="2"/>
      <c r="D20" s="2"/>
      <c r="E20" s="9"/>
      <c r="F20" s="8"/>
    </row>
    <row r="21" spans="3:6" s="1" customFormat="1" ht="16.5">
      <c r="C21" s="2"/>
      <c r="D21" s="2"/>
      <c r="E21" s="9"/>
      <c r="F21" s="8"/>
    </row>
  </sheetData>
  <mergeCells count="3">
    <mergeCell ref="A1:F1"/>
    <mergeCell ref="A2:F2"/>
    <mergeCell ref="A3:F3"/>
  </mergeCells>
  <phoneticPr fontId="95"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Narrow,Navadno"&amp;8Pripravljalna dela</oddHeader>
    <oddFooter>&amp;C&amp;9stran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8EDED-8B16-4ED9-803E-A32376BB45C9}">
  <sheetPr codeName="List21"/>
  <dimension ref="A1:M32"/>
  <sheetViews>
    <sheetView view="pageBreakPreview" topLeftCell="A19" zoomScaleNormal="100" zoomScaleSheetLayoutView="100" workbookViewId="0">
      <selection activeCell="M33" sqref="M33"/>
    </sheetView>
  </sheetViews>
  <sheetFormatPr defaultColWidth="9.140625" defaultRowHeight="16.5"/>
  <cols>
    <col min="1" max="1" width="6.7109375" style="7" customWidth="1"/>
    <col min="2" max="2" width="42.7109375" style="29" customWidth="1"/>
    <col min="3" max="3" width="8.140625" style="2" customWidth="1"/>
    <col min="4" max="4" width="9.140625" style="5" customWidth="1"/>
    <col min="5" max="5" width="9.42578125" style="66" customWidth="1"/>
    <col min="6" max="6" width="13.85546875" style="8" customWidth="1"/>
    <col min="7" max="13" width="9.140625" style="67"/>
    <col min="14" max="16384" width="9.140625" style="1"/>
  </cols>
  <sheetData>
    <row r="1" spans="1:9" ht="27" customHeight="1">
      <c r="A1" s="190" t="str">
        <f>REKAPITULACIJA!A2</f>
        <v>KRAJEVNI DOM PODRAGA - ZUNANJA UREDITEV</v>
      </c>
      <c r="B1" s="191"/>
      <c r="C1" s="191"/>
      <c r="D1" s="191"/>
      <c r="E1" s="191"/>
      <c r="F1" s="191"/>
    </row>
    <row r="2" spans="1:9" ht="27" customHeight="1">
      <c r="A2" s="192" t="s">
        <v>37</v>
      </c>
      <c r="B2" s="192"/>
      <c r="C2" s="192"/>
      <c r="D2" s="192"/>
      <c r="E2" s="192"/>
      <c r="F2" s="192"/>
    </row>
    <row r="3" spans="1:9" s="67" customFormat="1">
      <c r="A3" s="193"/>
      <c r="B3" s="193"/>
      <c r="C3" s="193"/>
      <c r="D3" s="193"/>
      <c r="E3" s="193"/>
      <c r="F3" s="193"/>
    </row>
    <row r="4" spans="1:9" s="67" customFormat="1">
      <c r="A4" s="68"/>
      <c r="B4" s="69"/>
      <c r="C4" s="2"/>
      <c r="D4" s="5"/>
      <c r="E4" s="66"/>
      <c r="F4" s="8"/>
    </row>
    <row r="5" spans="1:9" s="67" customFormat="1">
      <c r="A5" s="70" t="s">
        <v>36</v>
      </c>
      <c r="B5" s="62" t="s">
        <v>23</v>
      </c>
      <c r="C5" s="71" t="s">
        <v>24</v>
      </c>
      <c r="D5" s="72" t="s">
        <v>25</v>
      </c>
      <c r="E5" s="73" t="s">
        <v>26</v>
      </c>
      <c r="F5" s="73" t="s">
        <v>27</v>
      </c>
    </row>
    <row r="6" spans="1:9" s="67" customFormat="1" ht="33">
      <c r="A6" s="7" t="s">
        <v>0</v>
      </c>
      <c r="B6" s="4" t="s">
        <v>197</v>
      </c>
      <c r="C6" s="2" t="s">
        <v>8</v>
      </c>
      <c r="D6" s="61">
        <v>7</v>
      </c>
      <c r="E6" s="10"/>
      <c r="F6" s="8">
        <f>E6*D6</f>
        <v>0</v>
      </c>
    </row>
    <row r="7" spans="1:9" s="67" customFormat="1">
      <c r="A7" s="7"/>
      <c r="B7" s="4"/>
      <c r="C7" s="2"/>
      <c r="D7" s="61"/>
      <c r="E7" s="10"/>
      <c r="F7" s="8"/>
    </row>
    <row r="8" spans="1:9" s="67" customFormat="1" ht="49.5">
      <c r="A8" s="7" t="s">
        <v>2</v>
      </c>
      <c r="B8" s="65" t="s">
        <v>169</v>
      </c>
      <c r="C8" s="2" t="s">
        <v>7</v>
      </c>
      <c r="D8" s="5">
        <v>15</v>
      </c>
      <c r="E8" s="74"/>
      <c r="F8" s="8">
        <f>E8*D8</f>
        <v>0</v>
      </c>
      <c r="I8" s="75"/>
    </row>
    <row r="9" spans="1:9" s="67" customFormat="1">
      <c r="A9" s="7"/>
      <c r="B9" s="65"/>
      <c r="C9" s="2"/>
      <c r="D9" s="5"/>
      <c r="E9" s="74"/>
      <c r="F9" s="8"/>
      <c r="I9" s="75"/>
    </row>
    <row r="10" spans="1:9" s="67" customFormat="1" ht="66">
      <c r="A10" s="7" t="s">
        <v>3</v>
      </c>
      <c r="B10" s="65" t="s">
        <v>170</v>
      </c>
      <c r="C10" s="2" t="s">
        <v>78</v>
      </c>
      <c r="D10" s="5">
        <f>D8*0.4</f>
        <v>6</v>
      </c>
      <c r="E10" s="74"/>
      <c r="F10" s="8">
        <f>E10*D10</f>
        <v>0</v>
      </c>
      <c r="I10" s="75"/>
    </row>
    <row r="11" spans="1:9" s="67" customFormat="1">
      <c r="A11" s="7"/>
      <c r="B11" s="76"/>
      <c r="C11" s="2"/>
      <c r="D11" s="5"/>
      <c r="E11" s="74"/>
      <c r="F11" s="8"/>
      <c r="I11" s="75"/>
    </row>
    <row r="12" spans="1:9" s="67" customFormat="1" ht="115.5">
      <c r="A12" s="7" t="s">
        <v>4</v>
      </c>
      <c r="B12" s="65" t="s">
        <v>171</v>
      </c>
      <c r="C12" s="2" t="s">
        <v>78</v>
      </c>
      <c r="D12" s="5">
        <v>116</v>
      </c>
      <c r="E12" s="74"/>
      <c r="F12" s="8">
        <f>E12*D12</f>
        <v>0</v>
      </c>
      <c r="I12" s="75"/>
    </row>
    <row r="13" spans="1:9" s="67" customFormat="1">
      <c r="A13" s="7"/>
      <c r="B13" s="69"/>
      <c r="C13" s="2"/>
      <c r="D13" s="5"/>
      <c r="E13" s="66"/>
      <c r="F13" s="8"/>
    </row>
    <row r="14" spans="1:9" s="67" customFormat="1" ht="115.5">
      <c r="A14" s="7" t="s">
        <v>4</v>
      </c>
      <c r="B14" s="65" t="s">
        <v>219</v>
      </c>
      <c r="C14" s="2" t="s">
        <v>78</v>
      </c>
      <c r="D14" s="5">
        <v>10</v>
      </c>
      <c r="E14" s="74"/>
      <c r="F14" s="8">
        <f>E14*D14</f>
        <v>0</v>
      </c>
      <c r="I14" s="75"/>
    </row>
    <row r="15" spans="1:9" s="67" customFormat="1">
      <c r="A15" s="7"/>
      <c r="B15" s="69"/>
      <c r="C15" s="2"/>
      <c r="D15" s="5"/>
      <c r="E15" s="66"/>
      <c r="F15" s="8"/>
    </row>
    <row r="16" spans="1:9" s="67" customFormat="1" ht="82.5">
      <c r="A16" s="7" t="s">
        <v>13</v>
      </c>
      <c r="B16" s="65" t="s">
        <v>172</v>
      </c>
      <c r="C16" s="2" t="s">
        <v>77</v>
      </c>
      <c r="D16" s="5">
        <f>D14*0.2</f>
        <v>2</v>
      </c>
      <c r="E16" s="74"/>
      <c r="F16" s="8">
        <f>E16*D16</f>
        <v>0</v>
      </c>
      <c r="I16" s="75"/>
    </row>
    <row r="17" spans="1:13" s="67" customFormat="1">
      <c r="A17" s="7"/>
      <c r="B17" s="65"/>
      <c r="C17" s="2"/>
      <c r="D17" s="5"/>
      <c r="E17" s="74"/>
      <c r="F17" s="8"/>
      <c r="I17" s="75"/>
    </row>
    <row r="18" spans="1:13" s="67" customFormat="1" ht="66">
      <c r="A18" s="7" t="s">
        <v>20</v>
      </c>
      <c r="B18" s="65" t="s">
        <v>198</v>
      </c>
      <c r="C18" s="2" t="s">
        <v>7</v>
      </c>
      <c r="D18" s="5">
        <v>3</v>
      </c>
      <c r="E18" s="74"/>
      <c r="F18" s="8">
        <f>E18*D18</f>
        <v>0</v>
      </c>
      <c r="I18" s="75"/>
    </row>
    <row r="19" spans="1:13" s="67" customFormat="1">
      <c r="A19" s="7"/>
      <c r="B19" s="65"/>
      <c r="C19" s="2"/>
      <c r="D19" s="5"/>
      <c r="E19" s="74"/>
      <c r="F19" s="8"/>
      <c r="I19" s="75"/>
    </row>
    <row r="20" spans="1:13" s="34" customFormat="1" ht="99">
      <c r="A20" s="7" t="s">
        <v>21</v>
      </c>
      <c r="B20" s="47" t="s">
        <v>199</v>
      </c>
      <c r="C20" s="133" t="s">
        <v>77</v>
      </c>
      <c r="D20" s="41">
        <v>0.5</v>
      </c>
      <c r="E20" s="117"/>
      <c r="F20" s="113">
        <f>+E20*$D20</f>
        <v>0</v>
      </c>
    </row>
    <row r="21" spans="1:13" s="34" customFormat="1">
      <c r="A21" s="7"/>
      <c r="C21" s="50"/>
      <c r="E21" s="116"/>
      <c r="F21" s="113"/>
    </row>
    <row r="22" spans="1:13" s="34" customFormat="1" ht="99">
      <c r="A22" s="7" t="s">
        <v>35</v>
      </c>
      <c r="B22" s="47" t="s">
        <v>200</v>
      </c>
      <c r="C22" s="133" t="s">
        <v>77</v>
      </c>
      <c r="D22" s="41">
        <f>2*0.75+14*0.5*0.15+28.43*0.2</f>
        <v>8.2360000000000007</v>
      </c>
      <c r="E22" s="117"/>
      <c r="F22" s="113">
        <f>+E22*$D22</f>
        <v>0</v>
      </c>
    </row>
    <row r="23" spans="1:13" s="34" customFormat="1">
      <c r="A23" s="7"/>
      <c r="C23" s="50"/>
      <c r="E23" s="116"/>
      <c r="F23" s="113"/>
    </row>
    <row r="24" spans="1:13" s="67" customFormat="1" ht="33">
      <c r="A24" s="7" t="s">
        <v>41</v>
      </c>
      <c r="B24" s="4" t="s">
        <v>204</v>
      </c>
      <c r="C24" s="2" t="s">
        <v>70</v>
      </c>
      <c r="D24" s="61">
        <f>8*0.25*0.25*1</f>
        <v>0.5</v>
      </c>
      <c r="E24" s="10"/>
      <c r="F24" s="8">
        <f>E24*D24</f>
        <v>0</v>
      </c>
    </row>
    <row r="25" spans="1:13" s="67" customFormat="1" ht="17.25" thickBot="1">
      <c r="A25" s="7"/>
      <c r="B25" s="4"/>
      <c r="C25" s="2"/>
      <c r="D25" s="61"/>
      <c r="E25" s="10"/>
      <c r="F25" s="8"/>
    </row>
    <row r="26" spans="1:13" ht="17.25" thickTop="1">
      <c r="A26" s="1"/>
      <c r="B26" s="24" t="s">
        <v>39</v>
      </c>
      <c r="C26" s="27"/>
      <c r="D26" s="27"/>
      <c r="E26" s="28"/>
      <c r="F26" s="25">
        <f>SUM(F6:F25)</f>
        <v>0</v>
      </c>
      <c r="G26" s="1"/>
      <c r="H26" s="1"/>
      <c r="I26" s="1"/>
      <c r="J26" s="1"/>
      <c r="K26" s="1"/>
      <c r="L26" s="1"/>
      <c r="M26" s="1"/>
    </row>
    <row r="27" spans="1:13" s="67" customFormat="1">
      <c r="A27" s="7"/>
      <c r="B27" s="69"/>
      <c r="C27" s="2"/>
      <c r="D27" s="5"/>
      <c r="E27" s="66"/>
      <c r="F27" s="23"/>
    </row>
    <row r="31" spans="1:13" s="67" customFormat="1">
      <c r="A31"/>
      <c r="B31"/>
      <c r="C31"/>
      <c r="D31"/>
      <c r="E31"/>
      <c r="F31"/>
      <c r="G31"/>
      <c r="I31" s="75"/>
    </row>
    <row r="32" spans="1:13" s="67" customFormat="1">
      <c r="A32" s="7"/>
      <c r="B32" s="65"/>
      <c r="C32" s="2"/>
      <c r="D32" s="5"/>
      <c r="E32" s="74"/>
      <c r="F32" s="8"/>
      <c r="I32" s="75"/>
    </row>
  </sheetData>
  <mergeCells count="3">
    <mergeCell ref="A1:F1"/>
    <mergeCell ref="A2:F2"/>
    <mergeCell ref="A3:F3"/>
  </mergeCells>
  <phoneticPr fontId="95" type="noConversion"/>
  <printOptions gridLines="1"/>
  <pageMargins left="1.1811023622047245" right="0.19685039370078741" top="0.59055118110236227" bottom="0.47244094488188981" header="0" footer="0"/>
  <pageSetup paperSize="9" scale="98" orientation="portrait" r:id="rId1"/>
  <headerFooter alignWithMargins="0">
    <oddHeader>&amp;L&amp;"Arial Narrow,Navadno"&amp;8kabelska kanalizacija Gerbičeva - Redelonghijeva ulica&amp;C&amp;"Arial Narrow,Navadno"&amp;8Kabelska kanalizacija</oddHeader>
    <oddFooter>&amp;C&amp;9stran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591AB-87FC-4115-820C-96F70F5151B9}">
  <dimension ref="A1:F21"/>
  <sheetViews>
    <sheetView view="pageBreakPreview" zoomScaleNormal="100" zoomScaleSheetLayoutView="100" workbookViewId="0">
      <selection activeCell="E6" sqref="E6:E18"/>
    </sheetView>
  </sheetViews>
  <sheetFormatPr defaultRowHeight="16.5"/>
  <cols>
    <col min="1" max="1" width="5.7109375" style="34" customWidth="1"/>
    <col min="2" max="2" width="42.28515625" style="34" customWidth="1"/>
    <col min="3" max="3" width="7" style="50" customWidth="1"/>
    <col min="4" max="4" width="9.28515625" style="34" bestFit="1" customWidth="1"/>
    <col min="5" max="5" width="11" style="38" bestFit="1" customWidth="1"/>
    <col min="6" max="6" width="10.7109375" style="33" customWidth="1"/>
    <col min="7" max="256" width="8.85546875" style="34"/>
    <col min="257" max="257" width="5.7109375" style="34" customWidth="1"/>
    <col min="258" max="258" width="42.28515625" style="34" customWidth="1"/>
    <col min="259" max="259" width="7" style="34" customWidth="1"/>
    <col min="260" max="261" width="8.85546875" style="34"/>
    <col min="262" max="262" width="10.7109375" style="34" customWidth="1"/>
    <col min="263" max="512" width="8.85546875" style="34"/>
    <col min="513" max="513" width="5.7109375" style="34" customWidth="1"/>
    <col min="514" max="514" width="42.28515625" style="34" customWidth="1"/>
    <col min="515" max="515" width="7" style="34" customWidth="1"/>
    <col min="516" max="517" width="8.85546875" style="34"/>
    <col min="518" max="518" width="10.7109375" style="34" customWidth="1"/>
    <col min="519" max="768" width="8.85546875" style="34"/>
    <col min="769" max="769" width="5.7109375" style="34" customWidth="1"/>
    <col min="770" max="770" width="42.28515625" style="34" customWidth="1"/>
    <col min="771" max="771" width="7" style="34" customWidth="1"/>
    <col min="772" max="773" width="8.85546875" style="34"/>
    <col min="774" max="774" width="10.7109375" style="34" customWidth="1"/>
    <col min="775" max="1024" width="8.85546875" style="34"/>
    <col min="1025" max="1025" width="5.7109375" style="34" customWidth="1"/>
    <col min="1026" max="1026" width="42.28515625" style="34" customWidth="1"/>
    <col min="1027" max="1027" width="7" style="34" customWidth="1"/>
    <col min="1028" max="1029" width="8.85546875" style="34"/>
    <col min="1030" max="1030" width="10.7109375" style="34" customWidth="1"/>
    <col min="1031" max="1280" width="8.85546875" style="34"/>
    <col min="1281" max="1281" width="5.7109375" style="34" customWidth="1"/>
    <col min="1282" max="1282" width="42.28515625" style="34" customWidth="1"/>
    <col min="1283" max="1283" width="7" style="34" customWidth="1"/>
    <col min="1284" max="1285" width="8.85546875" style="34"/>
    <col min="1286" max="1286" width="10.7109375" style="34" customWidth="1"/>
    <col min="1287" max="1536" width="8.85546875" style="34"/>
    <col min="1537" max="1537" width="5.7109375" style="34" customWidth="1"/>
    <col min="1538" max="1538" width="42.28515625" style="34" customWidth="1"/>
    <col min="1539" max="1539" width="7" style="34" customWidth="1"/>
    <col min="1540" max="1541" width="8.85546875" style="34"/>
    <col min="1542" max="1542" width="10.7109375" style="34" customWidth="1"/>
    <col min="1543" max="1792" width="8.85546875" style="34"/>
    <col min="1793" max="1793" width="5.7109375" style="34" customWidth="1"/>
    <col min="1794" max="1794" width="42.28515625" style="34" customWidth="1"/>
    <col min="1795" max="1795" width="7" style="34" customWidth="1"/>
    <col min="1796" max="1797" width="8.85546875" style="34"/>
    <col min="1798" max="1798" width="10.7109375" style="34" customWidth="1"/>
    <col min="1799" max="2048" width="8.85546875" style="34"/>
    <col min="2049" max="2049" width="5.7109375" style="34" customWidth="1"/>
    <col min="2050" max="2050" width="42.28515625" style="34" customWidth="1"/>
    <col min="2051" max="2051" width="7" style="34" customWidth="1"/>
    <col min="2052" max="2053" width="8.85546875" style="34"/>
    <col min="2054" max="2054" width="10.7109375" style="34" customWidth="1"/>
    <col min="2055" max="2304" width="8.85546875" style="34"/>
    <col min="2305" max="2305" width="5.7109375" style="34" customWidth="1"/>
    <col min="2306" max="2306" width="42.28515625" style="34" customWidth="1"/>
    <col min="2307" max="2307" width="7" style="34" customWidth="1"/>
    <col min="2308" max="2309" width="8.85546875" style="34"/>
    <col min="2310" max="2310" width="10.7109375" style="34" customWidth="1"/>
    <col min="2311" max="2560" width="8.85546875" style="34"/>
    <col min="2561" max="2561" width="5.7109375" style="34" customWidth="1"/>
    <col min="2562" max="2562" width="42.28515625" style="34" customWidth="1"/>
    <col min="2563" max="2563" width="7" style="34" customWidth="1"/>
    <col min="2564" max="2565" width="8.85546875" style="34"/>
    <col min="2566" max="2566" width="10.7109375" style="34" customWidth="1"/>
    <col min="2567" max="2816" width="8.85546875" style="34"/>
    <col min="2817" max="2817" width="5.7109375" style="34" customWidth="1"/>
    <col min="2818" max="2818" width="42.28515625" style="34" customWidth="1"/>
    <col min="2819" max="2819" width="7" style="34" customWidth="1"/>
    <col min="2820" max="2821" width="8.85546875" style="34"/>
    <col min="2822" max="2822" width="10.7109375" style="34" customWidth="1"/>
    <col min="2823" max="3072" width="8.85546875" style="34"/>
    <col min="3073" max="3073" width="5.7109375" style="34" customWidth="1"/>
    <col min="3074" max="3074" width="42.28515625" style="34" customWidth="1"/>
    <col min="3075" max="3075" width="7" style="34" customWidth="1"/>
    <col min="3076" max="3077" width="8.85546875" style="34"/>
    <col min="3078" max="3078" width="10.7109375" style="34" customWidth="1"/>
    <col min="3079" max="3328" width="8.85546875" style="34"/>
    <col min="3329" max="3329" width="5.7109375" style="34" customWidth="1"/>
    <col min="3330" max="3330" width="42.28515625" style="34" customWidth="1"/>
    <col min="3331" max="3331" width="7" style="34" customWidth="1"/>
    <col min="3332" max="3333" width="8.85546875" style="34"/>
    <col min="3334" max="3334" width="10.7109375" style="34" customWidth="1"/>
    <col min="3335" max="3584" width="8.85546875" style="34"/>
    <col min="3585" max="3585" width="5.7109375" style="34" customWidth="1"/>
    <col min="3586" max="3586" width="42.28515625" style="34" customWidth="1"/>
    <col min="3587" max="3587" width="7" style="34" customWidth="1"/>
    <col min="3588" max="3589" width="8.85546875" style="34"/>
    <col min="3590" max="3590" width="10.7109375" style="34" customWidth="1"/>
    <col min="3591" max="3840" width="8.85546875" style="34"/>
    <col min="3841" max="3841" width="5.7109375" style="34" customWidth="1"/>
    <col min="3842" max="3842" width="42.28515625" style="34" customWidth="1"/>
    <col min="3843" max="3843" width="7" style="34" customWidth="1"/>
    <col min="3844" max="3845" width="8.85546875" style="34"/>
    <col min="3846" max="3846" width="10.7109375" style="34" customWidth="1"/>
    <col min="3847" max="4096" width="8.85546875" style="34"/>
    <col min="4097" max="4097" width="5.7109375" style="34" customWidth="1"/>
    <col min="4098" max="4098" width="42.28515625" style="34" customWidth="1"/>
    <col min="4099" max="4099" width="7" style="34" customWidth="1"/>
    <col min="4100" max="4101" width="8.85546875" style="34"/>
    <col min="4102" max="4102" width="10.7109375" style="34" customWidth="1"/>
    <col min="4103" max="4352" width="8.85546875" style="34"/>
    <col min="4353" max="4353" width="5.7109375" style="34" customWidth="1"/>
    <col min="4354" max="4354" width="42.28515625" style="34" customWidth="1"/>
    <col min="4355" max="4355" width="7" style="34" customWidth="1"/>
    <col min="4356" max="4357" width="8.85546875" style="34"/>
    <col min="4358" max="4358" width="10.7109375" style="34" customWidth="1"/>
    <col min="4359" max="4608" width="8.85546875" style="34"/>
    <col min="4609" max="4609" width="5.7109375" style="34" customWidth="1"/>
    <col min="4610" max="4610" width="42.28515625" style="34" customWidth="1"/>
    <col min="4611" max="4611" width="7" style="34" customWidth="1"/>
    <col min="4612" max="4613" width="8.85546875" style="34"/>
    <col min="4614" max="4614" width="10.7109375" style="34" customWidth="1"/>
    <col min="4615" max="4864" width="8.85546875" style="34"/>
    <col min="4865" max="4865" width="5.7109375" style="34" customWidth="1"/>
    <col min="4866" max="4866" width="42.28515625" style="34" customWidth="1"/>
    <col min="4867" max="4867" width="7" style="34" customWidth="1"/>
    <col min="4868" max="4869" width="8.85546875" style="34"/>
    <col min="4870" max="4870" width="10.7109375" style="34" customWidth="1"/>
    <col min="4871" max="5120" width="8.85546875" style="34"/>
    <col min="5121" max="5121" width="5.7109375" style="34" customWidth="1"/>
    <col min="5122" max="5122" width="42.28515625" style="34" customWidth="1"/>
    <col min="5123" max="5123" width="7" style="34" customWidth="1"/>
    <col min="5124" max="5125" width="8.85546875" style="34"/>
    <col min="5126" max="5126" width="10.7109375" style="34" customWidth="1"/>
    <col min="5127" max="5376" width="8.85546875" style="34"/>
    <col min="5377" max="5377" width="5.7109375" style="34" customWidth="1"/>
    <col min="5378" max="5378" width="42.28515625" style="34" customWidth="1"/>
    <col min="5379" max="5379" width="7" style="34" customWidth="1"/>
    <col min="5380" max="5381" width="8.85546875" style="34"/>
    <col min="5382" max="5382" width="10.7109375" style="34" customWidth="1"/>
    <col min="5383" max="5632" width="8.85546875" style="34"/>
    <col min="5633" max="5633" width="5.7109375" style="34" customWidth="1"/>
    <col min="5634" max="5634" width="42.28515625" style="34" customWidth="1"/>
    <col min="5635" max="5635" width="7" style="34" customWidth="1"/>
    <col min="5636" max="5637" width="8.85546875" style="34"/>
    <col min="5638" max="5638" width="10.7109375" style="34" customWidth="1"/>
    <col min="5639" max="5888" width="8.85546875" style="34"/>
    <col min="5889" max="5889" width="5.7109375" style="34" customWidth="1"/>
    <col min="5890" max="5890" width="42.28515625" style="34" customWidth="1"/>
    <col min="5891" max="5891" width="7" style="34" customWidth="1"/>
    <col min="5892" max="5893" width="8.85546875" style="34"/>
    <col min="5894" max="5894" width="10.7109375" style="34" customWidth="1"/>
    <col min="5895" max="6144" width="8.85546875" style="34"/>
    <col min="6145" max="6145" width="5.7109375" style="34" customWidth="1"/>
    <col min="6146" max="6146" width="42.28515625" style="34" customWidth="1"/>
    <col min="6147" max="6147" width="7" style="34" customWidth="1"/>
    <col min="6148" max="6149" width="8.85546875" style="34"/>
    <col min="6150" max="6150" width="10.7109375" style="34" customWidth="1"/>
    <col min="6151" max="6400" width="8.85546875" style="34"/>
    <col min="6401" max="6401" width="5.7109375" style="34" customWidth="1"/>
    <col min="6402" max="6402" width="42.28515625" style="34" customWidth="1"/>
    <col min="6403" max="6403" width="7" style="34" customWidth="1"/>
    <col min="6404" max="6405" width="8.85546875" style="34"/>
    <col min="6406" max="6406" width="10.7109375" style="34" customWidth="1"/>
    <col min="6407" max="6656" width="8.85546875" style="34"/>
    <col min="6657" max="6657" width="5.7109375" style="34" customWidth="1"/>
    <col min="6658" max="6658" width="42.28515625" style="34" customWidth="1"/>
    <col min="6659" max="6659" width="7" style="34" customWidth="1"/>
    <col min="6660" max="6661" width="8.85546875" style="34"/>
    <col min="6662" max="6662" width="10.7109375" style="34" customWidth="1"/>
    <col min="6663" max="6912" width="8.85546875" style="34"/>
    <col min="6913" max="6913" width="5.7109375" style="34" customWidth="1"/>
    <col min="6914" max="6914" width="42.28515625" style="34" customWidth="1"/>
    <col min="6915" max="6915" width="7" style="34" customWidth="1"/>
    <col min="6916" max="6917" width="8.85546875" style="34"/>
    <col min="6918" max="6918" width="10.7109375" style="34" customWidth="1"/>
    <col min="6919" max="7168" width="8.85546875" style="34"/>
    <col min="7169" max="7169" width="5.7109375" style="34" customWidth="1"/>
    <col min="7170" max="7170" width="42.28515625" style="34" customWidth="1"/>
    <col min="7171" max="7171" width="7" style="34" customWidth="1"/>
    <col min="7172" max="7173" width="8.85546875" style="34"/>
    <col min="7174" max="7174" width="10.7109375" style="34" customWidth="1"/>
    <col min="7175" max="7424" width="8.85546875" style="34"/>
    <col min="7425" max="7425" width="5.7109375" style="34" customWidth="1"/>
    <col min="7426" max="7426" width="42.28515625" style="34" customWidth="1"/>
    <col min="7427" max="7427" width="7" style="34" customWidth="1"/>
    <col min="7428" max="7429" width="8.85546875" style="34"/>
    <col min="7430" max="7430" width="10.7109375" style="34" customWidth="1"/>
    <col min="7431" max="7680" width="8.85546875" style="34"/>
    <col min="7681" max="7681" width="5.7109375" style="34" customWidth="1"/>
    <col min="7682" max="7682" width="42.28515625" style="34" customWidth="1"/>
    <col min="7683" max="7683" width="7" style="34" customWidth="1"/>
    <col min="7684" max="7685" width="8.85546875" style="34"/>
    <col min="7686" max="7686" width="10.7109375" style="34" customWidth="1"/>
    <col min="7687" max="7936" width="8.85546875" style="34"/>
    <col min="7937" max="7937" width="5.7109375" style="34" customWidth="1"/>
    <col min="7938" max="7938" width="42.28515625" style="34" customWidth="1"/>
    <col min="7939" max="7939" width="7" style="34" customWidth="1"/>
    <col min="7940" max="7941" width="8.85546875" style="34"/>
    <col min="7942" max="7942" width="10.7109375" style="34" customWidth="1"/>
    <col min="7943" max="8192" width="8.85546875" style="34"/>
    <col min="8193" max="8193" width="5.7109375" style="34" customWidth="1"/>
    <col min="8194" max="8194" width="42.28515625" style="34" customWidth="1"/>
    <col min="8195" max="8195" width="7" style="34" customWidth="1"/>
    <col min="8196" max="8197" width="8.85546875" style="34"/>
    <col min="8198" max="8198" width="10.7109375" style="34" customWidth="1"/>
    <col min="8199" max="8448" width="8.85546875" style="34"/>
    <col min="8449" max="8449" width="5.7109375" style="34" customWidth="1"/>
    <col min="8450" max="8450" width="42.28515625" style="34" customWidth="1"/>
    <col min="8451" max="8451" width="7" style="34" customWidth="1"/>
    <col min="8452" max="8453" width="8.85546875" style="34"/>
    <col min="8454" max="8454" width="10.7109375" style="34" customWidth="1"/>
    <col min="8455" max="8704" width="8.85546875" style="34"/>
    <col min="8705" max="8705" width="5.7109375" style="34" customWidth="1"/>
    <col min="8706" max="8706" width="42.28515625" style="34" customWidth="1"/>
    <col min="8707" max="8707" width="7" style="34" customWidth="1"/>
    <col min="8708" max="8709" width="8.85546875" style="34"/>
    <col min="8710" max="8710" width="10.7109375" style="34" customWidth="1"/>
    <col min="8711" max="8960" width="8.85546875" style="34"/>
    <col min="8961" max="8961" width="5.7109375" style="34" customWidth="1"/>
    <col min="8962" max="8962" width="42.28515625" style="34" customWidth="1"/>
    <col min="8963" max="8963" width="7" style="34" customWidth="1"/>
    <col min="8964" max="8965" width="8.85546875" style="34"/>
    <col min="8966" max="8966" width="10.7109375" style="34" customWidth="1"/>
    <col min="8967" max="9216" width="8.85546875" style="34"/>
    <col min="9217" max="9217" width="5.7109375" style="34" customWidth="1"/>
    <col min="9218" max="9218" width="42.28515625" style="34" customWidth="1"/>
    <col min="9219" max="9219" width="7" style="34" customWidth="1"/>
    <col min="9220" max="9221" width="8.85546875" style="34"/>
    <col min="9222" max="9222" width="10.7109375" style="34" customWidth="1"/>
    <col min="9223" max="9472" width="8.85546875" style="34"/>
    <col min="9473" max="9473" width="5.7109375" style="34" customWidth="1"/>
    <col min="9474" max="9474" width="42.28515625" style="34" customWidth="1"/>
    <col min="9475" max="9475" width="7" style="34" customWidth="1"/>
    <col min="9476" max="9477" width="8.85546875" style="34"/>
    <col min="9478" max="9478" width="10.7109375" style="34" customWidth="1"/>
    <col min="9479" max="9728" width="8.85546875" style="34"/>
    <col min="9729" max="9729" width="5.7109375" style="34" customWidth="1"/>
    <col min="9730" max="9730" width="42.28515625" style="34" customWidth="1"/>
    <col min="9731" max="9731" width="7" style="34" customWidth="1"/>
    <col min="9732" max="9733" width="8.85546875" style="34"/>
    <col min="9734" max="9734" width="10.7109375" style="34" customWidth="1"/>
    <col min="9735" max="9984" width="8.85546875" style="34"/>
    <col min="9985" max="9985" width="5.7109375" style="34" customWidth="1"/>
    <col min="9986" max="9986" width="42.28515625" style="34" customWidth="1"/>
    <col min="9987" max="9987" width="7" style="34" customWidth="1"/>
    <col min="9988" max="9989" width="8.85546875" style="34"/>
    <col min="9990" max="9990" width="10.7109375" style="34" customWidth="1"/>
    <col min="9991" max="10240" width="8.85546875" style="34"/>
    <col min="10241" max="10241" width="5.7109375" style="34" customWidth="1"/>
    <col min="10242" max="10242" width="42.28515625" style="34" customWidth="1"/>
    <col min="10243" max="10243" width="7" style="34" customWidth="1"/>
    <col min="10244" max="10245" width="8.85546875" style="34"/>
    <col min="10246" max="10246" width="10.7109375" style="34" customWidth="1"/>
    <col min="10247" max="10496" width="8.85546875" style="34"/>
    <col min="10497" max="10497" width="5.7109375" style="34" customWidth="1"/>
    <col min="10498" max="10498" width="42.28515625" style="34" customWidth="1"/>
    <col min="10499" max="10499" width="7" style="34" customWidth="1"/>
    <col min="10500" max="10501" width="8.85546875" style="34"/>
    <col min="10502" max="10502" width="10.7109375" style="34" customWidth="1"/>
    <col min="10503" max="10752" width="8.85546875" style="34"/>
    <col min="10753" max="10753" width="5.7109375" style="34" customWidth="1"/>
    <col min="10754" max="10754" width="42.28515625" style="34" customWidth="1"/>
    <col min="10755" max="10755" width="7" style="34" customWidth="1"/>
    <col min="10756" max="10757" width="8.85546875" style="34"/>
    <col min="10758" max="10758" width="10.7109375" style="34" customWidth="1"/>
    <col min="10759" max="11008" width="8.85546875" style="34"/>
    <col min="11009" max="11009" width="5.7109375" style="34" customWidth="1"/>
    <col min="11010" max="11010" width="42.28515625" style="34" customWidth="1"/>
    <col min="11011" max="11011" width="7" style="34" customWidth="1"/>
    <col min="11012" max="11013" width="8.85546875" style="34"/>
    <col min="11014" max="11014" width="10.7109375" style="34" customWidth="1"/>
    <col min="11015" max="11264" width="8.85546875" style="34"/>
    <col min="11265" max="11265" width="5.7109375" style="34" customWidth="1"/>
    <col min="11266" max="11266" width="42.28515625" style="34" customWidth="1"/>
    <col min="11267" max="11267" width="7" style="34" customWidth="1"/>
    <col min="11268" max="11269" width="8.85546875" style="34"/>
    <col min="11270" max="11270" width="10.7109375" style="34" customWidth="1"/>
    <col min="11271" max="11520" width="8.85546875" style="34"/>
    <col min="11521" max="11521" width="5.7109375" style="34" customWidth="1"/>
    <col min="11522" max="11522" width="42.28515625" style="34" customWidth="1"/>
    <col min="11523" max="11523" width="7" style="34" customWidth="1"/>
    <col min="11524" max="11525" width="8.85546875" style="34"/>
    <col min="11526" max="11526" width="10.7109375" style="34" customWidth="1"/>
    <col min="11527" max="11776" width="8.85546875" style="34"/>
    <col min="11777" max="11777" width="5.7109375" style="34" customWidth="1"/>
    <col min="11778" max="11778" width="42.28515625" style="34" customWidth="1"/>
    <col min="11779" max="11779" width="7" style="34" customWidth="1"/>
    <col min="11780" max="11781" width="8.85546875" style="34"/>
    <col min="11782" max="11782" width="10.7109375" style="34" customWidth="1"/>
    <col min="11783" max="12032" width="8.85546875" style="34"/>
    <col min="12033" max="12033" width="5.7109375" style="34" customWidth="1"/>
    <col min="12034" max="12034" width="42.28515625" style="34" customWidth="1"/>
    <col min="12035" max="12035" width="7" style="34" customWidth="1"/>
    <col min="12036" max="12037" width="8.85546875" style="34"/>
    <col min="12038" max="12038" width="10.7109375" style="34" customWidth="1"/>
    <col min="12039" max="12288" width="8.85546875" style="34"/>
    <col min="12289" max="12289" width="5.7109375" style="34" customWidth="1"/>
    <col min="12290" max="12290" width="42.28515625" style="34" customWidth="1"/>
    <col min="12291" max="12291" width="7" style="34" customWidth="1"/>
    <col min="12292" max="12293" width="8.85546875" style="34"/>
    <col min="12294" max="12294" width="10.7109375" style="34" customWidth="1"/>
    <col min="12295" max="12544" width="8.85546875" style="34"/>
    <col min="12545" max="12545" width="5.7109375" style="34" customWidth="1"/>
    <col min="12546" max="12546" width="42.28515625" style="34" customWidth="1"/>
    <col min="12547" max="12547" width="7" style="34" customWidth="1"/>
    <col min="12548" max="12549" width="8.85546875" style="34"/>
    <col min="12550" max="12550" width="10.7109375" style="34" customWidth="1"/>
    <col min="12551" max="12800" width="8.85546875" style="34"/>
    <col min="12801" max="12801" width="5.7109375" style="34" customWidth="1"/>
    <col min="12802" max="12802" width="42.28515625" style="34" customWidth="1"/>
    <col min="12803" max="12803" width="7" style="34" customWidth="1"/>
    <col min="12804" max="12805" width="8.85546875" style="34"/>
    <col min="12806" max="12806" width="10.7109375" style="34" customWidth="1"/>
    <col min="12807" max="13056" width="8.85546875" style="34"/>
    <col min="13057" max="13057" width="5.7109375" style="34" customWidth="1"/>
    <col min="13058" max="13058" width="42.28515625" style="34" customWidth="1"/>
    <col min="13059" max="13059" width="7" style="34" customWidth="1"/>
    <col min="13060" max="13061" width="8.85546875" style="34"/>
    <col min="13062" max="13062" width="10.7109375" style="34" customWidth="1"/>
    <col min="13063" max="13312" width="8.85546875" style="34"/>
    <col min="13313" max="13313" width="5.7109375" style="34" customWidth="1"/>
    <col min="13314" max="13314" width="42.28515625" style="34" customWidth="1"/>
    <col min="13315" max="13315" width="7" style="34" customWidth="1"/>
    <col min="13316" max="13317" width="8.85546875" style="34"/>
    <col min="13318" max="13318" width="10.7109375" style="34" customWidth="1"/>
    <col min="13319" max="13568" width="8.85546875" style="34"/>
    <col min="13569" max="13569" width="5.7109375" style="34" customWidth="1"/>
    <col min="13570" max="13570" width="42.28515625" style="34" customWidth="1"/>
    <col min="13571" max="13571" width="7" style="34" customWidth="1"/>
    <col min="13572" max="13573" width="8.85546875" style="34"/>
    <col min="13574" max="13574" width="10.7109375" style="34" customWidth="1"/>
    <col min="13575" max="13824" width="8.85546875" style="34"/>
    <col min="13825" max="13825" width="5.7109375" style="34" customWidth="1"/>
    <col min="13826" max="13826" width="42.28515625" style="34" customWidth="1"/>
    <col min="13827" max="13827" width="7" style="34" customWidth="1"/>
    <col min="13828" max="13829" width="8.85546875" style="34"/>
    <col min="13830" max="13830" width="10.7109375" style="34" customWidth="1"/>
    <col min="13831" max="14080" width="8.85546875" style="34"/>
    <col min="14081" max="14081" width="5.7109375" style="34" customWidth="1"/>
    <col min="14082" max="14082" width="42.28515625" style="34" customWidth="1"/>
    <col min="14083" max="14083" width="7" style="34" customWidth="1"/>
    <col min="14084" max="14085" width="8.85546875" style="34"/>
    <col min="14086" max="14086" width="10.7109375" style="34" customWidth="1"/>
    <col min="14087" max="14336" width="8.85546875" style="34"/>
    <col min="14337" max="14337" width="5.7109375" style="34" customWidth="1"/>
    <col min="14338" max="14338" width="42.28515625" style="34" customWidth="1"/>
    <col min="14339" max="14339" width="7" style="34" customWidth="1"/>
    <col min="14340" max="14341" width="8.85546875" style="34"/>
    <col min="14342" max="14342" width="10.7109375" style="34" customWidth="1"/>
    <col min="14343" max="14592" width="8.85546875" style="34"/>
    <col min="14593" max="14593" width="5.7109375" style="34" customWidth="1"/>
    <col min="14594" max="14594" width="42.28515625" style="34" customWidth="1"/>
    <col min="14595" max="14595" width="7" style="34" customWidth="1"/>
    <col min="14596" max="14597" width="8.85546875" style="34"/>
    <col min="14598" max="14598" width="10.7109375" style="34" customWidth="1"/>
    <col min="14599" max="14848" width="8.85546875" style="34"/>
    <col min="14849" max="14849" width="5.7109375" style="34" customWidth="1"/>
    <col min="14850" max="14850" width="42.28515625" style="34" customWidth="1"/>
    <col min="14851" max="14851" width="7" style="34" customWidth="1"/>
    <col min="14852" max="14853" width="8.85546875" style="34"/>
    <col min="14854" max="14854" width="10.7109375" style="34" customWidth="1"/>
    <col min="14855" max="15104" width="8.85546875" style="34"/>
    <col min="15105" max="15105" width="5.7109375" style="34" customWidth="1"/>
    <col min="15106" max="15106" width="42.28515625" style="34" customWidth="1"/>
    <col min="15107" max="15107" width="7" style="34" customWidth="1"/>
    <col min="15108" max="15109" width="8.85546875" style="34"/>
    <col min="15110" max="15110" width="10.7109375" style="34" customWidth="1"/>
    <col min="15111" max="15360" width="8.85546875" style="34"/>
    <col min="15361" max="15361" width="5.7109375" style="34" customWidth="1"/>
    <col min="15362" max="15362" width="42.28515625" style="34" customWidth="1"/>
    <col min="15363" max="15363" width="7" style="34" customWidth="1"/>
    <col min="15364" max="15365" width="8.85546875" style="34"/>
    <col min="15366" max="15366" width="10.7109375" style="34" customWidth="1"/>
    <col min="15367" max="15616" width="8.85546875" style="34"/>
    <col min="15617" max="15617" width="5.7109375" style="34" customWidth="1"/>
    <col min="15618" max="15618" width="42.28515625" style="34" customWidth="1"/>
    <col min="15619" max="15619" width="7" style="34" customWidth="1"/>
    <col min="15620" max="15621" width="8.85546875" style="34"/>
    <col min="15622" max="15622" width="10.7109375" style="34" customWidth="1"/>
    <col min="15623" max="15872" width="8.85546875" style="34"/>
    <col min="15873" max="15873" width="5.7109375" style="34" customWidth="1"/>
    <col min="15874" max="15874" width="42.28515625" style="34" customWidth="1"/>
    <col min="15875" max="15875" width="7" style="34" customWidth="1"/>
    <col min="15876" max="15877" width="8.85546875" style="34"/>
    <col min="15878" max="15878" width="10.7109375" style="34" customWidth="1"/>
    <col min="15879" max="16128" width="8.85546875" style="34"/>
    <col min="16129" max="16129" width="5.7109375" style="34" customWidth="1"/>
    <col min="16130" max="16130" width="42.28515625" style="34" customWidth="1"/>
    <col min="16131" max="16131" width="7" style="34" customWidth="1"/>
    <col min="16132" max="16133" width="8.85546875" style="34"/>
    <col min="16134" max="16134" width="10.7109375" style="34" customWidth="1"/>
    <col min="16135" max="16384" width="8.85546875" style="34"/>
  </cols>
  <sheetData>
    <row r="1" spans="1:6" ht="28.9" customHeight="1">
      <c r="A1" s="194" t="str">
        <f>REKAPITULACIJA!A2</f>
        <v>KRAJEVNI DOM PODRAGA - ZUNANJA UREDITEV</v>
      </c>
      <c r="B1" s="194"/>
      <c r="C1" s="194"/>
      <c r="D1" s="194"/>
      <c r="E1" s="194"/>
      <c r="F1" s="194"/>
    </row>
    <row r="2" spans="1:6" ht="28.9" customHeight="1">
      <c r="A2" s="195" t="s">
        <v>9</v>
      </c>
      <c r="B2" s="195"/>
      <c r="C2" s="195"/>
      <c r="D2" s="195"/>
      <c r="E2" s="195"/>
      <c r="F2" s="195"/>
    </row>
    <row r="3" spans="1:6">
      <c r="A3" s="32"/>
      <c r="B3" s="35"/>
      <c r="C3" s="35"/>
      <c r="D3" s="35"/>
      <c r="E3" s="35"/>
    </row>
    <row r="4" spans="1:6">
      <c r="A4" s="40"/>
      <c r="B4" s="36"/>
      <c r="D4" s="41"/>
    </row>
    <row r="5" spans="1:6" s="15" customFormat="1">
      <c r="A5" s="2" t="s">
        <v>22</v>
      </c>
      <c r="B5" s="1" t="s">
        <v>23</v>
      </c>
      <c r="C5" s="2" t="s">
        <v>24</v>
      </c>
      <c r="D5" s="2" t="s">
        <v>25</v>
      </c>
      <c r="E5" s="9" t="s">
        <v>26</v>
      </c>
      <c r="F5" s="9" t="s">
        <v>27</v>
      </c>
    </row>
    <row r="6" spans="1:6" ht="66">
      <c r="A6" s="43" t="s">
        <v>0</v>
      </c>
      <c r="B6" s="47" t="s">
        <v>173</v>
      </c>
      <c r="C6" s="50" t="s">
        <v>77</v>
      </c>
      <c r="D6" s="41">
        <f>8.3*0.2</f>
        <v>1.6600000000000001</v>
      </c>
      <c r="F6" s="46">
        <f>+E6*$D6</f>
        <v>0</v>
      </c>
    </row>
    <row r="7" spans="1:6">
      <c r="A7" s="43"/>
      <c r="B7" s="48"/>
      <c r="D7" s="41"/>
    </row>
    <row r="8" spans="1:6" ht="49.5">
      <c r="A8" s="43" t="s">
        <v>2</v>
      </c>
      <c r="B8" s="44" t="s">
        <v>202</v>
      </c>
      <c r="C8" s="50" t="s">
        <v>77</v>
      </c>
      <c r="D8" s="41">
        <f>4*1.2</f>
        <v>4.8</v>
      </c>
      <c r="F8" s="46">
        <f>+E8*$D8</f>
        <v>0</v>
      </c>
    </row>
    <row r="9" spans="1:6">
      <c r="A9" s="43"/>
      <c r="B9" s="44"/>
      <c r="D9" s="41"/>
      <c r="F9" s="46"/>
    </row>
    <row r="10" spans="1:6" ht="49.5">
      <c r="A10" s="43" t="s">
        <v>3</v>
      </c>
      <c r="B10" s="47" t="s">
        <v>174</v>
      </c>
      <c r="C10" s="50" t="s">
        <v>78</v>
      </c>
      <c r="D10" s="41">
        <f>5+28</f>
        <v>33</v>
      </c>
      <c r="F10" s="46">
        <f>+E10*$D10</f>
        <v>0</v>
      </c>
    </row>
    <row r="11" spans="1:6">
      <c r="A11" s="43"/>
      <c r="B11" s="47"/>
      <c r="D11" s="41"/>
    </row>
    <row r="12" spans="1:6" ht="49.5">
      <c r="A12" s="43" t="s">
        <v>4</v>
      </c>
      <c r="B12" s="47" t="s">
        <v>181</v>
      </c>
      <c r="C12" s="50" t="s">
        <v>77</v>
      </c>
      <c r="D12" s="41">
        <f>1.3*1.2</f>
        <v>1.56</v>
      </c>
      <c r="E12" s="116"/>
      <c r="F12" s="46">
        <f>+E12*$D12</f>
        <v>0</v>
      </c>
    </row>
    <row r="13" spans="1:6">
      <c r="A13" s="43"/>
      <c r="B13" s="47"/>
      <c r="D13" s="41"/>
    </row>
    <row r="14" spans="1:6" ht="115.5">
      <c r="A14" s="43" t="s">
        <v>13</v>
      </c>
      <c r="B14" s="47" t="s">
        <v>175</v>
      </c>
      <c r="C14" s="50" t="s">
        <v>77</v>
      </c>
      <c r="D14" s="41">
        <f>(4.5+196)*0.2</f>
        <v>40.1</v>
      </c>
      <c r="F14" s="46">
        <f>+E14*$D14</f>
        <v>0</v>
      </c>
    </row>
    <row r="15" spans="1:6">
      <c r="A15" s="43"/>
      <c r="B15" s="47"/>
      <c r="D15" s="41"/>
    </row>
    <row r="16" spans="1:6" ht="33">
      <c r="A16" s="43" t="s">
        <v>20</v>
      </c>
      <c r="B16" s="47" t="s">
        <v>176</v>
      </c>
      <c r="C16" s="50" t="s">
        <v>78</v>
      </c>
      <c r="D16" s="41">
        <f>(4.5+196)</f>
        <v>200.5</v>
      </c>
      <c r="F16" s="46">
        <f>+E16*$D16</f>
        <v>0</v>
      </c>
    </row>
    <row r="17" spans="1:6" s="15" customFormat="1">
      <c r="A17" s="3"/>
      <c r="B17" s="59"/>
      <c r="C17" s="2"/>
      <c r="D17" s="2"/>
      <c r="E17" s="9"/>
      <c r="F17" s="8"/>
    </row>
    <row r="18" spans="1:6" s="15" customFormat="1" ht="82.5">
      <c r="A18" s="3" t="s">
        <v>21</v>
      </c>
      <c r="B18" s="4" t="s">
        <v>186</v>
      </c>
      <c r="C18" s="2" t="s">
        <v>77</v>
      </c>
      <c r="D18" s="61">
        <f>D6+D8-D12</f>
        <v>4.9000000000000004</v>
      </c>
      <c r="E18" s="10"/>
      <c r="F18" s="8">
        <f>E18*D18</f>
        <v>0</v>
      </c>
    </row>
    <row r="19" spans="1:6" ht="17.25" thickBot="1">
      <c r="A19" s="43"/>
      <c r="B19" s="47"/>
      <c r="D19" s="41"/>
      <c r="F19" s="46"/>
    </row>
    <row r="20" spans="1:6" ht="17.25" thickTop="1">
      <c r="A20" s="32"/>
      <c r="B20" s="169" t="s">
        <v>46</v>
      </c>
      <c r="C20" s="173"/>
      <c r="D20" s="170"/>
      <c r="E20" s="171"/>
      <c r="F20" s="172">
        <f>SUM(F6:F19)</f>
        <v>0</v>
      </c>
    </row>
    <row r="21" spans="1:6" s="78" customFormat="1">
      <c r="A21" s="2"/>
      <c r="B21" s="83"/>
      <c r="C21" s="79"/>
      <c r="D21" s="80"/>
      <c r="E21" s="130"/>
      <c r="F21" s="131"/>
    </row>
  </sheetData>
  <mergeCells count="2">
    <mergeCell ref="A1:F1"/>
    <mergeCell ref="A2:F2"/>
  </mergeCells>
  <phoneticPr fontId="95" type="noConversion"/>
  <printOptions gridLines="1"/>
  <pageMargins left="0.70866141732283472" right="0.70866141732283472" top="0.74803149606299213" bottom="0.74803149606299213" header="0.31496062992125984" footer="0.31496062992125984"/>
  <pageSetup paperSize="9" scale="99" orientation="portrait" r:id="rId1"/>
  <headerFooter scaleWithDoc="0">
    <oddHeader>&amp;L&amp;"Arial Narrow,Navadno"&amp;8DETAJL infrastruktura d.o.o., Na Produ 13, Vipava</oddHeader>
    <oddFooter>&amp;C&amp;"Arial Narrow,Navadno"&amp;8&amp;P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FBDBC-8100-48A7-BF44-F6173F5873CB}">
  <dimension ref="A1:F18"/>
  <sheetViews>
    <sheetView view="pageBreakPreview" zoomScaleNormal="100" zoomScaleSheetLayoutView="100" workbookViewId="0">
      <selection activeCell="E6" sqref="E6:E16"/>
    </sheetView>
  </sheetViews>
  <sheetFormatPr defaultRowHeight="16.5"/>
  <cols>
    <col min="1" max="1" width="5.7109375" style="34" customWidth="1"/>
    <col min="2" max="2" width="42.28515625" style="34" customWidth="1"/>
    <col min="3" max="3" width="7" style="34" customWidth="1"/>
    <col min="4" max="4" width="9.28515625" style="34" bestFit="1" customWidth="1"/>
    <col min="5" max="5" width="11" style="38" bestFit="1" customWidth="1"/>
    <col min="6" max="6" width="10.7109375" style="33" customWidth="1"/>
    <col min="7" max="256" width="8.85546875" style="34"/>
    <col min="257" max="257" width="5.7109375" style="34" customWidth="1"/>
    <col min="258" max="258" width="42.28515625" style="34" customWidth="1"/>
    <col min="259" max="259" width="7" style="34" customWidth="1"/>
    <col min="260" max="261" width="8.85546875" style="34"/>
    <col min="262" max="262" width="10.7109375" style="34" customWidth="1"/>
    <col min="263" max="512" width="8.85546875" style="34"/>
    <col min="513" max="513" width="5.7109375" style="34" customWidth="1"/>
    <col min="514" max="514" width="42.28515625" style="34" customWidth="1"/>
    <col min="515" max="515" width="7" style="34" customWidth="1"/>
    <col min="516" max="517" width="8.85546875" style="34"/>
    <col min="518" max="518" width="10.7109375" style="34" customWidth="1"/>
    <col min="519" max="768" width="8.85546875" style="34"/>
    <col min="769" max="769" width="5.7109375" style="34" customWidth="1"/>
    <col min="770" max="770" width="42.28515625" style="34" customWidth="1"/>
    <col min="771" max="771" width="7" style="34" customWidth="1"/>
    <col min="772" max="773" width="8.85546875" style="34"/>
    <col min="774" max="774" width="10.7109375" style="34" customWidth="1"/>
    <col min="775" max="1024" width="8.85546875" style="34"/>
    <col min="1025" max="1025" width="5.7109375" style="34" customWidth="1"/>
    <col min="1026" max="1026" width="42.28515625" style="34" customWidth="1"/>
    <col min="1027" max="1027" width="7" style="34" customWidth="1"/>
    <col min="1028" max="1029" width="8.85546875" style="34"/>
    <col min="1030" max="1030" width="10.7109375" style="34" customWidth="1"/>
    <col min="1031" max="1280" width="8.85546875" style="34"/>
    <col min="1281" max="1281" width="5.7109375" style="34" customWidth="1"/>
    <col min="1282" max="1282" width="42.28515625" style="34" customWidth="1"/>
    <col min="1283" max="1283" width="7" style="34" customWidth="1"/>
    <col min="1284" max="1285" width="8.85546875" style="34"/>
    <col min="1286" max="1286" width="10.7109375" style="34" customWidth="1"/>
    <col min="1287" max="1536" width="8.85546875" style="34"/>
    <col min="1537" max="1537" width="5.7109375" style="34" customWidth="1"/>
    <col min="1538" max="1538" width="42.28515625" style="34" customWidth="1"/>
    <col min="1539" max="1539" width="7" style="34" customWidth="1"/>
    <col min="1540" max="1541" width="8.85546875" style="34"/>
    <col min="1542" max="1542" width="10.7109375" style="34" customWidth="1"/>
    <col min="1543" max="1792" width="8.85546875" style="34"/>
    <col min="1793" max="1793" width="5.7109375" style="34" customWidth="1"/>
    <col min="1794" max="1794" width="42.28515625" style="34" customWidth="1"/>
    <col min="1795" max="1795" width="7" style="34" customWidth="1"/>
    <col min="1796" max="1797" width="8.85546875" style="34"/>
    <col min="1798" max="1798" width="10.7109375" style="34" customWidth="1"/>
    <col min="1799" max="2048" width="8.85546875" style="34"/>
    <col min="2049" max="2049" width="5.7109375" style="34" customWidth="1"/>
    <col min="2050" max="2050" width="42.28515625" style="34" customWidth="1"/>
    <col min="2051" max="2051" width="7" style="34" customWidth="1"/>
    <col min="2052" max="2053" width="8.85546875" style="34"/>
    <col min="2054" max="2054" width="10.7109375" style="34" customWidth="1"/>
    <col min="2055" max="2304" width="8.85546875" style="34"/>
    <col min="2305" max="2305" width="5.7109375" style="34" customWidth="1"/>
    <col min="2306" max="2306" width="42.28515625" style="34" customWidth="1"/>
    <col min="2307" max="2307" width="7" style="34" customWidth="1"/>
    <col min="2308" max="2309" width="8.85546875" style="34"/>
    <col min="2310" max="2310" width="10.7109375" style="34" customWidth="1"/>
    <col min="2311" max="2560" width="8.85546875" style="34"/>
    <col min="2561" max="2561" width="5.7109375" style="34" customWidth="1"/>
    <col min="2562" max="2562" width="42.28515625" style="34" customWidth="1"/>
    <col min="2563" max="2563" width="7" style="34" customWidth="1"/>
    <col min="2564" max="2565" width="8.85546875" style="34"/>
    <col min="2566" max="2566" width="10.7109375" style="34" customWidth="1"/>
    <col min="2567" max="2816" width="8.85546875" style="34"/>
    <col min="2817" max="2817" width="5.7109375" style="34" customWidth="1"/>
    <col min="2818" max="2818" width="42.28515625" style="34" customWidth="1"/>
    <col min="2819" max="2819" width="7" style="34" customWidth="1"/>
    <col min="2820" max="2821" width="8.85546875" style="34"/>
    <col min="2822" max="2822" width="10.7109375" style="34" customWidth="1"/>
    <col min="2823" max="3072" width="8.85546875" style="34"/>
    <col min="3073" max="3073" width="5.7109375" style="34" customWidth="1"/>
    <col min="3074" max="3074" width="42.28515625" style="34" customWidth="1"/>
    <col min="3075" max="3075" width="7" style="34" customWidth="1"/>
    <col min="3076" max="3077" width="8.85546875" style="34"/>
    <col min="3078" max="3078" width="10.7109375" style="34" customWidth="1"/>
    <col min="3079" max="3328" width="8.85546875" style="34"/>
    <col min="3329" max="3329" width="5.7109375" style="34" customWidth="1"/>
    <col min="3330" max="3330" width="42.28515625" style="34" customWidth="1"/>
    <col min="3331" max="3331" width="7" style="34" customWidth="1"/>
    <col min="3332" max="3333" width="8.85546875" style="34"/>
    <col min="3334" max="3334" width="10.7109375" style="34" customWidth="1"/>
    <col min="3335" max="3584" width="8.85546875" style="34"/>
    <col min="3585" max="3585" width="5.7109375" style="34" customWidth="1"/>
    <col min="3586" max="3586" width="42.28515625" style="34" customWidth="1"/>
    <col min="3587" max="3587" width="7" style="34" customWidth="1"/>
    <col min="3588" max="3589" width="8.85546875" style="34"/>
    <col min="3590" max="3590" width="10.7109375" style="34" customWidth="1"/>
    <col min="3591" max="3840" width="8.85546875" style="34"/>
    <col min="3841" max="3841" width="5.7109375" style="34" customWidth="1"/>
    <col min="3842" max="3842" width="42.28515625" style="34" customWidth="1"/>
    <col min="3843" max="3843" width="7" style="34" customWidth="1"/>
    <col min="3844" max="3845" width="8.85546875" style="34"/>
    <col min="3846" max="3846" width="10.7109375" style="34" customWidth="1"/>
    <col min="3847" max="4096" width="8.85546875" style="34"/>
    <col min="4097" max="4097" width="5.7109375" style="34" customWidth="1"/>
    <col min="4098" max="4098" width="42.28515625" style="34" customWidth="1"/>
    <col min="4099" max="4099" width="7" style="34" customWidth="1"/>
    <col min="4100" max="4101" width="8.85546875" style="34"/>
    <col min="4102" max="4102" width="10.7109375" style="34" customWidth="1"/>
    <col min="4103" max="4352" width="8.85546875" style="34"/>
    <col min="4353" max="4353" width="5.7109375" style="34" customWidth="1"/>
    <col min="4354" max="4354" width="42.28515625" style="34" customWidth="1"/>
    <col min="4355" max="4355" width="7" style="34" customWidth="1"/>
    <col min="4356" max="4357" width="8.85546875" style="34"/>
    <col min="4358" max="4358" width="10.7109375" style="34" customWidth="1"/>
    <col min="4359" max="4608" width="8.85546875" style="34"/>
    <col min="4609" max="4609" width="5.7109375" style="34" customWidth="1"/>
    <col min="4610" max="4610" width="42.28515625" style="34" customWidth="1"/>
    <col min="4611" max="4611" width="7" style="34" customWidth="1"/>
    <col min="4612" max="4613" width="8.85546875" style="34"/>
    <col min="4614" max="4614" width="10.7109375" style="34" customWidth="1"/>
    <col min="4615" max="4864" width="8.85546875" style="34"/>
    <col min="4865" max="4865" width="5.7109375" style="34" customWidth="1"/>
    <col min="4866" max="4866" width="42.28515625" style="34" customWidth="1"/>
    <col min="4867" max="4867" width="7" style="34" customWidth="1"/>
    <col min="4868" max="4869" width="8.85546875" style="34"/>
    <col min="4870" max="4870" width="10.7109375" style="34" customWidth="1"/>
    <col min="4871" max="5120" width="8.85546875" style="34"/>
    <col min="5121" max="5121" width="5.7109375" style="34" customWidth="1"/>
    <col min="5122" max="5122" width="42.28515625" style="34" customWidth="1"/>
    <col min="5123" max="5123" width="7" style="34" customWidth="1"/>
    <col min="5124" max="5125" width="8.85546875" style="34"/>
    <col min="5126" max="5126" width="10.7109375" style="34" customWidth="1"/>
    <col min="5127" max="5376" width="8.85546875" style="34"/>
    <col min="5377" max="5377" width="5.7109375" style="34" customWidth="1"/>
    <col min="5378" max="5378" width="42.28515625" style="34" customWidth="1"/>
    <col min="5379" max="5379" width="7" style="34" customWidth="1"/>
    <col min="5380" max="5381" width="8.85546875" style="34"/>
    <col min="5382" max="5382" width="10.7109375" style="34" customWidth="1"/>
    <col min="5383" max="5632" width="8.85546875" style="34"/>
    <col min="5633" max="5633" width="5.7109375" style="34" customWidth="1"/>
    <col min="5634" max="5634" width="42.28515625" style="34" customWidth="1"/>
    <col min="5635" max="5635" width="7" style="34" customWidth="1"/>
    <col min="5636" max="5637" width="8.85546875" style="34"/>
    <col min="5638" max="5638" width="10.7109375" style="34" customWidth="1"/>
    <col min="5639" max="5888" width="8.85546875" style="34"/>
    <col min="5889" max="5889" width="5.7109375" style="34" customWidth="1"/>
    <col min="5890" max="5890" width="42.28515625" style="34" customWidth="1"/>
    <col min="5891" max="5891" width="7" style="34" customWidth="1"/>
    <col min="5892" max="5893" width="8.85546875" style="34"/>
    <col min="5894" max="5894" width="10.7109375" style="34" customWidth="1"/>
    <col min="5895" max="6144" width="8.85546875" style="34"/>
    <col min="6145" max="6145" width="5.7109375" style="34" customWidth="1"/>
    <col min="6146" max="6146" width="42.28515625" style="34" customWidth="1"/>
    <col min="6147" max="6147" width="7" style="34" customWidth="1"/>
    <col min="6148" max="6149" width="8.85546875" style="34"/>
    <col min="6150" max="6150" width="10.7109375" style="34" customWidth="1"/>
    <col min="6151" max="6400" width="8.85546875" style="34"/>
    <col min="6401" max="6401" width="5.7109375" style="34" customWidth="1"/>
    <col min="6402" max="6402" width="42.28515625" style="34" customWidth="1"/>
    <col min="6403" max="6403" width="7" style="34" customWidth="1"/>
    <col min="6404" max="6405" width="8.85546875" style="34"/>
    <col min="6406" max="6406" width="10.7109375" style="34" customWidth="1"/>
    <col min="6407" max="6656" width="8.85546875" style="34"/>
    <col min="6657" max="6657" width="5.7109375" style="34" customWidth="1"/>
    <col min="6658" max="6658" width="42.28515625" style="34" customWidth="1"/>
    <col min="6659" max="6659" width="7" style="34" customWidth="1"/>
    <col min="6660" max="6661" width="8.85546875" style="34"/>
    <col min="6662" max="6662" width="10.7109375" style="34" customWidth="1"/>
    <col min="6663" max="6912" width="8.85546875" style="34"/>
    <col min="6913" max="6913" width="5.7109375" style="34" customWidth="1"/>
    <col min="6914" max="6914" width="42.28515625" style="34" customWidth="1"/>
    <col min="6915" max="6915" width="7" style="34" customWidth="1"/>
    <col min="6916" max="6917" width="8.85546875" style="34"/>
    <col min="6918" max="6918" width="10.7109375" style="34" customWidth="1"/>
    <col min="6919" max="7168" width="8.85546875" style="34"/>
    <col min="7169" max="7169" width="5.7109375" style="34" customWidth="1"/>
    <col min="7170" max="7170" width="42.28515625" style="34" customWidth="1"/>
    <col min="7171" max="7171" width="7" style="34" customWidth="1"/>
    <col min="7172" max="7173" width="8.85546875" style="34"/>
    <col min="7174" max="7174" width="10.7109375" style="34" customWidth="1"/>
    <col min="7175" max="7424" width="8.85546875" style="34"/>
    <col min="7425" max="7425" width="5.7109375" style="34" customWidth="1"/>
    <col min="7426" max="7426" width="42.28515625" style="34" customWidth="1"/>
    <col min="7427" max="7427" width="7" style="34" customWidth="1"/>
    <col min="7428" max="7429" width="8.85546875" style="34"/>
    <col min="7430" max="7430" width="10.7109375" style="34" customWidth="1"/>
    <col min="7431" max="7680" width="8.85546875" style="34"/>
    <col min="7681" max="7681" width="5.7109375" style="34" customWidth="1"/>
    <col min="7682" max="7682" width="42.28515625" style="34" customWidth="1"/>
    <col min="7683" max="7683" width="7" style="34" customWidth="1"/>
    <col min="7684" max="7685" width="8.85546875" style="34"/>
    <col min="7686" max="7686" width="10.7109375" style="34" customWidth="1"/>
    <col min="7687" max="7936" width="8.85546875" style="34"/>
    <col min="7937" max="7937" width="5.7109375" style="34" customWidth="1"/>
    <col min="7938" max="7938" width="42.28515625" style="34" customWidth="1"/>
    <col min="7939" max="7939" width="7" style="34" customWidth="1"/>
    <col min="7940" max="7941" width="8.85546875" style="34"/>
    <col min="7942" max="7942" width="10.7109375" style="34" customWidth="1"/>
    <col min="7943" max="8192" width="8.85546875" style="34"/>
    <col min="8193" max="8193" width="5.7109375" style="34" customWidth="1"/>
    <col min="8194" max="8194" width="42.28515625" style="34" customWidth="1"/>
    <col min="8195" max="8195" width="7" style="34" customWidth="1"/>
    <col min="8196" max="8197" width="8.85546875" style="34"/>
    <col min="8198" max="8198" width="10.7109375" style="34" customWidth="1"/>
    <col min="8199" max="8448" width="8.85546875" style="34"/>
    <col min="8449" max="8449" width="5.7109375" style="34" customWidth="1"/>
    <col min="8450" max="8450" width="42.28515625" style="34" customWidth="1"/>
    <col min="8451" max="8451" width="7" style="34" customWidth="1"/>
    <col min="8452" max="8453" width="8.85546875" style="34"/>
    <col min="8454" max="8454" width="10.7109375" style="34" customWidth="1"/>
    <col min="8455" max="8704" width="8.85546875" style="34"/>
    <col min="8705" max="8705" width="5.7109375" style="34" customWidth="1"/>
    <col min="8706" max="8706" width="42.28515625" style="34" customWidth="1"/>
    <col min="8707" max="8707" width="7" style="34" customWidth="1"/>
    <col min="8708" max="8709" width="8.85546875" style="34"/>
    <col min="8710" max="8710" width="10.7109375" style="34" customWidth="1"/>
    <col min="8711" max="8960" width="8.85546875" style="34"/>
    <col min="8961" max="8961" width="5.7109375" style="34" customWidth="1"/>
    <col min="8962" max="8962" width="42.28515625" style="34" customWidth="1"/>
    <col min="8963" max="8963" width="7" style="34" customWidth="1"/>
    <col min="8964" max="8965" width="8.85546875" style="34"/>
    <col min="8966" max="8966" width="10.7109375" style="34" customWidth="1"/>
    <col min="8967" max="9216" width="8.85546875" style="34"/>
    <col min="9217" max="9217" width="5.7109375" style="34" customWidth="1"/>
    <col min="9218" max="9218" width="42.28515625" style="34" customWidth="1"/>
    <col min="9219" max="9219" width="7" style="34" customWidth="1"/>
    <col min="9220" max="9221" width="8.85546875" style="34"/>
    <col min="9222" max="9222" width="10.7109375" style="34" customWidth="1"/>
    <col min="9223" max="9472" width="8.85546875" style="34"/>
    <col min="9473" max="9473" width="5.7109375" style="34" customWidth="1"/>
    <col min="9474" max="9474" width="42.28515625" style="34" customWidth="1"/>
    <col min="9475" max="9475" width="7" style="34" customWidth="1"/>
    <col min="9476" max="9477" width="8.85546875" style="34"/>
    <col min="9478" max="9478" width="10.7109375" style="34" customWidth="1"/>
    <col min="9479" max="9728" width="8.85546875" style="34"/>
    <col min="9729" max="9729" width="5.7109375" style="34" customWidth="1"/>
    <col min="9730" max="9730" width="42.28515625" style="34" customWidth="1"/>
    <col min="9731" max="9731" width="7" style="34" customWidth="1"/>
    <col min="9732" max="9733" width="8.85546875" style="34"/>
    <col min="9734" max="9734" width="10.7109375" style="34" customWidth="1"/>
    <col min="9735" max="9984" width="8.85546875" style="34"/>
    <col min="9985" max="9985" width="5.7109375" style="34" customWidth="1"/>
    <col min="9986" max="9986" width="42.28515625" style="34" customWidth="1"/>
    <col min="9987" max="9987" width="7" style="34" customWidth="1"/>
    <col min="9988" max="9989" width="8.85546875" style="34"/>
    <col min="9990" max="9990" width="10.7109375" style="34" customWidth="1"/>
    <col min="9991" max="10240" width="8.85546875" style="34"/>
    <col min="10241" max="10241" width="5.7109375" style="34" customWidth="1"/>
    <col min="10242" max="10242" width="42.28515625" style="34" customWidth="1"/>
    <col min="10243" max="10243" width="7" style="34" customWidth="1"/>
    <col min="10244" max="10245" width="8.85546875" style="34"/>
    <col min="10246" max="10246" width="10.7109375" style="34" customWidth="1"/>
    <col min="10247" max="10496" width="8.85546875" style="34"/>
    <col min="10497" max="10497" width="5.7109375" style="34" customWidth="1"/>
    <col min="10498" max="10498" width="42.28515625" style="34" customWidth="1"/>
    <col min="10499" max="10499" width="7" style="34" customWidth="1"/>
    <col min="10500" max="10501" width="8.85546875" style="34"/>
    <col min="10502" max="10502" width="10.7109375" style="34" customWidth="1"/>
    <col min="10503" max="10752" width="8.85546875" style="34"/>
    <col min="10753" max="10753" width="5.7109375" style="34" customWidth="1"/>
    <col min="10754" max="10754" width="42.28515625" style="34" customWidth="1"/>
    <col min="10755" max="10755" width="7" style="34" customWidth="1"/>
    <col min="10756" max="10757" width="8.85546875" style="34"/>
    <col min="10758" max="10758" width="10.7109375" style="34" customWidth="1"/>
    <col min="10759" max="11008" width="8.85546875" style="34"/>
    <col min="11009" max="11009" width="5.7109375" style="34" customWidth="1"/>
    <col min="11010" max="11010" width="42.28515625" style="34" customWidth="1"/>
    <col min="11011" max="11011" width="7" style="34" customWidth="1"/>
    <col min="11012" max="11013" width="8.85546875" style="34"/>
    <col min="11014" max="11014" width="10.7109375" style="34" customWidth="1"/>
    <col min="11015" max="11264" width="8.85546875" style="34"/>
    <col min="11265" max="11265" width="5.7109375" style="34" customWidth="1"/>
    <col min="11266" max="11266" width="42.28515625" style="34" customWidth="1"/>
    <col min="11267" max="11267" width="7" style="34" customWidth="1"/>
    <col min="11268" max="11269" width="8.85546875" style="34"/>
    <col min="11270" max="11270" width="10.7109375" style="34" customWidth="1"/>
    <col min="11271" max="11520" width="8.85546875" style="34"/>
    <col min="11521" max="11521" width="5.7109375" style="34" customWidth="1"/>
    <col min="11522" max="11522" width="42.28515625" style="34" customWidth="1"/>
    <col min="11523" max="11523" width="7" style="34" customWidth="1"/>
    <col min="11524" max="11525" width="8.85546875" style="34"/>
    <col min="11526" max="11526" width="10.7109375" style="34" customWidth="1"/>
    <col min="11527" max="11776" width="8.85546875" style="34"/>
    <col min="11777" max="11777" width="5.7109375" style="34" customWidth="1"/>
    <col min="11778" max="11778" width="42.28515625" style="34" customWidth="1"/>
    <col min="11779" max="11779" width="7" style="34" customWidth="1"/>
    <col min="11780" max="11781" width="8.85546875" style="34"/>
    <col min="11782" max="11782" width="10.7109375" style="34" customWidth="1"/>
    <col min="11783" max="12032" width="8.85546875" style="34"/>
    <col min="12033" max="12033" width="5.7109375" style="34" customWidth="1"/>
    <col min="12034" max="12034" width="42.28515625" style="34" customWidth="1"/>
    <col min="12035" max="12035" width="7" style="34" customWidth="1"/>
    <col min="12036" max="12037" width="8.85546875" style="34"/>
    <col min="12038" max="12038" width="10.7109375" style="34" customWidth="1"/>
    <col min="12039" max="12288" width="8.85546875" style="34"/>
    <col min="12289" max="12289" width="5.7109375" style="34" customWidth="1"/>
    <col min="12290" max="12290" width="42.28515625" style="34" customWidth="1"/>
    <col min="12291" max="12291" width="7" style="34" customWidth="1"/>
    <col min="12292" max="12293" width="8.85546875" style="34"/>
    <col min="12294" max="12294" width="10.7109375" style="34" customWidth="1"/>
    <col min="12295" max="12544" width="8.85546875" style="34"/>
    <col min="12545" max="12545" width="5.7109375" style="34" customWidth="1"/>
    <col min="12546" max="12546" width="42.28515625" style="34" customWidth="1"/>
    <col min="12547" max="12547" width="7" style="34" customWidth="1"/>
    <col min="12548" max="12549" width="8.85546875" style="34"/>
    <col min="12550" max="12550" width="10.7109375" style="34" customWidth="1"/>
    <col min="12551" max="12800" width="8.85546875" style="34"/>
    <col min="12801" max="12801" width="5.7109375" style="34" customWidth="1"/>
    <col min="12802" max="12802" width="42.28515625" style="34" customWidth="1"/>
    <col min="12803" max="12803" width="7" style="34" customWidth="1"/>
    <col min="12804" max="12805" width="8.85546875" style="34"/>
    <col min="12806" max="12806" width="10.7109375" style="34" customWidth="1"/>
    <col min="12807" max="13056" width="8.85546875" style="34"/>
    <col min="13057" max="13057" width="5.7109375" style="34" customWidth="1"/>
    <col min="13058" max="13058" width="42.28515625" style="34" customWidth="1"/>
    <col min="13059" max="13059" width="7" style="34" customWidth="1"/>
    <col min="13060" max="13061" width="8.85546875" style="34"/>
    <col min="13062" max="13062" width="10.7109375" style="34" customWidth="1"/>
    <col min="13063" max="13312" width="8.85546875" style="34"/>
    <col min="13313" max="13313" width="5.7109375" style="34" customWidth="1"/>
    <col min="13314" max="13314" width="42.28515625" style="34" customWidth="1"/>
    <col min="13315" max="13315" width="7" style="34" customWidth="1"/>
    <col min="13316" max="13317" width="8.85546875" style="34"/>
    <col min="13318" max="13318" width="10.7109375" style="34" customWidth="1"/>
    <col min="13319" max="13568" width="8.85546875" style="34"/>
    <col min="13569" max="13569" width="5.7109375" style="34" customWidth="1"/>
    <col min="13570" max="13570" width="42.28515625" style="34" customWidth="1"/>
    <col min="13571" max="13571" width="7" style="34" customWidth="1"/>
    <col min="13572" max="13573" width="8.85546875" style="34"/>
    <col min="13574" max="13574" width="10.7109375" style="34" customWidth="1"/>
    <col min="13575" max="13824" width="8.85546875" style="34"/>
    <col min="13825" max="13825" width="5.7109375" style="34" customWidth="1"/>
    <col min="13826" max="13826" width="42.28515625" style="34" customWidth="1"/>
    <col min="13827" max="13827" width="7" style="34" customWidth="1"/>
    <col min="13828" max="13829" width="8.85546875" style="34"/>
    <col min="13830" max="13830" width="10.7109375" style="34" customWidth="1"/>
    <col min="13831" max="14080" width="8.85546875" style="34"/>
    <col min="14081" max="14081" width="5.7109375" style="34" customWidth="1"/>
    <col min="14082" max="14082" width="42.28515625" style="34" customWidth="1"/>
    <col min="14083" max="14083" width="7" style="34" customWidth="1"/>
    <col min="14084" max="14085" width="8.85546875" style="34"/>
    <col min="14086" max="14086" width="10.7109375" style="34" customWidth="1"/>
    <col min="14087" max="14336" width="8.85546875" style="34"/>
    <col min="14337" max="14337" width="5.7109375" style="34" customWidth="1"/>
    <col min="14338" max="14338" width="42.28515625" style="34" customWidth="1"/>
    <col min="14339" max="14339" width="7" style="34" customWidth="1"/>
    <col min="14340" max="14341" width="8.85546875" style="34"/>
    <col min="14342" max="14342" width="10.7109375" style="34" customWidth="1"/>
    <col min="14343" max="14592" width="8.85546875" style="34"/>
    <col min="14593" max="14593" width="5.7109375" style="34" customWidth="1"/>
    <col min="14594" max="14594" width="42.28515625" style="34" customWidth="1"/>
    <col min="14595" max="14595" width="7" style="34" customWidth="1"/>
    <col min="14596" max="14597" width="8.85546875" style="34"/>
    <col min="14598" max="14598" width="10.7109375" style="34" customWidth="1"/>
    <col min="14599" max="14848" width="8.85546875" style="34"/>
    <col min="14849" max="14849" width="5.7109375" style="34" customWidth="1"/>
    <col min="14850" max="14850" width="42.28515625" style="34" customWidth="1"/>
    <col min="14851" max="14851" width="7" style="34" customWidth="1"/>
    <col min="14852" max="14853" width="8.85546875" style="34"/>
    <col min="14854" max="14854" width="10.7109375" style="34" customWidth="1"/>
    <col min="14855" max="15104" width="8.85546875" style="34"/>
    <col min="15105" max="15105" width="5.7109375" style="34" customWidth="1"/>
    <col min="15106" max="15106" width="42.28515625" style="34" customWidth="1"/>
    <col min="15107" max="15107" width="7" style="34" customWidth="1"/>
    <col min="15108" max="15109" width="8.85546875" style="34"/>
    <col min="15110" max="15110" width="10.7109375" style="34" customWidth="1"/>
    <col min="15111" max="15360" width="8.85546875" style="34"/>
    <col min="15361" max="15361" width="5.7109375" style="34" customWidth="1"/>
    <col min="15362" max="15362" width="42.28515625" style="34" customWidth="1"/>
    <col min="15363" max="15363" width="7" style="34" customWidth="1"/>
    <col min="15364" max="15365" width="8.85546875" style="34"/>
    <col min="15366" max="15366" width="10.7109375" style="34" customWidth="1"/>
    <col min="15367" max="15616" width="8.85546875" style="34"/>
    <col min="15617" max="15617" width="5.7109375" style="34" customWidth="1"/>
    <col min="15618" max="15618" width="42.28515625" style="34" customWidth="1"/>
    <col min="15619" max="15619" width="7" style="34" customWidth="1"/>
    <col min="15620" max="15621" width="8.85546875" style="34"/>
    <col min="15622" max="15622" width="10.7109375" style="34" customWidth="1"/>
    <col min="15623" max="15872" width="8.85546875" style="34"/>
    <col min="15873" max="15873" width="5.7109375" style="34" customWidth="1"/>
    <col min="15874" max="15874" width="42.28515625" style="34" customWidth="1"/>
    <col min="15875" max="15875" width="7" style="34" customWidth="1"/>
    <col min="15876" max="15877" width="8.85546875" style="34"/>
    <col min="15878" max="15878" width="10.7109375" style="34" customWidth="1"/>
    <col min="15879" max="16128" width="8.85546875" style="34"/>
    <col min="16129" max="16129" width="5.7109375" style="34" customWidth="1"/>
    <col min="16130" max="16130" width="42.28515625" style="34" customWidth="1"/>
    <col min="16131" max="16131" width="7" style="34" customWidth="1"/>
    <col min="16132" max="16133" width="8.85546875" style="34"/>
    <col min="16134" max="16134" width="10.7109375" style="34" customWidth="1"/>
    <col min="16135" max="16384" width="8.85546875" style="34"/>
  </cols>
  <sheetData>
    <row r="1" spans="1:6" ht="28.9" customHeight="1">
      <c r="A1" s="194" t="str">
        <f>REKAPITULACIJA!A2</f>
        <v>KRAJEVNI DOM PODRAGA - ZUNANJA UREDITEV</v>
      </c>
      <c r="B1" s="194"/>
      <c r="C1" s="194"/>
      <c r="D1" s="194"/>
      <c r="E1" s="194"/>
      <c r="F1" s="194"/>
    </row>
    <row r="2" spans="1:6" ht="28.9" customHeight="1">
      <c r="A2" s="195" t="s">
        <v>44</v>
      </c>
      <c r="B2" s="195"/>
      <c r="C2" s="195"/>
      <c r="D2" s="195"/>
      <c r="E2" s="195"/>
      <c r="F2" s="195"/>
    </row>
    <row r="3" spans="1:6">
      <c r="A3" s="32"/>
      <c r="B3" s="35"/>
      <c r="C3" s="35"/>
      <c r="D3" s="35"/>
      <c r="E3" s="35"/>
    </row>
    <row r="4" spans="1:6">
      <c r="A4" s="42"/>
      <c r="B4" s="36"/>
      <c r="C4" s="50"/>
      <c r="D4" s="41"/>
      <c r="E4" s="116"/>
      <c r="F4" s="113"/>
    </row>
    <row r="5" spans="1:6" s="15" customFormat="1">
      <c r="A5" s="2" t="s">
        <v>22</v>
      </c>
      <c r="B5" s="1" t="s">
        <v>23</v>
      </c>
      <c r="C5" s="2" t="s">
        <v>24</v>
      </c>
      <c r="D5" s="2" t="s">
        <v>25</v>
      </c>
      <c r="E5" s="9" t="s">
        <v>26</v>
      </c>
      <c r="F5" s="9" t="s">
        <v>27</v>
      </c>
    </row>
    <row r="6" spans="1:6" ht="82.5">
      <c r="A6" s="43" t="s">
        <v>0</v>
      </c>
      <c r="B6" s="44" t="s">
        <v>207</v>
      </c>
      <c r="C6" s="50" t="s">
        <v>78</v>
      </c>
      <c r="D6" s="41">
        <f>8*1.2*0.25</f>
        <v>2.4</v>
      </c>
      <c r="E6" s="116"/>
      <c r="F6" s="118">
        <f>+E6*$D6</f>
        <v>0</v>
      </c>
    </row>
    <row r="7" spans="1:6">
      <c r="A7" s="42"/>
      <c r="B7" s="36"/>
      <c r="C7" s="50"/>
      <c r="D7" s="41"/>
      <c r="E7" s="116"/>
      <c r="F7" s="113"/>
    </row>
    <row r="8" spans="1:6" ht="66">
      <c r="A8" s="43">
        <v>2</v>
      </c>
      <c r="B8" s="44" t="s">
        <v>206</v>
      </c>
      <c r="C8" s="50" t="s">
        <v>78</v>
      </c>
      <c r="D8" s="41">
        <f>(29.25+8.95)*0.2</f>
        <v>7.6400000000000006</v>
      </c>
      <c r="E8" s="116"/>
      <c r="F8" s="118">
        <f>+E8*$D8</f>
        <v>0</v>
      </c>
    </row>
    <row r="9" spans="1:6">
      <c r="A9" s="43"/>
      <c r="B9" s="36"/>
      <c r="C9" s="50"/>
      <c r="D9" s="41"/>
      <c r="E9" s="116"/>
      <c r="F9" s="113"/>
    </row>
    <row r="10" spans="1:6" ht="99">
      <c r="A10" s="43">
        <v>3</v>
      </c>
      <c r="B10" s="47" t="s">
        <v>212</v>
      </c>
      <c r="C10" s="50" t="s">
        <v>78</v>
      </c>
      <c r="D10" s="41">
        <f>5.4+10+1.1+0.5+6+3+0.8</f>
        <v>26.8</v>
      </c>
      <c r="E10" s="116"/>
      <c r="F10" s="118">
        <f>+E10*$D10</f>
        <v>0</v>
      </c>
    </row>
    <row r="11" spans="1:6">
      <c r="A11" s="43"/>
      <c r="B11" s="49"/>
      <c r="C11" s="50"/>
      <c r="D11" s="41"/>
      <c r="E11" s="116"/>
      <c r="F11" s="118"/>
    </row>
    <row r="12" spans="1:6" ht="49.5">
      <c r="A12" s="43">
        <v>4</v>
      </c>
      <c r="B12" s="44" t="s">
        <v>208</v>
      </c>
      <c r="C12" s="50" t="s">
        <v>38</v>
      </c>
      <c r="D12" s="41">
        <f>12+15</f>
        <v>27</v>
      </c>
      <c r="E12" s="116"/>
      <c r="F12" s="118">
        <f>+E12*$D12</f>
        <v>0</v>
      </c>
    </row>
    <row r="13" spans="1:6">
      <c r="A13" s="43"/>
      <c r="B13" s="49"/>
      <c r="C13" s="50"/>
      <c r="D13" s="41"/>
      <c r="E13" s="116"/>
      <c r="F13" s="118"/>
    </row>
    <row r="14" spans="1:6" ht="66">
      <c r="A14" s="43">
        <v>5</v>
      </c>
      <c r="B14" s="44" t="s">
        <v>209</v>
      </c>
      <c r="C14" s="50" t="s">
        <v>38</v>
      </c>
      <c r="D14" s="41">
        <f>21</f>
        <v>21</v>
      </c>
      <c r="E14" s="116"/>
      <c r="F14" s="118">
        <f>+E14*$D14</f>
        <v>0</v>
      </c>
    </row>
    <row r="15" spans="1:6">
      <c r="A15" s="43"/>
      <c r="B15" s="49"/>
      <c r="C15" s="50"/>
      <c r="D15" s="41"/>
      <c r="E15" s="116"/>
      <c r="F15" s="118"/>
    </row>
    <row r="16" spans="1:6" ht="49.5">
      <c r="A16" s="43">
        <v>6</v>
      </c>
      <c r="B16" s="47" t="s">
        <v>182</v>
      </c>
      <c r="C16" s="50" t="s">
        <v>7</v>
      </c>
      <c r="D16" s="41">
        <f>3*1.2+2*1.65+2*2.3+2*3.4</f>
        <v>18.3</v>
      </c>
      <c r="E16" s="116"/>
      <c r="F16" s="118">
        <f>E16*D16</f>
        <v>0</v>
      </c>
    </row>
    <row r="17" spans="1:6" ht="17.25" thickBot="1">
      <c r="A17" s="43"/>
      <c r="B17" s="90"/>
      <c r="C17" s="132"/>
      <c r="D17" s="91"/>
      <c r="E17" s="119"/>
      <c r="F17" s="114"/>
    </row>
    <row r="18" spans="1:6" ht="17.25" thickTop="1">
      <c r="A18" s="43"/>
      <c r="B18" s="36" t="s">
        <v>47</v>
      </c>
      <c r="C18" s="50"/>
      <c r="D18" s="41"/>
      <c r="E18" s="116"/>
      <c r="F18" s="120">
        <f>SUM(F6:F17)</f>
        <v>0</v>
      </c>
    </row>
  </sheetData>
  <mergeCells count="2">
    <mergeCell ref="A1:F1"/>
    <mergeCell ref="A2:F2"/>
  </mergeCells>
  <printOptions gridLines="1"/>
  <pageMargins left="0.70866141732283472" right="0.70866141732283472" top="0.74803149606299213" bottom="0.74803149606299213" header="0.31496062992125984" footer="0.31496062992125984"/>
  <pageSetup paperSize="9" orientation="portrait" r:id="rId1"/>
  <headerFooter scaleWithDoc="0">
    <oddHeader>&amp;L&amp;"Arial Narrow,Navadno"&amp;8DETAJL infrastruktura d.o.o., Na Produ 13, Vipava</oddHeader>
    <oddFooter>&amp;C&amp;"Arial Narrow,Navadno"&amp;8&amp;P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691B2-EBE4-485B-805C-E2FA5DCA5C15}">
  <dimension ref="A1:F31"/>
  <sheetViews>
    <sheetView view="pageBreakPreview" topLeftCell="A16" zoomScaleNormal="100" zoomScaleSheetLayoutView="100" workbookViewId="0">
      <selection activeCell="E22" sqref="E22:E28"/>
    </sheetView>
  </sheetViews>
  <sheetFormatPr defaultRowHeight="16.5"/>
  <cols>
    <col min="1" max="1" width="5.7109375" style="34" customWidth="1"/>
    <col min="2" max="2" width="42.28515625" style="34" customWidth="1"/>
    <col min="3" max="3" width="7" style="50" customWidth="1"/>
    <col min="4" max="4" width="9.28515625" style="34" bestFit="1" customWidth="1"/>
    <col min="5" max="5" width="11" style="38" bestFit="1" customWidth="1"/>
    <col min="6" max="6" width="10.7109375" style="33" customWidth="1"/>
    <col min="7" max="256" width="8.85546875" style="34"/>
    <col min="257" max="257" width="5.7109375" style="34" customWidth="1"/>
    <col min="258" max="258" width="42.28515625" style="34" customWidth="1"/>
    <col min="259" max="259" width="7" style="34" customWidth="1"/>
    <col min="260" max="261" width="8.85546875" style="34"/>
    <col min="262" max="262" width="10.7109375" style="34" customWidth="1"/>
    <col min="263" max="512" width="8.85546875" style="34"/>
    <col min="513" max="513" width="5.7109375" style="34" customWidth="1"/>
    <col min="514" max="514" width="42.28515625" style="34" customWidth="1"/>
    <col min="515" max="515" width="7" style="34" customWidth="1"/>
    <col min="516" max="517" width="8.85546875" style="34"/>
    <col min="518" max="518" width="10.7109375" style="34" customWidth="1"/>
    <col min="519" max="768" width="8.85546875" style="34"/>
    <col min="769" max="769" width="5.7109375" style="34" customWidth="1"/>
    <col min="770" max="770" width="42.28515625" style="34" customWidth="1"/>
    <col min="771" max="771" width="7" style="34" customWidth="1"/>
    <col min="772" max="773" width="8.85546875" style="34"/>
    <col min="774" max="774" width="10.7109375" style="34" customWidth="1"/>
    <col min="775" max="1024" width="8.85546875" style="34"/>
    <col min="1025" max="1025" width="5.7109375" style="34" customWidth="1"/>
    <col min="1026" max="1026" width="42.28515625" style="34" customWidth="1"/>
    <col min="1027" max="1027" width="7" style="34" customWidth="1"/>
    <col min="1028" max="1029" width="8.85546875" style="34"/>
    <col min="1030" max="1030" width="10.7109375" style="34" customWidth="1"/>
    <col min="1031" max="1280" width="8.85546875" style="34"/>
    <col min="1281" max="1281" width="5.7109375" style="34" customWidth="1"/>
    <col min="1282" max="1282" width="42.28515625" style="34" customWidth="1"/>
    <col min="1283" max="1283" width="7" style="34" customWidth="1"/>
    <col min="1284" max="1285" width="8.85546875" style="34"/>
    <col min="1286" max="1286" width="10.7109375" style="34" customWidth="1"/>
    <col min="1287" max="1536" width="8.85546875" style="34"/>
    <col min="1537" max="1537" width="5.7109375" style="34" customWidth="1"/>
    <col min="1538" max="1538" width="42.28515625" style="34" customWidth="1"/>
    <col min="1539" max="1539" width="7" style="34" customWidth="1"/>
    <col min="1540" max="1541" width="8.85546875" style="34"/>
    <col min="1542" max="1542" width="10.7109375" style="34" customWidth="1"/>
    <col min="1543" max="1792" width="8.85546875" style="34"/>
    <col min="1793" max="1793" width="5.7109375" style="34" customWidth="1"/>
    <col min="1794" max="1794" width="42.28515625" style="34" customWidth="1"/>
    <col min="1795" max="1795" width="7" style="34" customWidth="1"/>
    <col min="1796" max="1797" width="8.85546875" style="34"/>
    <col min="1798" max="1798" width="10.7109375" style="34" customWidth="1"/>
    <col min="1799" max="2048" width="8.85546875" style="34"/>
    <col min="2049" max="2049" width="5.7109375" style="34" customWidth="1"/>
    <col min="2050" max="2050" width="42.28515625" style="34" customWidth="1"/>
    <col min="2051" max="2051" width="7" style="34" customWidth="1"/>
    <col min="2052" max="2053" width="8.85546875" style="34"/>
    <col min="2054" max="2054" width="10.7109375" style="34" customWidth="1"/>
    <col min="2055" max="2304" width="8.85546875" style="34"/>
    <col min="2305" max="2305" width="5.7109375" style="34" customWidth="1"/>
    <col min="2306" max="2306" width="42.28515625" style="34" customWidth="1"/>
    <col min="2307" max="2307" width="7" style="34" customWidth="1"/>
    <col min="2308" max="2309" width="8.85546875" style="34"/>
    <col min="2310" max="2310" width="10.7109375" style="34" customWidth="1"/>
    <col min="2311" max="2560" width="8.85546875" style="34"/>
    <col min="2561" max="2561" width="5.7109375" style="34" customWidth="1"/>
    <col min="2562" max="2562" width="42.28515625" style="34" customWidth="1"/>
    <col min="2563" max="2563" width="7" style="34" customWidth="1"/>
    <col min="2564" max="2565" width="8.85546875" style="34"/>
    <col min="2566" max="2566" width="10.7109375" style="34" customWidth="1"/>
    <col min="2567" max="2816" width="8.85546875" style="34"/>
    <col min="2817" max="2817" width="5.7109375" style="34" customWidth="1"/>
    <col min="2818" max="2818" width="42.28515625" style="34" customWidth="1"/>
    <col min="2819" max="2819" width="7" style="34" customWidth="1"/>
    <col min="2820" max="2821" width="8.85546875" style="34"/>
    <col min="2822" max="2822" width="10.7109375" style="34" customWidth="1"/>
    <col min="2823" max="3072" width="8.85546875" style="34"/>
    <col min="3073" max="3073" width="5.7109375" style="34" customWidth="1"/>
    <col min="3074" max="3074" width="42.28515625" style="34" customWidth="1"/>
    <col min="3075" max="3075" width="7" style="34" customWidth="1"/>
    <col min="3076" max="3077" width="8.85546875" style="34"/>
    <col min="3078" max="3078" width="10.7109375" style="34" customWidth="1"/>
    <col min="3079" max="3328" width="8.85546875" style="34"/>
    <col min="3329" max="3329" width="5.7109375" style="34" customWidth="1"/>
    <col min="3330" max="3330" width="42.28515625" style="34" customWidth="1"/>
    <col min="3331" max="3331" width="7" style="34" customWidth="1"/>
    <col min="3332" max="3333" width="8.85546875" style="34"/>
    <col min="3334" max="3334" width="10.7109375" style="34" customWidth="1"/>
    <col min="3335" max="3584" width="8.85546875" style="34"/>
    <col min="3585" max="3585" width="5.7109375" style="34" customWidth="1"/>
    <col min="3586" max="3586" width="42.28515625" style="34" customWidth="1"/>
    <col min="3587" max="3587" width="7" style="34" customWidth="1"/>
    <col min="3588" max="3589" width="8.85546875" style="34"/>
    <col min="3590" max="3590" width="10.7109375" style="34" customWidth="1"/>
    <col min="3591" max="3840" width="8.85546875" style="34"/>
    <col min="3841" max="3841" width="5.7109375" style="34" customWidth="1"/>
    <col min="3842" max="3842" width="42.28515625" style="34" customWidth="1"/>
    <col min="3843" max="3843" width="7" style="34" customWidth="1"/>
    <col min="3844" max="3845" width="8.85546875" style="34"/>
    <col min="3846" max="3846" width="10.7109375" style="34" customWidth="1"/>
    <col min="3847" max="4096" width="8.85546875" style="34"/>
    <col min="4097" max="4097" width="5.7109375" style="34" customWidth="1"/>
    <col min="4098" max="4098" width="42.28515625" style="34" customWidth="1"/>
    <col min="4099" max="4099" width="7" style="34" customWidth="1"/>
    <col min="4100" max="4101" width="8.85546875" style="34"/>
    <col min="4102" max="4102" width="10.7109375" style="34" customWidth="1"/>
    <col min="4103" max="4352" width="8.85546875" style="34"/>
    <col min="4353" max="4353" width="5.7109375" style="34" customWidth="1"/>
    <col min="4354" max="4354" width="42.28515625" style="34" customWidth="1"/>
    <col min="4355" max="4355" width="7" style="34" customWidth="1"/>
    <col min="4356" max="4357" width="8.85546875" style="34"/>
    <col min="4358" max="4358" width="10.7109375" style="34" customWidth="1"/>
    <col min="4359" max="4608" width="8.85546875" style="34"/>
    <col min="4609" max="4609" width="5.7109375" style="34" customWidth="1"/>
    <col min="4610" max="4610" width="42.28515625" style="34" customWidth="1"/>
    <col min="4611" max="4611" width="7" style="34" customWidth="1"/>
    <col min="4612" max="4613" width="8.85546875" style="34"/>
    <col min="4614" max="4614" width="10.7109375" style="34" customWidth="1"/>
    <col min="4615" max="4864" width="8.85546875" style="34"/>
    <col min="4865" max="4865" width="5.7109375" style="34" customWidth="1"/>
    <col min="4866" max="4866" width="42.28515625" style="34" customWidth="1"/>
    <col min="4867" max="4867" width="7" style="34" customWidth="1"/>
    <col min="4868" max="4869" width="8.85546875" style="34"/>
    <col min="4870" max="4870" width="10.7109375" style="34" customWidth="1"/>
    <col min="4871" max="5120" width="8.85546875" style="34"/>
    <col min="5121" max="5121" width="5.7109375" style="34" customWidth="1"/>
    <col min="5122" max="5122" width="42.28515625" style="34" customWidth="1"/>
    <col min="5123" max="5123" width="7" style="34" customWidth="1"/>
    <col min="5124" max="5125" width="8.85546875" style="34"/>
    <col min="5126" max="5126" width="10.7109375" style="34" customWidth="1"/>
    <col min="5127" max="5376" width="8.85546875" style="34"/>
    <col min="5377" max="5377" width="5.7109375" style="34" customWidth="1"/>
    <col min="5378" max="5378" width="42.28515625" style="34" customWidth="1"/>
    <col min="5379" max="5379" width="7" style="34" customWidth="1"/>
    <col min="5380" max="5381" width="8.85546875" style="34"/>
    <col min="5382" max="5382" width="10.7109375" style="34" customWidth="1"/>
    <col min="5383" max="5632" width="8.85546875" style="34"/>
    <col min="5633" max="5633" width="5.7109375" style="34" customWidth="1"/>
    <col min="5634" max="5634" width="42.28515625" style="34" customWidth="1"/>
    <col min="5635" max="5635" width="7" style="34" customWidth="1"/>
    <col min="5636" max="5637" width="8.85546875" style="34"/>
    <col min="5638" max="5638" width="10.7109375" style="34" customWidth="1"/>
    <col min="5639" max="5888" width="8.85546875" style="34"/>
    <col min="5889" max="5889" width="5.7109375" style="34" customWidth="1"/>
    <col min="5890" max="5890" width="42.28515625" style="34" customWidth="1"/>
    <col min="5891" max="5891" width="7" style="34" customWidth="1"/>
    <col min="5892" max="5893" width="8.85546875" style="34"/>
    <col min="5894" max="5894" width="10.7109375" style="34" customWidth="1"/>
    <col min="5895" max="6144" width="8.85546875" style="34"/>
    <col min="6145" max="6145" width="5.7109375" style="34" customWidth="1"/>
    <col min="6146" max="6146" width="42.28515625" style="34" customWidth="1"/>
    <col min="6147" max="6147" width="7" style="34" customWidth="1"/>
    <col min="6148" max="6149" width="8.85546875" style="34"/>
    <col min="6150" max="6150" width="10.7109375" style="34" customWidth="1"/>
    <col min="6151" max="6400" width="8.85546875" style="34"/>
    <col min="6401" max="6401" width="5.7109375" style="34" customWidth="1"/>
    <col min="6402" max="6402" width="42.28515625" style="34" customWidth="1"/>
    <col min="6403" max="6403" width="7" style="34" customWidth="1"/>
    <col min="6404" max="6405" width="8.85546875" style="34"/>
    <col min="6406" max="6406" width="10.7109375" style="34" customWidth="1"/>
    <col min="6407" max="6656" width="8.85546875" style="34"/>
    <col min="6657" max="6657" width="5.7109375" style="34" customWidth="1"/>
    <col min="6658" max="6658" width="42.28515625" style="34" customWidth="1"/>
    <col min="6659" max="6659" width="7" style="34" customWidth="1"/>
    <col min="6660" max="6661" width="8.85546875" style="34"/>
    <col min="6662" max="6662" width="10.7109375" style="34" customWidth="1"/>
    <col min="6663" max="6912" width="8.85546875" style="34"/>
    <col min="6913" max="6913" width="5.7109375" style="34" customWidth="1"/>
    <col min="6914" max="6914" width="42.28515625" style="34" customWidth="1"/>
    <col min="6915" max="6915" width="7" style="34" customWidth="1"/>
    <col min="6916" max="6917" width="8.85546875" style="34"/>
    <col min="6918" max="6918" width="10.7109375" style="34" customWidth="1"/>
    <col min="6919" max="7168" width="8.85546875" style="34"/>
    <col min="7169" max="7169" width="5.7109375" style="34" customWidth="1"/>
    <col min="7170" max="7170" width="42.28515625" style="34" customWidth="1"/>
    <col min="7171" max="7171" width="7" style="34" customWidth="1"/>
    <col min="7172" max="7173" width="8.85546875" style="34"/>
    <col min="7174" max="7174" width="10.7109375" style="34" customWidth="1"/>
    <col min="7175" max="7424" width="8.85546875" style="34"/>
    <col min="7425" max="7425" width="5.7109375" style="34" customWidth="1"/>
    <col min="7426" max="7426" width="42.28515625" style="34" customWidth="1"/>
    <col min="7427" max="7427" width="7" style="34" customWidth="1"/>
    <col min="7428" max="7429" width="8.85546875" style="34"/>
    <col min="7430" max="7430" width="10.7109375" style="34" customWidth="1"/>
    <col min="7431" max="7680" width="8.85546875" style="34"/>
    <col min="7681" max="7681" width="5.7109375" style="34" customWidth="1"/>
    <col min="7682" max="7682" width="42.28515625" style="34" customWidth="1"/>
    <col min="7683" max="7683" width="7" style="34" customWidth="1"/>
    <col min="7684" max="7685" width="8.85546875" style="34"/>
    <col min="7686" max="7686" width="10.7109375" style="34" customWidth="1"/>
    <col min="7687" max="7936" width="8.85546875" style="34"/>
    <col min="7937" max="7937" width="5.7109375" style="34" customWidth="1"/>
    <col min="7938" max="7938" width="42.28515625" style="34" customWidth="1"/>
    <col min="7939" max="7939" width="7" style="34" customWidth="1"/>
    <col min="7940" max="7941" width="8.85546875" style="34"/>
    <col min="7942" max="7942" width="10.7109375" style="34" customWidth="1"/>
    <col min="7943" max="8192" width="8.85546875" style="34"/>
    <col min="8193" max="8193" width="5.7109375" style="34" customWidth="1"/>
    <col min="8194" max="8194" width="42.28515625" style="34" customWidth="1"/>
    <col min="8195" max="8195" width="7" style="34" customWidth="1"/>
    <col min="8196" max="8197" width="8.85546875" style="34"/>
    <col min="8198" max="8198" width="10.7109375" style="34" customWidth="1"/>
    <col min="8199" max="8448" width="8.85546875" style="34"/>
    <col min="8449" max="8449" width="5.7109375" style="34" customWidth="1"/>
    <col min="8450" max="8450" width="42.28515625" style="34" customWidth="1"/>
    <col min="8451" max="8451" width="7" style="34" customWidth="1"/>
    <col min="8452" max="8453" width="8.85546875" style="34"/>
    <col min="8454" max="8454" width="10.7109375" style="34" customWidth="1"/>
    <col min="8455" max="8704" width="8.85546875" style="34"/>
    <col min="8705" max="8705" width="5.7109375" style="34" customWidth="1"/>
    <col min="8706" max="8706" width="42.28515625" style="34" customWidth="1"/>
    <col min="8707" max="8707" width="7" style="34" customWidth="1"/>
    <col min="8708" max="8709" width="8.85546875" style="34"/>
    <col min="8710" max="8710" width="10.7109375" style="34" customWidth="1"/>
    <col min="8711" max="8960" width="8.85546875" style="34"/>
    <col min="8961" max="8961" width="5.7109375" style="34" customWidth="1"/>
    <col min="8962" max="8962" width="42.28515625" style="34" customWidth="1"/>
    <col min="8963" max="8963" width="7" style="34" customWidth="1"/>
    <col min="8964" max="8965" width="8.85546875" style="34"/>
    <col min="8966" max="8966" width="10.7109375" style="34" customWidth="1"/>
    <col min="8967" max="9216" width="8.85546875" style="34"/>
    <col min="9217" max="9217" width="5.7109375" style="34" customWidth="1"/>
    <col min="9218" max="9218" width="42.28515625" style="34" customWidth="1"/>
    <col min="9219" max="9219" width="7" style="34" customWidth="1"/>
    <col min="9220" max="9221" width="8.85546875" style="34"/>
    <col min="9222" max="9222" width="10.7109375" style="34" customWidth="1"/>
    <col min="9223" max="9472" width="8.85546875" style="34"/>
    <col min="9473" max="9473" width="5.7109375" style="34" customWidth="1"/>
    <col min="9474" max="9474" width="42.28515625" style="34" customWidth="1"/>
    <col min="9475" max="9475" width="7" style="34" customWidth="1"/>
    <col min="9476" max="9477" width="8.85546875" style="34"/>
    <col min="9478" max="9478" width="10.7109375" style="34" customWidth="1"/>
    <col min="9479" max="9728" width="8.85546875" style="34"/>
    <col min="9729" max="9729" width="5.7109375" style="34" customWidth="1"/>
    <col min="9730" max="9730" width="42.28515625" style="34" customWidth="1"/>
    <col min="9731" max="9731" width="7" style="34" customWidth="1"/>
    <col min="9732" max="9733" width="8.85546875" style="34"/>
    <col min="9734" max="9734" width="10.7109375" style="34" customWidth="1"/>
    <col min="9735" max="9984" width="8.85546875" style="34"/>
    <col min="9985" max="9985" width="5.7109375" style="34" customWidth="1"/>
    <col min="9986" max="9986" width="42.28515625" style="34" customWidth="1"/>
    <col min="9987" max="9987" width="7" style="34" customWidth="1"/>
    <col min="9988" max="9989" width="8.85546875" style="34"/>
    <col min="9990" max="9990" width="10.7109375" style="34" customWidth="1"/>
    <col min="9991" max="10240" width="8.85546875" style="34"/>
    <col min="10241" max="10241" width="5.7109375" style="34" customWidth="1"/>
    <col min="10242" max="10242" width="42.28515625" style="34" customWidth="1"/>
    <col min="10243" max="10243" width="7" style="34" customWidth="1"/>
    <col min="10244" max="10245" width="8.85546875" style="34"/>
    <col min="10246" max="10246" width="10.7109375" style="34" customWidth="1"/>
    <col min="10247" max="10496" width="8.85546875" style="34"/>
    <col min="10497" max="10497" width="5.7109375" style="34" customWidth="1"/>
    <col min="10498" max="10498" width="42.28515625" style="34" customWidth="1"/>
    <col min="10499" max="10499" width="7" style="34" customWidth="1"/>
    <col min="10500" max="10501" width="8.85546875" style="34"/>
    <col min="10502" max="10502" width="10.7109375" style="34" customWidth="1"/>
    <col min="10503" max="10752" width="8.85546875" style="34"/>
    <col min="10753" max="10753" width="5.7109375" style="34" customWidth="1"/>
    <col min="10754" max="10754" width="42.28515625" style="34" customWidth="1"/>
    <col min="10755" max="10755" width="7" style="34" customWidth="1"/>
    <col min="10756" max="10757" width="8.85546875" style="34"/>
    <col min="10758" max="10758" width="10.7109375" style="34" customWidth="1"/>
    <col min="10759" max="11008" width="8.85546875" style="34"/>
    <col min="11009" max="11009" width="5.7109375" style="34" customWidth="1"/>
    <col min="11010" max="11010" width="42.28515625" style="34" customWidth="1"/>
    <col min="11011" max="11011" width="7" style="34" customWidth="1"/>
    <col min="11012" max="11013" width="8.85546875" style="34"/>
    <col min="11014" max="11014" width="10.7109375" style="34" customWidth="1"/>
    <col min="11015" max="11264" width="8.85546875" style="34"/>
    <col min="11265" max="11265" width="5.7109375" style="34" customWidth="1"/>
    <col min="11266" max="11266" width="42.28515625" style="34" customWidth="1"/>
    <col min="11267" max="11267" width="7" style="34" customWidth="1"/>
    <col min="11268" max="11269" width="8.85546875" style="34"/>
    <col min="11270" max="11270" width="10.7109375" style="34" customWidth="1"/>
    <col min="11271" max="11520" width="8.85546875" style="34"/>
    <col min="11521" max="11521" width="5.7109375" style="34" customWidth="1"/>
    <col min="11522" max="11522" width="42.28515625" style="34" customWidth="1"/>
    <col min="11523" max="11523" width="7" style="34" customWidth="1"/>
    <col min="11524" max="11525" width="8.85546875" style="34"/>
    <col min="11526" max="11526" width="10.7109375" style="34" customWidth="1"/>
    <col min="11527" max="11776" width="8.85546875" style="34"/>
    <col min="11777" max="11777" width="5.7109375" style="34" customWidth="1"/>
    <col min="11778" max="11778" width="42.28515625" style="34" customWidth="1"/>
    <col min="11779" max="11779" width="7" style="34" customWidth="1"/>
    <col min="11780" max="11781" width="8.85546875" style="34"/>
    <col min="11782" max="11782" width="10.7109375" style="34" customWidth="1"/>
    <col min="11783" max="12032" width="8.85546875" style="34"/>
    <col min="12033" max="12033" width="5.7109375" style="34" customWidth="1"/>
    <col min="12034" max="12034" width="42.28515625" style="34" customWidth="1"/>
    <col min="12035" max="12035" width="7" style="34" customWidth="1"/>
    <col min="12036" max="12037" width="8.85546875" style="34"/>
    <col min="12038" max="12038" width="10.7109375" style="34" customWidth="1"/>
    <col min="12039" max="12288" width="8.85546875" style="34"/>
    <col min="12289" max="12289" width="5.7109375" style="34" customWidth="1"/>
    <col min="12290" max="12290" width="42.28515625" style="34" customWidth="1"/>
    <col min="12291" max="12291" width="7" style="34" customWidth="1"/>
    <col min="12292" max="12293" width="8.85546875" style="34"/>
    <col min="12294" max="12294" width="10.7109375" style="34" customWidth="1"/>
    <col min="12295" max="12544" width="8.85546875" style="34"/>
    <col min="12545" max="12545" width="5.7109375" style="34" customWidth="1"/>
    <col min="12546" max="12546" width="42.28515625" style="34" customWidth="1"/>
    <col min="12547" max="12547" width="7" style="34" customWidth="1"/>
    <col min="12548" max="12549" width="8.85546875" style="34"/>
    <col min="12550" max="12550" width="10.7109375" style="34" customWidth="1"/>
    <col min="12551" max="12800" width="8.85546875" style="34"/>
    <col min="12801" max="12801" width="5.7109375" style="34" customWidth="1"/>
    <col min="12802" max="12802" width="42.28515625" style="34" customWidth="1"/>
    <col min="12803" max="12803" width="7" style="34" customWidth="1"/>
    <col min="12804" max="12805" width="8.85546875" style="34"/>
    <col min="12806" max="12806" width="10.7109375" style="34" customWidth="1"/>
    <col min="12807" max="13056" width="8.85546875" style="34"/>
    <col min="13057" max="13057" width="5.7109375" style="34" customWidth="1"/>
    <col min="13058" max="13058" width="42.28515625" style="34" customWidth="1"/>
    <col min="13059" max="13059" width="7" style="34" customWidth="1"/>
    <col min="13060" max="13061" width="8.85546875" style="34"/>
    <col min="13062" max="13062" width="10.7109375" style="34" customWidth="1"/>
    <col min="13063" max="13312" width="8.85546875" style="34"/>
    <col min="13313" max="13313" width="5.7109375" style="34" customWidth="1"/>
    <col min="13314" max="13314" width="42.28515625" style="34" customWidth="1"/>
    <col min="13315" max="13315" width="7" style="34" customWidth="1"/>
    <col min="13316" max="13317" width="8.85546875" style="34"/>
    <col min="13318" max="13318" width="10.7109375" style="34" customWidth="1"/>
    <col min="13319" max="13568" width="8.85546875" style="34"/>
    <col min="13569" max="13569" width="5.7109375" style="34" customWidth="1"/>
    <col min="13570" max="13570" width="42.28515625" style="34" customWidth="1"/>
    <col min="13571" max="13571" width="7" style="34" customWidth="1"/>
    <col min="13572" max="13573" width="8.85546875" style="34"/>
    <col min="13574" max="13574" width="10.7109375" style="34" customWidth="1"/>
    <col min="13575" max="13824" width="8.85546875" style="34"/>
    <col min="13825" max="13825" width="5.7109375" style="34" customWidth="1"/>
    <col min="13826" max="13826" width="42.28515625" style="34" customWidth="1"/>
    <col min="13827" max="13827" width="7" style="34" customWidth="1"/>
    <col min="13828" max="13829" width="8.85546875" style="34"/>
    <col min="13830" max="13830" width="10.7109375" style="34" customWidth="1"/>
    <col min="13831" max="14080" width="8.85546875" style="34"/>
    <col min="14081" max="14081" width="5.7109375" style="34" customWidth="1"/>
    <col min="14082" max="14082" width="42.28515625" style="34" customWidth="1"/>
    <col min="14083" max="14083" width="7" style="34" customWidth="1"/>
    <col min="14084" max="14085" width="8.85546875" style="34"/>
    <col min="14086" max="14086" width="10.7109375" style="34" customWidth="1"/>
    <col min="14087" max="14336" width="8.85546875" style="34"/>
    <col min="14337" max="14337" width="5.7109375" style="34" customWidth="1"/>
    <col min="14338" max="14338" width="42.28515625" style="34" customWidth="1"/>
    <col min="14339" max="14339" width="7" style="34" customWidth="1"/>
    <col min="14340" max="14341" width="8.85546875" style="34"/>
    <col min="14342" max="14342" width="10.7109375" style="34" customWidth="1"/>
    <col min="14343" max="14592" width="8.85546875" style="34"/>
    <col min="14593" max="14593" width="5.7109375" style="34" customWidth="1"/>
    <col min="14594" max="14594" width="42.28515625" style="34" customWidth="1"/>
    <col min="14595" max="14595" width="7" style="34" customWidth="1"/>
    <col min="14596" max="14597" width="8.85546875" style="34"/>
    <col min="14598" max="14598" width="10.7109375" style="34" customWidth="1"/>
    <col min="14599" max="14848" width="8.85546875" style="34"/>
    <col min="14849" max="14849" width="5.7109375" style="34" customWidth="1"/>
    <col min="14850" max="14850" width="42.28515625" style="34" customWidth="1"/>
    <col min="14851" max="14851" width="7" style="34" customWidth="1"/>
    <col min="14852" max="14853" width="8.85546875" style="34"/>
    <col min="14854" max="14854" width="10.7109375" style="34" customWidth="1"/>
    <col min="14855" max="15104" width="8.85546875" style="34"/>
    <col min="15105" max="15105" width="5.7109375" style="34" customWidth="1"/>
    <col min="15106" max="15106" width="42.28515625" style="34" customWidth="1"/>
    <col min="15107" max="15107" width="7" style="34" customWidth="1"/>
    <col min="15108" max="15109" width="8.85546875" style="34"/>
    <col min="15110" max="15110" width="10.7109375" style="34" customWidth="1"/>
    <col min="15111" max="15360" width="8.85546875" style="34"/>
    <col min="15361" max="15361" width="5.7109375" style="34" customWidth="1"/>
    <col min="15362" max="15362" width="42.28515625" style="34" customWidth="1"/>
    <col min="15363" max="15363" width="7" style="34" customWidth="1"/>
    <col min="15364" max="15365" width="8.85546875" style="34"/>
    <col min="15366" max="15366" width="10.7109375" style="34" customWidth="1"/>
    <col min="15367" max="15616" width="8.85546875" style="34"/>
    <col min="15617" max="15617" width="5.7109375" style="34" customWidth="1"/>
    <col min="15618" max="15618" width="42.28515625" style="34" customWidth="1"/>
    <col min="15619" max="15619" width="7" style="34" customWidth="1"/>
    <col min="15620" max="15621" width="8.85546875" style="34"/>
    <col min="15622" max="15622" width="10.7109375" style="34" customWidth="1"/>
    <col min="15623" max="15872" width="8.85546875" style="34"/>
    <col min="15873" max="15873" width="5.7109375" style="34" customWidth="1"/>
    <col min="15874" max="15874" width="42.28515625" style="34" customWidth="1"/>
    <col min="15875" max="15875" width="7" style="34" customWidth="1"/>
    <col min="15876" max="15877" width="8.85546875" style="34"/>
    <col min="15878" max="15878" width="10.7109375" style="34" customWidth="1"/>
    <col min="15879" max="16128" width="8.85546875" style="34"/>
    <col min="16129" max="16129" width="5.7109375" style="34" customWidth="1"/>
    <col min="16130" max="16130" width="42.28515625" style="34" customWidth="1"/>
    <col min="16131" max="16131" width="7" style="34" customWidth="1"/>
    <col min="16132" max="16133" width="8.85546875" style="34"/>
    <col min="16134" max="16134" width="10.7109375" style="34" customWidth="1"/>
    <col min="16135" max="16384" width="8.85546875" style="34"/>
  </cols>
  <sheetData>
    <row r="1" spans="1:6" ht="28.9" customHeight="1">
      <c r="A1" s="194" t="str">
        <f>REKAPITULACIJA!A2</f>
        <v>KRAJEVNI DOM PODRAGA - ZUNANJA UREDITEV</v>
      </c>
      <c r="B1" s="194"/>
      <c r="C1" s="194"/>
      <c r="D1" s="194"/>
      <c r="E1" s="194"/>
      <c r="F1" s="194"/>
    </row>
    <row r="2" spans="1:6" ht="28.9" customHeight="1">
      <c r="A2" s="195" t="s">
        <v>221</v>
      </c>
      <c r="B2" s="195"/>
      <c r="C2" s="195"/>
      <c r="D2" s="195"/>
      <c r="E2" s="195"/>
      <c r="F2" s="195"/>
    </row>
    <row r="3" spans="1:6">
      <c r="A3" s="32"/>
      <c r="B3" s="35"/>
      <c r="C3" s="35"/>
      <c r="D3" s="35"/>
      <c r="E3" s="35"/>
    </row>
    <row r="4" spans="1:6">
      <c r="A4" s="32"/>
      <c r="B4" s="36"/>
      <c r="C4" s="174"/>
      <c r="D4" s="175"/>
      <c r="F4" s="37"/>
    </row>
    <row r="5" spans="1:6" s="15" customFormat="1">
      <c r="A5" s="2" t="s">
        <v>22</v>
      </c>
      <c r="B5" s="1" t="s">
        <v>23</v>
      </c>
      <c r="C5" s="2" t="s">
        <v>24</v>
      </c>
      <c r="D5" s="2" t="s">
        <v>25</v>
      </c>
      <c r="E5" s="176" t="s">
        <v>26</v>
      </c>
      <c r="F5" s="176" t="s">
        <v>27</v>
      </c>
    </row>
    <row r="6" spans="1:6" ht="69">
      <c r="A6" s="43" t="s">
        <v>0</v>
      </c>
      <c r="B6" s="47" t="s">
        <v>203</v>
      </c>
      <c r="C6" s="50" t="s">
        <v>77</v>
      </c>
      <c r="D6" s="41">
        <f>(4.5+26)*0.1</f>
        <v>3.0500000000000003</v>
      </c>
      <c r="F6" s="46">
        <f>+E6*$D6</f>
        <v>0</v>
      </c>
    </row>
    <row r="7" spans="1:6">
      <c r="A7" s="43"/>
      <c r="B7" s="47"/>
      <c r="D7" s="41"/>
    </row>
    <row r="8" spans="1:6" ht="66">
      <c r="A8" s="43" t="s">
        <v>2</v>
      </c>
      <c r="B8" s="47" t="s">
        <v>222</v>
      </c>
      <c r="C8" s="50" t="s">
        <v>77</v>
      </c>
      <c r="D8" s="41">
        <f>8*0.25*0.4*1.1</f>
        <v>0.88000000000000012</v>
      </c>
      <c r="F8" s="46">
        <f>+E8*$D8</f>
        <v>0</v>
      </c>
    </row>
    <row r="9" spans="1:6">
      <c r="A9" s="43"/>
      <c r="B9" s="177"/>
      <c r="D9" s="41"/>
    </row>
    <row r="10" spans="1:6" ht="66">
      <c r="A10" s="43" t="s">
        <v>3</v>
      </c>
      <c r="B10" s="47" t="s">
        <v>223</v>
      </c>
      <c r="C10" s="50" t="s">
        <v>77</v>
      </c>
      <c r="D10" s="41">
        <f>1+2.22+41.3*0.2</f>
        <v>11.48</v>
      </c>
      <c r="F10" s="46">
        <f>+E10*$D10</f>
        <v>0</v>
      </c>
    </row>
    <row r="11" spans="1:6">
      <c r="A11" s="43"/>
      <c r="B11" s="177"/>
      <c r="D11" s="41"/>
    </row>
    <row r="12" spans="1:6" ht="66">
      <c r="A12" s="43" t="s">
        <v>4</v>
      </c>
      <c r="B12" s="47" t="s">
        <v>224</v>
      </c>
      <c r="C12" s="50" t="s">
        <v>77</v>
      </c>
      <c r="D12" s="41">
        <f>0.5+1.1+0.53+0.06+0.02</f>
        <v>2.21</v>
      </c>
      <c r="F12" s="46">
        <f>+E12*$D12</f>
        <v>0</v>
      </c>
    </row>
    <row r="13" spans="1:6">
      <c r="A13" s="43"/>
      <c r="B13" s="47"/>
      <c r="D13" s="41"/>
    </row>
    <row r="14" spans="1:6" ht="66">
      <c r="A14" s="43" t="s">
        <v>13</v>
      </c>
      <c r="B14" s="47" t="s">
        <v>225</v>
      </c>
      <c r="C14" s="50" t="s">
        <v>77</v>
      </c>
      <c r="D14" s="41">
        <v>2.6</v>
      </c>
      <c r="F14" s="46">
        <f>+E14*$D14</f>
        <v>0</v>
      </c>
    </row>
    <row r="15" spans="1:6">
      <c r="A15" s="43"/>
      <c r="B15" s="47"/>
      <c r="D15" s="41"/>
    </row>
    <row r="16" spans="1:6" ht="49.5">
      <c r="A16" s="43" t="s">
        <v>20</v>
      </c>
      <c r="B16" s="47" t="s">
        <v>205</v>
      </c>
      <c r="C16" s="179" t="s">
        <v>48</v>
      </c>
      <c r="D16" s="41">
        <f>(D8+D10+D12+D14)*100</f>
        <v>1717.0000000000002</v>
      </c>
      <c r="F16" s="46">
        <f>+E16*$D16</f>
        <v>0</v>
      </c>
    </row>
    <row r="17" spans="1:6">
      <c r="A17" s="43"/>
      <c r="B17" s="47"/>
      <c r="D17" s="41"/>
    </row>
    <row r="18" spans="1:6" ht="115.5">
      <c r="A18" s="43" t="s">
        <v>21</v>
      </c>
      <c r="B18" s="47" t="s">
        <v>227</v>
      </c>
      <c r="C18" s="179" t="s">
        <v>8</v>
      </c>
      <c r="D18" s="41">
        <v>80</v>
      </c>
      <c r="F18" s="46">
        <f>+E18*$D18</f>
        <v>0</v>
      </c>
    </row>
    <row r="19" spans="1:6">
      <c r="A19" s="43"/>
      <c r="B19" s="47"/>
      <c r="C19" s="133"/>
      <c r="D19" s="47"/>
      <c r="F19" s="46"/>
    </row>
    <row r="20" spans="1:6" ht="33">
      <c r="A20" s="43" t="s">
        <v>35</v>
      </c>
      <c r="B20" s="47" t="s">
        <v>177</v>
      </c>
      <c r="C20" s="49" t="s">
        <v>78</v>
      </c>
      <c r="D20" s="41">
        <f>1.4*8.1+20*1.4*0.15+3.2*3.6</f>
        <v>27.060000000000002</v>
      </c>
      <c r="F20" s="46">
        <f>+E20*$D20</f>
        <v>0</v>
      </c>
    </row>
    <row r="21" spans="1:6">
      <c r="A21" s="43"/>
      <c r="B21" s="47"/>
      <c r="C21" s="133"/>
      <c r="D21" s="47"/>
      <c r="F21" s="46"/>
    </row>
    <row r="22" spans="1:6" ht="82.5">
      <c r="A22" s="43" t="s">
        <v>40</v>
      </c>
      <c r="B22" s="47" t="s">
        <v>228</v>
      </c>
      <c r="C22" s="49" t="s">
        <v>38</v>
      </c>
      <c r="D22" s="41">
        <v>17</v>
      </c>
      <c r="F22" s="46">
        <f>+E22*$D22</f>
        <v>0</v>
      </c>
    </row>
    <row r="23" spans="1:6">
      <c r="A23" s="43"/>
      <c r="B23" s="47"/>
      <c r="C23" s="133"/>
      <c r="D23" s="47"/>
      <c r="F23" s="46"/>
    </row>
    <row r="24" spans="1:6" ht="82.5">
      <c r="A24" s="43" t="s">
        <v>41</v>
      </c>
      <c r="B24" s="47" t="s">
        <v>231</v>
      </c>
      <c r="C24" s="49" t="s">
        <v>38</v>
      </c>
      <c r="D24" s="41">
        <f>(3.8+14.4)*(0.05+0.2)</f>
        <v>4.55</v>
      </c>
      <c r="F24" s="46">
        <f>+E24*$D24</f>
        <v>0</v>
      </c>
    </row>
    <row r="25" spans="1:6">
      <c r="A25" s="43"/>
      <c r="B25" s="47"/>
      <c r="C25" s="133"/>
      <c r="D25" s="47"/>
      <c r="F25" s="46"/>
    </row>
    <row r="26" spans="1:6" ht="82.5">
      <c r="A26" s="43" t="s">
        <v>42</v>
      </c>
      <c r="B26" s="47" t="s">
        <v>229</v>
      </c>
      <c r="C26" s="49" t="s">
        <v>38</v>
      </c>
      <c r="D26" s="41">
        <f>(3.8+14.4)*0.2</f>
        <v>3.64</v>
      </c>
      <c r="F26" s="46">
        <f>+E26*$D26</f>
        <v>0</v>
      </c>
    </row>
    <row r="27" spans="1:6">
      <c r="A27" s="43"/>
      <c r="B27" s="47"/>
      <c r="C27" s="133"/>
      <c r="D27" s="47"/>
      <c r="F27" s="46"/>
    </row>
    <row r="28" spans="1:6" ht="66">
      <c r="A28" s="43" t="s">
        <v>43</v>
      </c>
      <c r="B28" s="47" t="s">
        <v>230</v>
      </c>
      <c r="C28" s="49" t="s">
        <v>7</v>
      </c>
      <c r="D28" s="41">
        <f>(3.8+14.4)</f>
        <v>18.2</v>
      </c>
      <c r="F28" s="46">
        <f>+E28*$D28</f>
        <v>0</v>
      </c>
    </row>
    <row r="29" spans="1:6" ht="17.25" thickBot="1">
      <c r="A29" s="43"/>
      <c r="B29" s="47"/>
      <c r="C29" s="133"/>
      <c r="D29" s="47"/>
      <c r="F29" s="46"/>
    </row>
    <row r="30" spans="1:6" ht="17.25" thickTop="1">
      <c r="A30" s="43"/>
      <c r="B30" s="178" t="s">
        <v>226</v>
      </c>
      <c r="C30" s="173"/>
      <c r="D30" s="170"/>
      <c r="E30" s="171"/>
      <c r="F30" s="172">
        <f>SUM(F6:F29)</f>
        <v>0</v>
      </c>
    </row>
    <row r="31" spans="1:6">
      <c r="A31" s="43"/>
      <c r="B31" s="36"/>
      <c r="D31" s="41"/>
      <c r="F31" s="37"/>
    </row>
  </sheetData>
  <mergeCells count="2">
    <mergeCell ref="A1:F1"/>
    <mergeCell ref="A2:F2"/>
  </mergeCells>
  <phoneticPr fontId="95" type="noConversion"/>
  <printOptions gridLines="1"/>
  <pageMargins left="0.70866141732283472" right="0.70866141732283472" top="0.74803149606299213" bottom="0.74803149606299213" header="0.31496062992125984" footer="0.31496062992125984"/>
  <pageSetup paperSize="9" orientation="portrait" r:id="rId1"/>
  <headerFooter scaleWithDoc="0">
    <oddHeader>&amp;L&amp;"Arial Narrow,Navadno"&amp;8DETAJL infrastruktura d.o.o., Na Produ 13, Vipava</oddHeader>
    <oddFooter>&amp;C&amp;"Arial Narrow,Navadno"&amp;8&amp;P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11DF0-4717-49E0-9902-EFF6146E534D}">
  <sheetPr codeName="List4">
    <outlinePr summaryBelow="0"/>
  </sheetPr>
  <dimension ref="A1:M62"/>
  <sheetViews>
    <sheetView view="pageBreakPreview" topLeftCell="A43" zoomScaleNormal="100" zoomScaleSheetLayoutView="100" workbookViewId="0">
      <selection activeCell="E57" sqref="E57:E59"/>
    </sheetView>
  </sheetViews>
  <sheetFormatPr defaultColWidth="9.140625" defaultRowHeight="12.75"/>
  <cols>
    <col min="1" max="1" width="5.7109375" style="15" customWidth="1"/>
    <col min="2" max="2" width="45.7109375" style="141" customWidth="1"/>
    <col min="3" max="3" width="8.7109375" style="16" customWidth="1"/>
    <col min="4" max="4" width="9.140625" style="16" customWidth="1"/>
    <col min="5" max="5" width="11" style="30" bestFit="1" customWidth="1"/>
    <col min="6" max="6" width="12.7109375" style="31" customWidth="1"/>
    <col min="7" max="16384" width="9.140625" style="15"/>
  </cols>
  <sheetData>
    <row r="1" spans="1:6" ht="28.9" customHeight="1">
      <c r="A1" s="197" t="str">
        <f>REKAPITULACIJA!A2:B2</f>
        <v>KRAJEVNI DOM PODRAGA - ZUNANJA UREDITEV</v>
      </c>
      <c r="B1" s="197"/>
      <c r="C1" s="197"/>
      <c r="D1" s="197"/>
      <c r="E1" s="197"/>
      <c r="F1" s="197"/>
    </row>
    <row r="2" spans="1:6" ht="28.9" customHeight="1">
      <c r="A2" s="188" t="s">
        <v>76</v>
      </c>
      <c r="B2" s="188"/>
      <c r="C2" s="188"/>
      <c r="D2" s="188"/>
      <c r="E2" s="188"/>
      <c r="F2" s="188"/>
    </row>
    <row r="3" spans="1:6" ht="16.5">
      <c r="A3" s="189"/>
      <c r="B3" s="189"/>
      <c r="C3" s="189"/>
      <c r="D3" s="189"/>
      <c r="E3" s="189"/>
      <c r="F3" s="189"/>
    </row>
    <row r="4" spans="1:6" customFormat="1" ht="16.5">
      <c r="A4" s="189" t="s">
        <v>14</v>
      </c>
      <c r="B4" s="189"/>
      <c r="C4" s="189"/>
      <c r="D4" s="189"/>
      <c r="E4" s="189"/>
      <c r="F4" s="189"/>
    </row>
    <row r="5" spans="1:6" ht="16.5">
      <c r="A5" s="198"/>
      <c r="B5" s="198"/>
      <c r="C5" s="198"/>
      <c r="D5" s="198"/>
      <c r="E5" s="198"/>
      <c r="F5" s="198"/>
    </row>
    <row r="6" spans="1:6" ht="16.5">
      <c r="A6" s="21" t="s">
        <v>0</v>
      </c>
      <c r="B6" s="142" t="s">
        <v>1</v>
      </c>
      <c r="C6" s="198"/>
      <c r="D6" s="198"/>
      <c r="E6" s="198"/>
      <c r="F6" s="23">
        <f>+F19</f>
        <v>0</v>
      </c>
    </row>
    <row r="7" spans="1:6" ht="16.5">
      <c r="A7" s="21" t="s">
        <v>2</v>
      </c>
      <c r="B7" s="142" t="s">
        <v>9</v>
      </c>
      <c r="C7" s="198"/>
      <c r="D7" s="198"/>
      <c r="E7" s="198"/>
      <c r="F7" s="23">
        <f>F35</f>
        <v>0</v>
      </c>
    </row>
    <row r="8" spans="1:6" ht="16.5">
      <c r="A8" s="21" t="s">
        <v>3</v>
      </c>
      <c r="B8" s="142" t="s">
        <v>28</v>
      </c>
      <c r="C8" s="198"/>
      <c r="D8" s="198"/>
      <c r="E8" s="198"/>
      <c r="F8" s="23">
        <f>F52</f>
        <v>0</v>
      </c>
    </row>
    <row r="9" spans="1:6" ht="17.25" thickBot="1">
      <c r="A9" s="21" t="s">
        <v>4</v>
      </c>
      <c r="B9" s="142" t="s">
        <v>5</v>
      </c>
      <c r="C9" s="198"/>
      <c r="D9" s="198"/>
      <c r="E9" s="198"/>
      <c r="F9" s="23">
        <f>+F61</f>
        <v>0</v>
      </c>
    </row>
    <row r="10" spans="1:6" ht="17.25" thickTop="1">
      <c r="A10" s="22"/>
      <c r="B10" s="143" t="s">
        <v>15</v>
      </c>
      <c r="C10" s="199"/>
      <c r="D10" s="199"/>
      <c r="E10" s="199"/>
      <c r="F10" s="25">
        <f>SUM(F6:F9)</f>
        <v>0</v>
      </c>
    </row>
    <row r="11" spans="1:6" ht="16.5">
      <c r="A11" s="1"/>
      <c r="B11" s="59"/>
      <c r="C11" s="196"/>
      <c r="D11" s="196"/>
      <c r="E11" s="196"/>
      <c r="F11" s="8"/>
    </row>
    <row r="12" spans="1:6" ht="16.5">
      <c r="A12" s="21" t="s">
        <v>0</v>
      </c>
      <c r="B12" s="142" t="s">
        <v>6</v>
      </c>
      <c r="C12" s="2"/>
      <c r="D12" s="2"/>
      <c r="E12" s="9"/>
      <c r="F12" s="8"/>
    </row>
    <row r="13" spans="1:6" ht="16.5">
      <c r="A13" s="1"/>
      <c r="B13" s="59"/>
      <c r="C13" s="2"/>
      <c r="D13" s="2"/>
      <c r="E13" s="9"/>
      <c r="F13" s="8"/>
    </row>
    <row r="14" spans="1:6" ht="16.5">
      <c r="A14" s="2" t="s">
        <v>22</v>
      </c>
      <c r="B14" s="59" t="s">
        <v>23</v>
      </c>
      <c r="C14" s="2" t="s">
        <v>24</v>
      </c>
      <c r="D14" s="2" t="s">
        <v>25</v>
      </c>
      <c r="E14" s="9" t="s">
        <v>26</v>
      </c>
      <c r="F14" s="9" t="s">
        <v>27</v>
      </c>
    </row>
    <row r="15" spans="1:6" ht="16.5">
      <c r="A15" s="3" t="s">
        <v>0</v>
      </c>
      <c r="B15" s="4" t="s">
        <v>29</v>
      </c>
      <c r="C15" s="2" t="s">
        <v>7</v>
      </c>
      <c r="D15" s="6">
        <f>8+10.5</f>
        <v>18.5</v>
      </c>
      <c r="E15" s="10"/>
      <c r="F15" s="8">
        <f>+D15*E15</f>
        <v>0</v>
      </c>
    </row>
    <row r="16" spans="1:6" ht="16.5">
      <c r="A16" s="2"/>
      <c r="B16" s="59"/>
      <c r="C16" s="2"/>
      <c r="D16" s="2"/>
      <c r="E16" s="9"/>
      <c r="F16" s="9"/>
    </row>
    <row r="17" spans="1:13" ht="49.5">
      <c r="A17" s="3" t="s">
        <v>2</v>
      </c>
      <c r="B17" s="4" t="s">
        <v>183</v>
      </c>
      <c r="C17" s="2" t="s">
        <v>8</v>
      </c>
      <c r="D17" s="6">
        <v>2</v>
      </c>
      <c r="E17" s="10"/>
      <c r="F17" s="8">
        <f>+D17*E17</f>
        <v>0</v>
      </c>
    </row>
    <row r="18" spans="1:13" ht="17.25" thickBot="1">
      <c r="A18" s="1"/>
      <c r="B18" s="59"/>
      <c r="C18" s="2"/>
      <c r="D18" s="2"/>
      <c r="E18" s="9"/>
      <c r="F18" s="8"/>
    </row>
    <row r="19" spans="1:13" ht="17.25" thickTop="1">
      <c r="A19" s="1"/>
      <c r="B19" s="143" t="s">
        <v>10</v>
      </c>
      <c r="C19" s="27"/>
      <c r="D19" s="27"/>
      <c r="E19" s="28"/>
      <c r="F19" s="25">
        <f>SUM(F15:F18)</f>
        <v>0</v>
      </c>
    </row>
    <row r="20" spans="1:13" ht="16.5">
      <c r="A20" s="1"/>
      <c r="B20" s="59"/>
      <c r="C20" s="2"/>
      <c r="D20" s="2"/>
      <c r="E20" s="9"/>
      <c r="F20" s="8"/>
    </row>
    <row r="21" spans="1:13" ht="16.5">
      <c r="A21" s="21" t="s">
        <v>2</v>
      </c>
      <c r="B21" s="142" t="s">
        <v>9</v>
      </c>
      <c r="C21" s="2"/>
      <c r="D21" s="2"/>
      <c r="E21" s="9"/>
      <c r="F21" s="8"/>
    </row>
    <row r="22" spans="1:13" ht="16.5">
      <c r="A22" s="1"/>
      <c r="B22" s="59"/>
      <c r="C22" s="2"/>
      <c r="D22" s="2"/>
      <c r="E22" s="9"/>
      <c r="F22" s="8"/>
    </row>
    <row r="23" spans="1:13" ht="16.5">
      <c r="A23" s="2" t="s">
        <v>22</v>
      </c>
      <c r="B23" s="59" t="s">
        <v>23</v>
      </c>
      <c r="C23" s="2" t="s">
        <v>24</v>
      </c>
      <c r="D23" s="2" t="s">
        <v>25</v>
      </c>
      <c r="E23" s="9" t="s">
        <v>26</v>
      </c>
      <c r="F23" s="9" t="s">
        <v>27</v>
      </c>
    </row>
    <row r="24" spans="1:13" ht="82.5">
      <c r="A24" s="3" t="s">
        <v>0</v>
      </c>
      <c r="B24" s="135" t="s">
        <v>184</v>
      </c>
      <c r="C24" s="136" t="s">
        <v>77</v>
      </c>
      <c r="D24" s="137">
        <f>17*0.5*1</f>
        <v>8.5</v>
      </c>
      <c r="E24" s="9"/>
      <c r="F24" s="8"/>
    </row>
    <row r="25" spans="1:13" ht="18">
      <c r="A25" s="2"/>
      <c r="B25" s="59" t="s">
        <v>80</v>
      </c>
      <c r="C25" s="2" t="s">
        <v>77</v>
      </c>
      <c r="D25" s="6">
        <f>ROUND(D24*0.3,1)</f>
        <v>2.6</v>
      </c>
      <c r="E25" s="10"/>
      <c r="F25" s="8">
        <f>E25*D25</f>
        <v>0</v>
      </c>
      <c r="H25" s="2"/>
      <c r="I25" s="6"/>
      <c r="J25" s="60"/>
      <c r="K25" s="5"/>
      <c r="M25" s="61"/>
    </row>
    <row r="26" spans="1:13" ht="18">
      <c r="A26" s="2"/>
      <c r="B26" s="59" t="s">
        <v>33</v>
      </c>
      <c r="C26" s="2" t="s">
        <v>77</v>
      </c>
      <c r="D26" s="6">
        <f>ROUND(D24*0.4,1)</f>
        <v>3.4</v>
      </c>
      <c r="E26" s="10"/>
      <c r="F26" s="8">
        <f>E26*D26</f>
        <v>0</v>
      </c>
    </row>
    <row r="27" spans="1:13" ht="18">
      <c r="A27" s="2"/>
      <c r="B27" s="59" t="s">
        <v>81</v>
      </c>
      <c r="C27" s="2" t="s">
        <v>77</v>
      </c>
      <c r="D27" s="6">
        <f>ROUND(D24*0.3,1)</f>
        <v>2.6</v>
      </c>
      <c r="E27" s="10"/>
      <c r="F27" s="8">
        <f>E27*D27</f>
        <v>0</v>
      </c>
    </row>
    <row r="28" spans="1:13" ht="16.5">
      <c r="A28" s="2"/>
      <c r="B28" s="59"/>
      <c r="C28" s="2"/>
      <c r="D28" s="6"/>
      <c r="E28" s="9"/>
      <c r="F28" s="8"/>
    </row>
    <row r="29" spans="1:13" ht="18">
      <c r="A29" s="3" t="s">
        <v>2</v>
      </c>
      <c r="B29" s="4" t="s">
        <v>30</v>
      </c>
      <c r="C29" s="2" t="s">
        <v>78</v>
      </c>
      <c r="D29" s="6">
        <f>17*0.5</f>
        <v>8.5</v>
      </c>
      <c r="E29" s="10"/>
      <c r="F29" s="8">
        <f>E29*D29</f>
        <v>0</v>
      </c>
    </row>
    <row r="30" spans="1:13" ht="16.5">
      <c r="A30" s="2"/>
      <c r="B30" s="59"/>
      <c r="C30" s="2"/>
      <c r="D30" s="6"/>
      <c r="E30" s="9"/>
      <c r="F30" s="8"/>
    </row>
    <row r="31" spans="1:13" ht="66">
      <c r="A31" s="3" t="s">
        <v>3</v>
      </c>
      <c r="B31" s="4" t="s">
        <v>185</v>
      </c>
      <c r="C31" s="2" t="s">
        <v>77</v>
      </c>
      <c r="D31" s="6">
        <f>17*0.5*1-17*0.5*0.3</f>
        <v>5.95</v>
      </c>
      <c r="E31" s="10"/>
      <c r="F31" s="8">
        <f>E31*D31</f>
        <v>0</v>
      </c>
    </row>
    <row r="32" spans="1:13" ht="16.5">
      <c r="A32" s="2"/>
      <c r="B32" s="4"/>
      <c r="C32" s="2"/>
      <c r="D32" s="6"/>
      <c r="E32" s="9"/>
      <c r="F32" s="8"/>
    </row>
    <row r="33" spans="1:6" ht="66">
      <c r="A33" s="3" t="s">
        <v>4</v>
      </c>
      <c r="B33" s="4" t="s">
        <v>186</v>
      </c>
      <c r="C33" s="2" t="s">
        <v>77</v>
      </c>
      <c r="D33" s="6">
        <f>D24-D31</f>
        <v>2.5499999999999998</v>
      </c>
      <c r="E33" s="10"/>
      <c r="F33" s="8">
        <f>E33*D33</f>
        <v>0</v>
      </c>
    </row>
    <row r="34" spans="1:6" ht="17.25" thickBot="1">
      <c r="A34" s="3"/>
      <c r="B34" s="59"/>
      <c r="C34" s="2"/>
      <c r="D34" s="2"/>
      <c r="E34" s="9"/>
      <c r="F34" s="8"/>
    </row>
    <row r="35" spans="1:6" ht="17.25" thickTop="1">
      <c r="A35" s="1"/>
      <c r="B35" s="143" t="s">
        <v>11</v>
      </c>
      <c r="C35" s="27"/>
      <c r="D35" s="27"/>
      <c r="E35" s="28"/>
      <c r="F35" s="25">
        <f>SUM(F24:F34)</f>
        <v>0</v>
      </c>
    </row>
    <row r="36" spans="1:6" ht="16.5">
      <c r="A36" s="1"/>
      <c r="B36" s="59"/>
      <c r="C36" s="2"/>
      <c r="D36" s="2"/>
      <c r="E36" s="9"/>
      <c r="F36" s="8"/>
    </row>
    <row r="37" spans="1:6" ht="16.5">
      <c r="A37" s="21" t="s">
        <v>3</v>
      </c>
      <c r="B37" s="142" t="s">
        <v>28</v>
      </c>
      <c r="C37" s="2"/>
      <c r="D37" s="2"/>
      <c r="E37" s="9"/>
      <c r="F37" s="8"/>
    </row>
    <row r="38" spans="1:6" ht="16.5">
      <c r="A38" s="1"/>
      <c r="B38" s="59"/>
      <c r="C38" s="2"/>
      <c r="D38" s="2"/>
      <c r="E38" s="9"/>
      <c r="F38" s="8"/>
    </row>
    <row r="39" spans="1:6" ht="16.5">
      <c r="A39" s="2" t="s">
        <v>22</v>
      </c>
      <c r="B39" s="59" t="s">
        <v>23</v>
      </c>
      <c r="C39" s="2" t="s">
        <v>24</v>
      </c>
      <c r="D39" s="2" t="s">
        <v>25</v>
      </c>
      <c r="E39" s="9" t="s">
        <v>26</v>
      </c>
      <c r="F39" s="9" t="s">
        <v>27</v>
      </c>
    </row>
    <row r="40" spans="1:6" ht="99">
      <c r="A40" s="3" t="s">
        <v>0</v>
      </c>
      <c r="B40" s="4" t="s">
        <v>211</v>
      </c>
      <c r="C40" s="2" t="s">
        <v>7</v>
      </c>
      <c r="D40" s="6">
        <v>7</v>
      </c>
      <c r="E40" s="10"/>
      <c r="F40" s="8">
        <f>E40*D40</f>
        <v>0</v>
      </c>
    </row>
    <row r="41" spans="1:6" ht="16.5">
      <c r="A41" s="2"/>
      <c r="B41" s="4"/>
      <c r="C41" s="2"/>
      <c r="D41" s="6"/>
      <c r="E41" s="9"/>
      <c r="F41" s="8"/>
    </row>
    <row r="42" spans="1:6" ht="115.5">
      <c r="A42" s="3" t="s">
        <v>2</v>
      </c>
      <c r="B42" s="4" t="s">
        <v>187</v>
      </c>
      <c r="C42" s="2" t="s">
        <v>7</v>
      </c>
      <c r="D42" s="6">
        <v>3.5</v>
      </c>
      <c r="E42" s="10"/>
      <c r="F42" s="8">
        <f>E42*D42</f>
        <v>0</v>
      </c>
    </row>
    <row r="43" spans="1:6" ht="16.5">
      <c r="A43" s="2"/>
      <c r="B43" s="4"/>
      <c r="C43" s="2"/>
      <c r="D43" s="6"/>
      <c r="E43" s="9"/>
      <c r="F43" s="8"/>
    </row>
    <row r="44" spans="1:6" ht="132">
      <c r="A44" s="3" t="s">
        <v>3</v>
      </c>
      <c r="B44" s="4" t="s">
        <v>210</v>
      </c>
      <c r="C44" s="2" t="s">
        <v>7</v>
      </c>
      <c r="D44" s="6">
        <v>8</v>
      </c>
      <c r="E44" s="10"/>
      <c r="F44" s="8">
        <f>E44*D44</f>
        <v>0</v>
      </c>
    </row>
    <row r="45" spans="1:6" ht="16.5">
      <c r="A45" s="2"/>
      <c r="B45" s="4"/>
      <c r="C45" s="2"/>
      <c r="D45" s="6"/>
      <c r="E45" s="9"/>
      <c r="F45" s="8"/>
    </row>
    <row r="46" spans="1:6" s="1" customFormat="1" ht="82.5">
      <c r="A46" s="3" t="s">
        <v>4</v>
      </c>
      <c r="B46" s="4" t="s">
        <v>188</v>
      </c>
      <c r="C46" s="11" t="s">
        <v>8</v>
      </c>
      <c r="D46" s="129">
        <v>1</v>
      </c>
      <c r="E46" s="63"/>
      <c r="F46" s="64">
        <f t="shared" ref="F46" si="0">+E46*$D46</f>
        <v>0</v>
      </c>
    </row>
    <row r="47" spans="1:6" s="1" customFormat="1" ht="16.5">
      <c r="A47" s="2"/>
      <c r="B47" s="4"/>
      <c r="C47" s="11"/>
      <c r="D47" s="129"/>
      <c r="E47" s="63"/>
      <c r="F47" s="64"/>
    </row>
    <row r="48" spans="1:6" ht="49.5">
      <c r="A48" s="3" t="s">
        <v>13</v>
      </c>
      <c r="B48" s="4" t="s">
        <v>213</v>
      </c>
      <c r="C48" s="2" t="s">
        <v>8</v>
      </c>
      <c r="D48" s="6">
        <v>1</v>
      </c>
      <c r="E48" s="10"/>
      <c r="F48" s="8">
        <f>E48*D48</f>
        <v>0</v>
      </c>
    </row>
    <row r="49" spans="1:6" ht="16.5">
      <c r="A49" s="2"/>
      <c r="B49" s="59"/>
      <c r="C49" s="2"/>
      <c r="D49" s="2"/>
      <c r="E49" s="9"/>
      <c r="F49" s="8"/>
    </row>
    <row r="50" spans="1:6" ht="49.5">
      <c r="A50" s="3" t="s">
        <v>20</v>
      </c>
      <c r="B50" s="4" t="s">
        <v>214</v>
      </c>
      <c r="C50" s="2" t="s">
        <v>8</v>
      </c>
      <c r="D50" s="6">
        <v>1</v>
      </c>
      <c r="E50" s="10"/>
      <c r="F50" s="8">
        <f>E50*D50</f>
        <v>0</v>
      </c>
    </row>
    <row r="51" spans="1:6" ht="17.25" thickBot="1">
      <c r="A51" s="1"/>
      <c r="B51" s="59"/>
      <c r="C51" s="2"/>
      <c r="D51" s="2"/>
      <c r="E51" s="9"/>
      <c r="F51" s="8"/>
    </row>
    <row r="52" spans="1:6" ht="17.25" thickTop="1">
      <c r="A52" s="1"/>
      <c r="B52" s="143" t="s">
        <v>31</v>
      </c>
      <c r="C52" s="27"/>
      <c r="D52" s="27"/>
      <c r="E52" s="28"/>
      <c r="F52" s="25">
        <f>SUM(F40:F51)</f>
        <v>0</v>
      </c>
    </row>
    <row r="53" spans="1:6" ht="16.5">
      <c r="A53" s="1"/>
      <c r="B53" s="59"/>
      <c r="C53" s="2"/>
      <c r="D53" s="2"/>
      <c r="E53" s="9"/>
      <c r="F53" s="8"/>
    </row>
    <row r="54" spans="1:6" ht="16.5">
      <c r="A54" s="21" t="s">
        <v>4</v>
      </c>
      <c r="B54" s="142" t="s">
        <v>5</v>
      </c>
      <c r="C54" s="2"/>
      <c r="D54" s="2"/>
      <c r="E54" s="9"/>
      <c r="F54" s="8"/>
    </row>
    <row r="55" spans="1:6" ht="16.5">
      <c r="A55" s="1"/>
      <c r="B55" s="59"/>
      <c r="C55" s="2"/>
      <c r="D55" s="2"/>
      <c r="E55" s="9"/>
      <c r="F55" s="8"/>
    </row>
    <row r="56" spans="1:6" ht="16.5">
      <c r="A56" s="2" t="s">
        <v>22</v>
      </c>
      <c r="B56" s="59" t="s">
        <v>23</v>
      </c>
      <c r="C56" s="2" t="s">
        <v>24</v>
      </c>
      <c r="D56" s="2" t="s">
        <v>25</v>
      </c>
      <c r="E56" s="9" t="s">
        <v>26</v>
      </c>
      <c r="F56" s="9" t="s">
        <v>27</v>
      </c>
    </row>
    <row r="57" spans="1:6" ht="49.5">
      <c r="A57" s="3" t="s">
        <v>0</v>
      </c>
      <c r="B57" s="4" t="s">
        <v>189</v>
      </c>
      <c r="C57" s="2" t="s">
        <v>7</v>
      </c>
      <c r="D57" s="6">
        <v>18.5</v>
      </c>
      <c r="E57" s="10"/>
      <c r="F57" s="8">
        <f>E57*D57</f>
        <v>0</v>
      </c>
    </row>
    <row r="58" spans="1:6" ht="16.5">
      <c r="A58" s="1"/>
      <c r="B58" s="59"/>
      <c r="C58" s="2"/>
      <c r="D58" s="2"/>
      <c r="E58" s="9"/>
      <c r="F58" s="8"/>
    </row>
    <row r="59" spans="1:6" ht="49.5">
      <c r="A59" s="3" t="s">
        <v>2</v>
      </c>
      <c r="B59" s="4" t="s">
        <v>190</v>
      </c>
      <c r="C59" s="2" t="s">
        <v>7</v>
      </c>
      <c r="D59" s="6">
        <v>18.5</v>
      </c>
      <c r="E59" s="10"/>
      <c r="F59" s="8">
        <f>E59*D59</f>
        <v>0</v>
      </c>
    </row>
    <row r="60" spans="1:6" ht="17.25" thickBot="1">
      <c r="A60" s="1"/>
      <c r="B60" s="59"/>
      <c r="C60" s="2"/>
      <c r="D60" s="2"/>
      <c r="E60" s="9"/>
      <c r="F60" s="8"/>
    </row>
    <row r="61" spans="1:6" ht="17.25" thickTop="1">
      <c r="A61" s="1"/>
      <c r="B61" s="143" t="s">
        <v>12</v>
      </c>
      <c r="C61" s="27"/>
      <c r="D61" s="27"/>
      <c r="E61" s="28"/>
      <c r="F61" s="25">
        <f>SUM(F57:F60)</f>
        <v>0</v>
      </c>
    </row>
    <row r="62" spans="1:6" ht="16.5">
      <c r="A62" s="1"/>
      <c r="B62" s="59"/>
      <c r="C62" s="2"/>
      <c r="D62" s="2"/>
      <c r="E62" s="9"/>
      <c r="F62" s="8"/>
    </row>
  </sheetData>
  <mergeCells count="11">
    <mergeCell ref="C11:E11"/>
    <mergeCell ref="A1:F1"/>
    <mergeCell ref="A2:F2"/>
    <mergeCell ref="A3:F3"/>
    <mergeCell ref="A5:F5"/>
    <mergeCell ref="C6:E6"/>
    <mergeCell ref="C7:E7"/>
    <mergeCell ref="C8:E8"/>
    <mergeCell ref="C9:E9"/>
    <mergeCell ref="C10:E10"/>
    <mergeCell ref="A4:F4"/>
  </mergeCells>
  <phoneticPr fontId="95"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Narrow,Navadno"&amp;8Meteorni priključek</oddHeader>
    <oddFooter>&amp;C&amp;9stran &amp;P</oddFooter>
  </headerFooter>
  <rowBreaks count="1" manualBreakCount="1">
    <brk id="11"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60BD1-F141-4B48-BAC0-BA23CD9532C8}">
  <sheetPr codeName="List3"/>
  <dimension ref="A1:F20"/>
  <sheetViews>
    <sheetView view="pageBreakPreview" zoomScaleNormal="100" zoomScaleSheetLayoutView="100" workbookViewId="0">
      <selection activeCell="E7" sqref="E7:E17"/>
    </sheetView>
  </sheetViews>
  <sheetFormatPr defaultRowHeight="16.5"/>
  <cols>
    <col min="1" max="1" width="5.7109375" style="34" customWidth="1"/>
    <col min="2" max="2" width="42.28515625" style="34" customWidth="1"/>
    <col min="3" max="3" width="7" style="50" customWidth="1"/>
    <col min="4" max="4" width="9.28515625" style="34" bestFit="1" customWidth="1"/>
    <col min="5" max="5" width="11" style="38" bestFit="1" customWidth="1"/>
    <col min="6" max="6" width="10.7109375" style="33" customWidth="1"/>
    <col min="7" max="256" width="9.140625" style="34"/>
    <col min="257" max="257" width="5.7109375" style="34" customWidth="1"/>
    <col min="258" max="258" width="42.28515625" style="34" customWidth="1"/>
    <col min="259" max="259" width="7" style="34" customWidth="1"/>
    <col min="260" max="261" width="9.140625" style="34"/>
    <col min="262" max="262" width="10.7109375" style="34" customWidth="1"/>
    <col min="263" max="512" width="9.140625" style="34"/>
    <col min="513" max="513" width="5.7109375" style="34" customWidth="1"/>
    <col min="514" max="514" width="42.28515625" style="34" customWidth="1"/>
    <col min="515" max="515" width="7" style="34" customWidth="1"/>
    <col min="516" max="517" width="9.140625" style="34"/>
    <col min="518" max="518" width="10.7109375" style="34" customWidth="1"/>
    <col min="519" max="768" width="9.140625" style="34"/>
    <col min="769" max="769" width="5.7109375" style="34" customWidth="1"/>
    <col min="770" max="770" width="42.28515625" style="34" customWidth="1"/>
    <col min="771" max="771" width="7" style="34" customWidth="1"/>
    <col min="772" max="773" width="9.140625" style="34"/>
    <col min="774" max="774" width="10.7109375" style="34" customWidth="1"/>
    <col min="775" max="1024" width="9.140625" style="34"/>
    <col min="1025" max="1025" width="5.7109375" style="34" customWidth="1"/>
    <col min="1026" max="1026" width="42.28515625" style="34" customWidth="1"/>
    <col min="1027" max="1027" width="7" style="34" customWidth="1"/>
    <col min="1028" max="1029" width="9.140625" style="34"/>
    <col min="1030" max="1030" width="10.7109375" style="34" customWidth="1"/>
    <col min="1031" max="1280" width="9.140625" style="34"/>
    <col min="1281" max="1281" width="5.7109375" style="34" customWidth="1"/>
    <col min="1282" max="1282" width="42.28515625" style="34" customWidth="1"/>
    <col min="1283" max="1283" width="7" style="34" customWidth="1"/>
    <col min="1284" max="1285" width="9.140625" style="34"/>
    <col min="1286" max="1286" width="10.7109375" style="34" customWidth="1"/>
    <col min="1287" max="1536" width="9.140625" style="34"/>
    <col min="1537" max="1537" width="5.7109375" style="34" customWidth="1"/>
    <col min="1538" max="1538" width="42.28515625" style="34" customWidth="1"/>
    <col min="1539" max="1539" width="7" style="34" customWidth="1"/>
    <col min="1540" max="1541" width="9.140625" style="34"/>
    <col min="1542" max="1542" width="10.7109375" style="34" customWidth="1"/>
    <col min="1543" max="1792" width="9.140625" style="34"/>
    <col min="1793" max="1793" width="5.7109375" style="34" customWidth="1"/>
    <col min="1794" max="1794" width="42.28515625" style="34" customWidth="1"/>
    <col min="1795" max="1795" width="7" style="34" customWidth="1"/>
    <col min="1796" max="1797" width="9.140625" style="34"/>
    <col min="1798" max="1798" width="10.7109375" style="34" customWidth="1"/>
    <col min="1799" max="2048" width="9.140625" style="34"/>
    <col min="2049" max="2049" width="5.7109375" style="34" customWidth="1"/>
    <col min="2050" max="2050" width="42.28515625" style="34" customWidth="1"/>
    <col min="2051" max="2051" width="7" style="34" customWidth="1"/>
    <col min="2052" max="2053" width="9.140625" style="34"/>
    <col min="2054" max="2054" width="10.7109375" style="34" customWidth="1"/>
    <col min="2055" max="2304" width="9.140625" style="34"/>
    <col min="2305" max="2305" width="5.7109375" style="34" customWidth="1"/>
    <col min="2306" max="2306" width="42.28515625" style="34" customWidth="1"/>
    <col min="2307" max="2307" width="7" style="34" customWidth="1"/>
    <col min="2308" max="2309" width="9.140625" style="34"/>
    <col min="2310" max="2310" width="10.7109375" style="34" customWidth="1"/>
    <col min="2311" max="2560" width="9.140625" style="34"/>
    <col min="2561" max="2561" width="5.7109375" style="34" customWidth="1"/>
    <col min="2562" max="2562" width="42.28515625" style="34" customWidth="1"/>
    <col min="2563" max="2563" width="7" style="34" customWidth="1"/>
    <col min="2564" max="2565" width="9.140625" style="34"/>
    <col min="2566" max="2566" width="10.7109375" style="34" customWidth="1"/>
    <col min="2567" max="2816" width="9.140625" style="34"/>
    <col min="2817" max="2817" width="5.7109375" style="34" customWidth="1"/>
    <col min="2818" max="2818" width="42.28515625" style="34" customWidth="1"/>
    <col min="2819" max="2819" width="7" style="34" customWidth="1"/>
    <col min="2820" max="2821" width="9.140625" style="34"/>
    <col min="2822" max="2822" width="10.7109375" style="34" customWidth="1"/>
    <col min="2823" max="3072" width="9.140625" style="34"/>
    <col min="3073" max="3073" width="5.7109375" style="34" customWidth="1"/>
    <col min="3074" max="3074" width="42.28515625" style="34" customWidth="1"/>
    <col min="3075" max="3075" width="7" style="34" customWidth="1"/>
    <col min="3076" max="3077" width="9.140625" style="34"/>
    <col min="3078" max="3078" width="10.7109375" style="34" customWidth="1"/>
    <col min="3079" max="3328" width="9.140625" style="34"/>
    <col min="3329" max="3329" width="5.7109375" style="34" customWidth="1"/>
    <col min="3330" max="3330" width="42.28515625" style="34" customWidth="1"/>
    <col min="3331" max="3331" width="7" style="34" customWidth="1"/>
    <col min="3332" max="3333" width="9.140625" style="34"/>
    <col min="3334" max="3334" width="10.7109375" style="34" customWidth="1"/>
    <col min="3335" max="3584" width="9.140625" style="34"/>
    <col min="3585" max="3585" width="5.7109375" style="34" customWidth="1"/>
    <col min="3586" max="3586" width="42.28515625" style="34" customWidth="1"/>
    <col min="3587" max="3587" width="7" style="34" customWidth="1"/>
    <col min="3588" max="3589" width="9.140625" style="34"/>
    <col min="3590" max="3590" width="10.7109375" style="34" customWidth="1"/>
    <col min="3591" max="3840" width="9.140625" style="34"/>
    <col min="3841" max="3841" width="5.7109375" style="34" customWidth="1"/>
    <col min="3842" max="3842" width="42.28515625" style="34" customWidth="1"/>
    <col min="3843" max="3843" width="7" style="34" customWidth="1"/>
    <col min="3844" max="3845" width="9.140625" style="34"/>
    <col min="3846" max="3846" width="10.7109375" style="34" customWidth="1"/>
    <col min="3847" max="4096" width="9.140625" style="34"/>
    <col min="4097" max="4097" width="5.7109375" style="34" customWidth="1"/>
    <col min="4098" max="4098" width="42.28515625" style="34" customWidth="1"/>
    <col min="4099" max="4099" width="7" style="34" customWidth="1"/>
    <col min="4100" max="4101" width="9.140625" style="34"/>
    <col min="4102" max="4102" width="10.7109375" style="34" customWidth="1"/>
    <col min="4103" max="4352" width="9.140625" style="34"/>
    <col min="4353" max="4353" width="5.7109375" style="34" customWidth="1"/>
    <col min="4354" max="4354" width="42.28515625" style="34" customWidth="1"/>
    <col min="4355" max="4355" width="7" style="34" customWidth="1"/>
    <col min="4356" max="4357" width="9.140625" style="34"/>
    <col min="4358" max="4358" width="10.7109375" style="34" customWidth="1"/>
    <col min="4359" max="4608" width="9.140625" style="34"/>
    <col min="4609" max="4609" width="5.7109375" style="34" customWidth="1"/>
    <col min="4610" max="4610" width="42.28515625" style="34" customWidth="1"/>
    <col min="4611" max="4611" width="7" style="34" customWidth="1"/>
    <col min="4612" max="4613" width="9.140625" style="34"/>
    <col min="4614" max="4614" width="10.7109375" style="34" customWidth="1"/>
    <col min="4615" max="4864" width="9.140625" style="34"/>
    <col min="4865" max="4865" width="5.7109375" style="34" customWidth="1"/>
    <col min="4866" max="4866" width="42.28515625" style="34" customWidth="1"/>
    <col min="4867" max="4867" width="7" style="34" customWidth="1"/>
    <col min="4868" max="4869" width="9.140625" style="34"/>
    <col min="4870" max="4870" width="10.7109375" style="34" customWidth="1"/>
    <col min="4871" max="5120" width="9.140625" style="34"/>
    <col min="5121" max="5121" width="5.7109375" style="34" customWidth="1"/>
    <col min="5122" max="5122" width="42.28515625" style="34" customWidth="1"/>
    <col min="5123" max="5123" width="7" style="34" customWidth="1"/>
    <col min="5124" max="5125" width="9.140625" style="34"/>
    <col min="5126" max="5126" width="10.7109375" style="34" customWidth="1"/>
    <col min="5127" max="5376" width="9.140625" style="34"/>
    <col min="5377" max="5377" width="5.7109375" style="34" customWidth="1"/>
    <col min="5378" max="5378" width="42.28515625" style="34" customWidth="1"/>
    <col min="5379" max="5379" width="7" style="34" customWidth="1"/>
    <col min="5380" max="5381" width="9.140625" style="34"/>
    <col min="5382" max="5382" width="10.7109375" style="34" customWidth="1"/>
    <col min="5383" max="5632" width="9.140625" style="34"/>
    <col min="5633" max="5633" width="5.7109375" style="34" customWidth="1"/>
    <col min="5634" max="5634" width="42.28515625" style="34" customWidth="1"/>
    <col min="5635" max="5635" width="7" style="34" customWidth="1"/>
    <col min="5636" max="5637" width="9.140625" style="34"/>
    <col min="5638" max="5638" width="10.7109375" style="34" customWidth="1"/>
    <col min="5639" max="5888" width="9.140625" style="34"/>
    <col min="5889" max="5889" width="5.7109375" style="34" customWidth="1"/>
    <col min="5890" max="5890" width="42.28515625" style="34" customWidth="1"/>
    <col min="5891" max="5891" width="7" style="34" customWidth="1"/>
    <col min="5892" max="5893" width="9.140625" style="34"/>
    <col min="5894" max="5894" width="10.7109375" style="34" customWidth="1"/>
    <col min="5895" max="6144" width="9.140625" style="34"/>
    <col min="6145" max="6145" width="5.7109375" style="34" customWidth="1"/>
    <col min="6146" max="6146" width="42.28515625" style="34" customWidth="1"/>
    <col min="6147" max="6147" width="7" style="34" customWidth="1"/>
    <col min="6148" max="6149" width="9.140625" style="34"/>
    <col min="6150" max="6150" width="10.7109375" style="34" customWidth="1"/>
    <col min="6151" max="6400" width="9.140625" style="34"/>
    <col min="6401" max="6401" width="5.7109375" style="34" customWidth="1"/>
    <col min="6402" max="6402" width="42.28515625" style="34" customWidth="1"/>
    <col min="6403" max="6403" width="7" style="34" customWidth="1"/>
    <col min="6404" max="6405" width="9.140625" style="34"/>
    <col min="6406" max="6406" width="10.7109375" style="34" customWidth="1"/>
    <col min="6407" max="6656" width="9.140625" style="34"/>
    <col min="6657" max="6657" width="5.7109375" style="34" customWidth="1"/>
    <col min="6658" max="6658" width="42.28515625" style="34" customWidth="1"/>
    <col min="6659" max="6659" width="7" style="34" customWidth="1"/>
    <col min="6660" max="6661" width="9.140625" style="34"/>
    <col min="6662" max="6662" width="10.7109375" style="34" customWidth="1"/>
    <col min="6663" max="6912" width="9.140625" style="34"/>
    <col min="6913" max="6913" width="5.7109375" style="34" customWidth="1"/>
    <col min="6914" max="6914" width="42.28515625" style="34" customWidth="1"/>
    <col min="6915" max="6915" width="7" style="34" customWidth="1"/>
    <col min="6916" max="6917" width="9.140625" style="34"/>
    <col min="6918" max="6918" width="10.7109375" style="34" customWidth="1"/>
    <col min="6919" max="7168" width="9.140625" style="34"/>
    <col min="7169" max="7169" width="5.7109375" style="34" customWidth="1"/>
    <col min="7170" max="7170" width="42.28515625" style="34" customWidth="1"/>
    <col min="7171" max="7171" width="7" style="34" customWidth="1"/>
    <col min="7172" max="7173" width="9.140625" style="34"/>
    <col min="7174" max="7174" width="10.7109375" style="34" customWidth="1"/>
    <col min="7175" max="7424" width="9.140625" style="34"/>
    <col min="7425" max="7425" width="5.7109375" style="34" customWidth="1"/>
    <col min="7426" max="7426" width="42.28515625" style="34" customWidth="1"/>
    <col min="7427" max="7427" width="7" style="34" customWidth="1"/>
    <col min="7428" max="7429" width="9.140625" style="34"/>
    <col min="7430" max="7430" width="10.7109375" style="34" customWidth="1"/>
    <col min="7431" max="7680" width="9.140625" style="34"/>
    <col min="7681" max="7681" width="5.7109375" style="34" customWidth="1"/>
    <col min="7682" max="7682" width="42.28515625" style="34" customWidth="1"/>
    <col min="7683" max="7683" width="7" style="34" customWidth="1"/>
    <col min="7684" max="7685" width="9.140625" style="34"/>
    <col min="7686" max="7686" width="10.7109375" style="34" customWidth="1"/>
    <col min="7687" max="7936" width="9.140625" style="34"/>
    <col min="7937" max="7937" width="5.7109375" style="34" customWidth="1"/>
    <col min="7938" max="7938" width="42.28515625" style="34" customWidth="1"/>
    <col min="7939" max="7939" width="7" style="34" customWidth="1"/>
    <col min="7940" max="7941" width="9.140625" style="34"/>
    <col min="7942" max="7942" width="10.7109375" style="34" customWidth="1"/>
    <col min="7943" max="8192" width="9.140625" style="34"/>
    <col min="8193" max="8193" width="5.7109375" style="34" customWidth="1"/>
    <col min="8194" max="8194" width="42.28515625" style="34" customWidth="1"/>
    <col min="8195" max="8195" width="7" style="34" customWidth="1"/>
    <col min="8196" max="8197" width="9.140625" style="34"/>
    <col min="8198" max="8198" width="10.7109375" style="34" customWidth="1"/>
    <col min="8199" max="8448" width="9.140625" style="34"/>
    <col min="8449" max="8449" width="5.7109375" style="34" customWidth="1"/>
    <col min="8450" max="8450" width="42.28515625" style="34" customWidth="1"/>
    <col min="8451" max="8451" width="7" style="34" customWidth="1"/>
    <col min="8452" max="8453" width="9.140625" style="34"/>
    <col min="8454" max="8454" width="10.7109375" style="34" customWidth="1"/>
    <col min="8455" max="8704" width="9.140625" style="34"/>
    <col min="8705" max="8705" width="5.7109375" style="34" customWidth="1"/>
    <col min="8706" max="8706" width="42.28515625" style="34" customWidth="1"/>
    <col min="8707" max="8707" width="7" style="34" customWidth="1"/>
    <col min="8708" max="8709" width="9.140625" style="34"/>
    <col min="8710" max="8710" width="10.7109375" style="34" customWidth="1"/>
    <col min="8711" max="8960" width="9.140625" style="34"/>
    <col min="8961" max="8961" width="5.7109375" style="34" customWidth="1"/>
    <col min="8962" max="8962" width="42.28515625" style="34" customWidth="1"/>
    <col min="8963" max="8963" width="7" style="34" customWidth="1"/>
    <col min="8964" max="8965" width="9.140625" style="34"/>
    <col min="8966" max="8966" width="10.7109375" style="34" customWidth="1"/>
    <col min="8967" max="9216" width="9.140625" style="34"/>
    <col min="9217" max="9217" width="5.7109375" style="34" customWidth="1"/>
    <col min="9218" max="9218" width="42.28515625" style="34" customWidth="1"/>
    <col min="9219" max="9219" width="7" style="34" customWidth="1"/>
    <col min="9220" max="9221" width="9.140625" style="34"/>
    <col min="9222" max="9222" width="10.7109375" style="34" customWidth="1"/>
    <col min="9223" max="9472" width="9.140625" style="34"/>
    <col min="9473" max="9473" width="5.7109375" style="34" customWidth="1"/>
    <col min="9474" max="9474" width="42.28515625" style="34" customWidth="1"/>
    <col min="9475" max="9475" width="7" style="34" customWidth="1"/>
    <col min="9476" max="9477" width="9.140625" style="34"/>
    <col min="9478" max="9478" width="10.7109375" style="34" customWidth="1"/>
    <col min="9479" max="9728" width="9.140625" style="34"/>
    <col min="9729" max="9729" width="5.7109375" style="34" customWidth="1"/>
    <col min="9730" max="9730" width="42.28515625" style="34" customWidth="1"/>
    <col min="9731" max="9731" width="7" style="34" customWidth="1"/>
    <col min="9732" max="9733" width="9.140625" style="34"/>
    <col min="9734" max="9734" width="10.7109375" style="34" customWidth="1"/>
    <col min="9735" max="9984" width="9.140625" style="34"/>
    <col min="9985" max="9985" width="5.7109375" style="34" customWidth="1"/>
    <col min="9986" max="9986" width="42.28515625" style="34" customWidth="1"/>
    <col min="9987" max="9987" width="7" style="34" customWidth="1"/>
    <col min="9988" max="9989" width="9.140625" style="34"/>
    <col min="9990" max="9990" width="10.7109375" style="34" customWidth="1"/>
    <col min="9991" max="10240" width="9.140625" style="34"/>
    <col min="10241" max="10241" width="5.7109375" style="34" customWidth="1"/>
    <col min="10242" max="10242" width="42.28515625" style="34" customWidth="1"/>
    <col min="10243" max="10243" width="7" style="34" customWidth="1"/>
    <col min="10244" max="10245" width="9.140625" style="34"/>
    <col min="10246" max="10246" width="10.7109375" style="34" customWidth="1"/>
    <col min="10247" max="10496" width="9.140625" style="34"/>
    <col min="10497" max="10497" width="5.7109375" style="34" customWidth="1"/>
    <col min="10498" max="10498" width="42.28515625" style="34" customWidth="1"/>
    <col min="10499" max="10499" width="7" style="34" customWidth="1"/>
    <col min="10500" max="10501" width="9.140625" style="34"/>
    <col min="10502" max="10502" width="10.7109375" style="34" customWidth="1"/>
    <col min="10503" max="10752" width="9.140625" style="34"/>
    <col min="10753" max="10753" width="5.7109375" style="34" customWidth="1"/>
    <col min="10754" max="10754" width="42.28515625" style="34" customWidth="1"/>
    <col min="10755" max="10755" width="7" style="34" customWidth="1"/>
    <col min="10756" max="10757" width="9.140625" style="34"/>
    <col min="10758" max="10758" width="10.7109375" style="34" customWidth="1"/>
    <col min="10759" max="11008" width="9.140625" style="34"/>
    <col min="11009" max="11009" width="5.7109375" style="34" customWidth="1"/>
    <col min="11010" max="11010" width="42.28515625" style="34" customWidth="1"/>
    <col min="11011" max="11011" width="7" style="34" customWidth="1"/>
    <col min="11012" max="11013" width="9.140625" style="34"/>
    <col min="11014" max="11014" width="10.7109375" style="34" customWidth="1"/>
    <col min="11015" max="11264" width="9.140625" style="34"/>
    <col min="11265" max="11265" width="5.7109375" style="34" customWidth="1"/>
    <col min="11266" max="11266" width="42.28515625" style="34" customWidth="1"/>
    <col min="11267" max="11267" width="7" style="34" customWidth="1"/>
    <col min="11268" max="11269" width="9.140625" style="34"/>
    <col min="11270" max="11270" width="10.7109375" style="34" customWidth="1"/>
    <col min="11271" max="11520" width="9.140625" style="34"/>
    <col min="11521" max="11521" width="5.7109375" style="34" customWidth="1"/>
    <col min="11522" max="11522" width="42.28515625" style="34" customWidth="1"/>
    <col min="11523" max="11523" width="7" style="34" customWidth="1"/>
    <col min="11524" max="11525" width="9.140625" style="34"/>
    <col min="11526" max="11526" width="10.7109375" style="34" customWidth="1"/>
    <col min="11527" max="11776" width="9.140625" style="34"/>
    <col min="11777" max="11777" width="5.7109375" style="34" customWidth="1"/>
    <col min="11778" max="11778" width="42.28515625" style="34" customWidth="1"/>
    <col min="11779" max="11779" width="7" style="34" customWidth="1"/>
    <col min="11780" max="11781" width="9.140625" style="34"/>
    <col min="11782" max="11782" width="10.7109375" style="34" customWidth="1"/>
    <col min="11783" max="12032" width="9.140625" style="34"/>
    <col min="12033" max="12033" width="5.7109375" style="34" customWidth="1"/>
    <col min="12034" max="12034" width="42.28515625" style="34" customWidth="1"/>
    <col min="12035" max="12035" width="7" style="34" customWidth="1"/>
    <col min="12036" max="12037" width="9.140625" style="34"/>
    <col min="12038" max="12038" width="10.7109375" style="34" customWidth="1"/>
    <col min="12039" max="12288" width="9.140625" style="34"/>
    <col min="12289" max="12289" width="5.7109375" style="34" customWidth="1"/>
    <col min="12290" max="12290" width="42.28515625" style="34" customWidth="1"/>
    <col min="12291" max="12291" width="7" style="34" customWidth="1"/>
    <col min="12292" max="12293" width="9.140625" style="34"/>
    <col min="12294" max="12294" width="10.7109375" style="34" customWidth="1"/>
    <col min="12295" max="12544" width="9.140625" style="34"/>
    <col min="12545" max="12545" width="5.7109375" style="34" customWidth="1"/>
    <col min="12546" max="12546" width="42.28515625" style="34" customWidth="1"/>
    <col min="12547" max="12547" width="7" style="34" customWidth="1"/>
    <col min="12548" max="12549" width="9.140625" style="34"/>
    <col min="12550" max="12550" width="10.7109375" style="34" customWidth="1"/>
    <col min="12551" max="12800" width="9.140625" style="34"/>
    <col min="12801" max="12801" width="5.7109375" style="34" customWidth="1"/>
    <col min="12802" max="12802" width="42.28515625" style="34" customWidth="1"/>
    <col min="12803" max="12803" width="7" style="34" customWidth="1"/>
    <col min="12804" max="12805" width="9.140625" style="34"/>
    <col min="12806" max="12806" width="10.7109375" style="34" customWidth="1"/>
    <col min="12807" max="13056" width="9.140625" style="34"/>
    <col min="13057" max="13057" width="5.7109375" style="34" customWidth="1"/>
    <col min="13058" max="13058" width="42.28515625" style="34" customWidth="1"/>
    <col min="13059" max="13059" width="7" style="34" customWidth="1"/>
    <col min="13060" max="13061" width="9.140625" style="34"/>
    <col min="13062" max="13062" width="10.7109375" style="34" customWidth="1"/>
    <col min="13063" max="13312" width="9.140625" style="34"/>
    <col min="13313" max="13313" width="5.7109375" style="34" customWidth="1"/>
    <col min="13314" max="13314" width="42.28515625" style="34" customWidth="1"/>
    <col min="13315" max="13315" width="7" style="34" customWidth="1"/>
    <col min="13316" max="13317" width="9.140625" style="34"/>
    <col min="13318" max="13318" width="10.7109375" style="34" customWidth="1"/>
    <col min="13319" max="13568" width="9.140625" style="34"/>
    <col min="13569" max="13569" width="5.7109375" style="34" customWidth="1"/>
    <col min="13570" max="13570" width="42.28515625" style="34" customWidth="1"/>
    <col min="13571" max="13571" width="7" style="34" customWidth="1"/>
    <col min="13572" max="13573" width="9.140625" style="34"/>
    <col min="13574" max="13574" width="10.7109375" style="34" customWidth="1"/>
    <col min="13575" max="13824" width="9.140625" style="34"/>
    <col min="13825" max="13825" width="5.7109375" style="34" customWidth="1"/>
    <col min="13826" max="13826" width="42.28515625" style="34" customWidth="1"/>
    <col min="13827" max="13827" width="7" style="34" customWidth="1"/>
    <col min="13828" max="13829" width="9.140625" style="34"/>
    <col min="13830" max="13830" width="10.7109375" style="34" customWidth="1"/>
    <col min="13831" max="14080" width="9.140625" style="34"/>
    <col min="14081" max="14081" width="5.7109375" style="34" customWidth="1"/>
    <col min="14082" max="14082" width="42.28515625" style="34" customWidth="1"/>
    <col min="14083" max="14083" width="7" style="34" customWidth="1"/>
    <col min="14084" max="14085" width="9.140625" style="34"/>
    <col min="14086" max="14086" width="10.7109375" style="34" customWidth="1"/>
    <col min="14087" max="14336" width="9.140625" style="34"/>
    <col min="14337" max="14337" width="5.7109375" style="34" customWidth="1"/>
    <col min="14338" max="14338" width="42.28515625" style="34" customWidth="1"/>
    <col min="14339" max="14339" width="7" style="34" customWidth="1"/>
    <col min="14340" max="14341" width="9.140625" style="34"/>
    <col min="14342" max="14342" width="10.7109375" style="34" customWidth="1"/>
    <col min="14343" max="14592" width="9.140625" style="34"/>
    <col min="14593" max="14593" width="5.7109375" style="34" customWidth="1"/>
    <col min="14594" max="14594" width="42.28515625" style="34" customWidth="1"/>
    <col min="14595" max="14595" width="7" style="34" customWidth="1"/>
    <col min="14596" max="14597" width="9.140625" style="34"/>
    <col min="14598" max="14598" width="10.7109375" style="34" customWidth="1"/>
    <col min="14599" max="14848" width="9.140625" style="34"/>
    <col min="14849" max="14849" width="5.7109375" style="34" customWidth="1"/>
    <col min="14850" max="14850" width="42.28515625" style="34" customWidth="1"/>
    <col min="14851" max="14851" width="7" style="34" customWidth="1"/>
    <col min="14852" max="14853" width="9.140625" style="34"/>
    <col min="14854" max="14854" width="10.7109375" style="34" customWidth="1"/>
    <col min="14855" max="15104" width="9.140625" style="34"/>
    <col min="15105" max="15105" width="5.7109375" style="34" customWidth="1"/>
    <col min="15106" max="15106" width="42.28515625" style="34" customWidth="1"/>
    <col min="15107" max="15107" width="7" style="34" customWidth="1"/>
    <col min="15108" max="15109" width="9.140625" style="34"/>
    <col min="15110" max="15110" width="10.7109375" style="34" customWidth="1"/>
    <col min="15111" max="15360" width="9.140625" style="34"/>
    <col min="15361" max="15361" width="5.7109375" style="34" customWidth="1"/>
    <col min="15362" max="15362" width="42.28515625" style="34" customWidth="1"/>
    <col min="15363" max="15363" width="7" style="34" customWidth="1"/>
    <col min="15364" max="15365" width="9.140625" style="34"/>
    <col min="15366" max="15366" width="10.7109375" style="34" customWidth="1"/>
    <col min="15367" max="15616" width="9.140625" style="34"/>
    <col min="15617" max="15617" width="5.7109375" style="34" customWidth="1"/>
    <col min="15618" max="15618" width="42.28515625" style="34" customWidth="1"/>
    <col min="15619" max="15619" width="7" style="34" customWidth="1"/>
    <col min="15620" max="15621" width="9.140625" style="34"/>
    <col min="15622" max="15622" width="10.7109375" style="34" customWidth="1"/>
    <col min="15623" max="15872" width="9.140625" style="34"/>
    <col min="15873" max="15873" width="5.7109375" style="34" customWidth="1"/>
    <col min="15874" max="15874" width="42.28515625" style="34" customWidth="1"/>
    <col min="15875" max="15875" width="7" style="34" customWidth="1"/>
    <col min="15876" max="15877" width="9.140625" style="34"/>
    <col min="15878" max="15878" width="10.7109375" style="34" customWidth="1"/>
    <col min="15879" max="16128" width="9.140625" style="34"/>
    <col min="16129" max="16129" width="5.7109375" style="34" customWidth="1"/>
    <col min="16130" max="16130" width="42.28515625" style="34" customWidth="1"/>
    <col min="16131" max="16131" width="7" style="34" customWidth="1"/>
    <col min="16132" max="16133" width="9.140625" style="34"/>
    <col min="16134" max="16134" width="10.7109375" style="34" customWidth="1"/>
    <col min="16135" max="16384" width="9.140625" style="34"/>
  </cols>
  <sheetData>
    <row r="1" spans="1:6" ht="28.9" customHeight="1">
      <c r="A1" s="194" t="str">
        <f>REKAPITULACIJA!A2</f>
        <v>KRAJEVNI DOM PODRAGA - ZUNANJA UREDITEV</v>
      </c>
      <c r="B1" s="194"/>
      <c r="C1" s="194"/>
      <c r="D1" s="194"/>
      <c r="E1" s="194"/>
      <c r="F1" s="194"/>
    </row>
    <row r="2" spans="1:6" ht="28.9" customHeight="1">
      <c r="A2" s="195" t="s">
        <v>216</v>
      </c>
      <c r="B2" s="195"/>
      <c r="C2" s="195"/>
      <c r="D2" s="195"/>
      <c r="E2" s="195"/>
      <c r="F2" s="195"/>
    </row>
    <row r="3" spans="1:6">
      <c r="A3" s="32"/>
      <c r="B3" s="35"/>
      <c r="C3" s="35"/>
      <c r="D3" s="35"/>
      <c r="E3" s="35"/>
    </row>
    <row r="4" spans="1:6">
      <c r="A4" s="43"/>
      <c r="B4" s="36"/>
      <c r="D4" s="41"/>
      <c r="F4" s="37"/>
    </row>
    <row r="5" spans="1:6">
      <c r="A5" s="40" t="s">
        <v>4</v>
      </c>
      <c r="B5" s="36" t="s">
        <v>73</v>
      </c>
      <c r="D5" s="41"/>
    </row>
    <row r="6" spans="1:6" s="15" customFormat="1">
      <c r="A6" s="2" t="s">
        <v>22</v>
      </c>
      <c r="B6" s="1" t="s">
        <v>23</v>
      </c>
      <c r="C6" s="2" t="s">
        <v>24</v>
      </c>
      <c r="D6" s="2" t="s">
        <v>25</v>
      </c>
      <c r="E6" s="9" t="s">
        <v>26</v>
      </c>
      <c r="F6" s="9" t="s">
        <v>27</v>
      </c>
    </row>
    <row r="7" spans="1:6" s="78" customFormat="1" ht="49.5">
      <c r="A7" s="84" t="s">
        <v>0</v>
      </c>
      <c r="B7" s="81" t="s">
        <v>218</v>
      </c>
      <c r="C7" s="79" t="s">
        <v>79</v>
      </c>
      <c r="D7" s="5">
        <v>197</v>
      </c>
      <c r="E7" s="10"/>
      <c r="F7" s="82">
        <f>+E7*$D7</f>
        <v>0</v>
      </c>
    </row>
    <row r="8" spans="1:6" s="78" customFormat="1">
      <c r="A8" s="84"/>
      <c r="B8" s="81"/>
      <c r="C8" s="79"/>
      <c r="D8" s="138"/>
      <c r="E8" s="10"/>
      <c r="F8" s="82"/>
    </row>
    <row r="9" spans="1:6" ht="66">
      <c r="A9" s="43" t="s">
        <v>2</v>
      </c>
      <c r="B9" s="47" t="s">
        <v>178</v>
      </c>
      <c r="C9" s="133" t="s">
        <v>78</v>
      </c>
      <c r="D9" s="5">
        <v>74</v>
      </c>
      <c r="E9" s="57"/>
      <c r="F9" s="46">
        <f>+E9*$D9</f>
        <v>0</v>
      </c>
    </row>
    <row r="10" spans="1:6">
      <c r="A10" s="58"/>
      <c r="B10" s="47"/>
      <c r="C10" s="133"/>
      <c r="D10" s="47"/>
      <c r="E10" s="57"/>
      <c r="F10" s="56"/>
    </row>
    <row r="11" spans="1:6" ht="66">
      <c r="A11" s="43" t="s">
        <v>2</v>
      </c>
      <c r="B11" s="47" t="s">
        <v>220</v>
      </c>
      <c r="C11" s="133" t="s">
        <v>78</v>
      </c>
      <c r="D11" s="5">
        <v>37</v>
      </c>
      <c r="E11" s="57"/>
      <c r="F11" s="46">
        <f>+E11*$D11</f>
        <v>0</v>
      </c>
    </row>
    <row r="12" spans="1:6">
      <c r="A12" s="58"/>
      <c r="B12" s="47"/>
      <c r="C12" s="133"/>
      <c r="D12" s="47"/>
      <c r="E12" s="57"/>
      <c r="F12" s="56"/>
    </row>
    <row r="13" spans="1:6" s="78" customFormat="1" ht="49.5">
      <c r="A13" s="43" t="s">
        <v>3</v>
      </c>
      <c r="B13" s="81" t="s">
        <v>179</v>
      </c>
      <c r="C13" s="79" t="s">
        <v>79</v>
      </c>
      <c r="D13" s="5">
        <f>D9+D11</f>
        <v>111</v>
      </c>
      <c r="E13" s="10"/>
      <c r="F13" s="82">
        <f>+E13*$D13</f>
        <v>0</v>
      </c>
    </row>
    <row r="14" spans="1:6" s="78" customFormat="1">
      <c r="A14" s="58"/>
      <c r="B14" s="81"/>
      <c r="C14" s="79"/>
      <c r="D14" s="138"/>
      <c r="E14" s="10"/>
      <c r="F14" s="82"/>
    </row>
    <row r="15" spans="1:6" ht="66">
      <c r="A15" s="43" t="s">
        <v>4</v>
      </c>
      <c r="B15" s="47" t="s">
        <v>215</v>
      </c>
      <c r="C15" s="133" t="s">
        <v>78</v>
      </c>
      <c r="D15" s="5">
        <f>D13</f>
        <v>111</v>
      </c>
      <c r="E15" s="57"/>
      <c r="F15" s="46">
        <f>+E15*$D15</f>
        <v>0</v>
      </c>
    </row>
    <row r="16" spans="1:6">
      <c r="A16" s="58"/>
      <c r="B16" s="47"/>
      <c r="C16" s="133"/>
      <c r="D16" s="55"/>
      <c r="E16" s="57"/>
      <c r="F16" s="46"/>
    </row>
    <row r="17" spans="1:6" ht="49.5">
      <c r="A17" s="43" t="s">
        <v>13</v>
      </c>
      <c r="B17" s="81" t="s">
        <v>180</v>
      </c>
      <c r="C17" s="79" t="s">
        <v>7</v>
      </c>
      <c r="D17" s="138">
        <v>15</v>
      </c>
      <c r="E17" s="10"/>
      <c r="F17" s="46">
        <f>+E17*$D17</f>
        <v>0</v>
      </c>
    </row>
    <row r="18" spans="1:6" ht="17.25" thickBot="1">
      <c r="A18" s="43"/>
      <c r="B18" s="47"/>
      <c r="C18" s="133"/>
      <c r="D18" s="55"/>
      <c r="E18" s="57"/>
      <c r="F18" s="46"/>
    </row>
    <row r="19" spans="1:6" ht="17.25" thickTop="1">
      <c r="A19" s="43"/>
      <c r="B19" s="51" t="s">
        <v>74</v>
      </c>
      <c r="C19" s="134"/>
      <c r="D19" s="53"/>
      <c r="E19" s="54"/>
      <c r="F19" s="39">
        <f>SUM(F7:F18)</f>
        <v>0</v>
      </c>
    </row>
    <row r="20" spans="1:6">
      <c r="A20" s="43"/>
      <c r="B20" s="36"/>
      <c r="D20" s="41"/>
      <c r="F20" s="37"/>
    </row>
  </sheetData>
  <mergeCells count="2">
    <mergeCell ref="A1:F1"/>
    <mergeCell ref="A2:F2"/>
  </mergeCells>
  <phoneticPr fontId="95" type="noConversion"/>
  <printOptions gridLines="1"/>
  <pageMargins left="0.70866141732283472" right="0.70866141732283472" top="0.74803149606299213" bottom="0.74803149606299213" header="0.31496062992125984" footer="0.31496062992125984"/>
  <pageSetup paperSize="9" orientation="portrait" r:id="rId1"/>
  <headerFooter scaleWithDoc="0">
    <oddHeader>&amp;L&amp;"Arial Narrow,Navadno"&amp;8DETAJL infrastruktura d.o.o., Na Produ 13, Vipava</oddHeader>
    <oddFooter>&amp;C&amp;"Arial Narrow,Navadno"&amp;8&amp;P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BC943-ECF9-4968-90EE-E640C73A7E97}">
  <sheetPr codeName="List17"/>
  <dimension ref="A1:F11"/>
  <sheetViews>
    <sheetView view="pageBreakPreview" zoomScaleNormal="100" zoomScaleSheetLayoutView="100" workbookViewId="0">
      <selection activeCell="E6" sqref="E6"/>
    </sheetView>
  </sheetViews>
  <sheetFormatPr defaultRowHeight="16.5"/>
  <cols>
    <col min="1" max="1" width="5.7109375" style="103" customWidth="1"/>
    <col min="2" max="2" width="42.28515625" style="103" customWidth="1"/>
    <col min="3" max="3" width="7" style="103" customWidth="1"/>
    <col min="4" max="4" width="9.140625" style="103"/>
    <col min="5" max="5" width="12.28515625" style="121" bestFit="1" customWidth="1"/>
    <col min="6" max="6" width="10.7109375" style="128" customWidth="1"/>
    <col min="7" max="256" width="9.140625" style="103"/>
    <col min="257" max="257" width="5.7109375" style="103" customWidth="1"/>
    <col min="258" max="258" width="42.28515625" style="103" customWidth="1"/>
    <col min="259" max="259" width="7" style="103" customWidth="1"/>
    <col min="260" max="261" width="9.140625" style="103"/>
    <col min="262" max="262" width="10.7109375" style="103" customWidth="1"/>
    <col min="263" max="512" width="9.140625" style="103"/>
    <col min="513" max="513" width="5.7109375" style="103" customWidth="1"/>
    <col min="514" max="514" width="42.28515625" style="103" customWidth="1"/>
    <col min="515" max="515" width="7" style="103" customWidth="1"/>
    <col min="516" max="517" width="9.140625" style="103"/>
    <col min="518" max="518" width="10.7109375" style="103" customWidth="1"/>
    <col min="519" max="768" width="9.140625" style="103"/>
    <col min="769" max="769" width="5.7109375" style="103" customWidth="1"/>
    <col min="770" max="770" width="42.28515625" style="103" customWidth="1"/>
    <col min="771" max="771" width="7" style="103" customWidth="1"/>
    <col min="772" max="773" width="9.140625" style="103"/>
    <col min="774" max="774" width="10.7109375" style="103" customWidth="1"/>
    <col min="775" max="1024" width="9.140625" style="103"/>
    <col min="1025" max="1025" width="5.7109375" style="103" customWidth="1"/>
    <col min="1026" max="1026" width="42.28515625" style="103" customWidth="1"/>
    <col min="1027" max="1027" width="7" style="103" customWidth="1"/>
    <col min="1028" max="1029" width="9.140625" style="103"/>
    <col min="1030" max="1030" width="10.7109375" style="103" customWidth="1"/>
    <col min="1031" max="1280" width="9.140625" style="103"/>
    <col min="1281" max="1281" width="5.7109375" style="103" customWidth="1"/>
    <col min="1282" max="1282" width="42.28515625" style="103" customWidth="1"/>
    <col min="1283" max="1283" width="7" style="103" customWidth="1"/>
    <col min="1284" max="1285" width="9.140625" style="103"/>
    <col min="1286" max="1286" width="10.7109375" style="103" customWidth="1"/>
    <col min="1287" max="1536" width="9.140625" style="103"/>
    <col min="1537" max="1537" width="5.7109375" style="103" customWidth="1"/>
    <col min="1538" max="1538" width="42.28515625" style="103" customWidth="1"/>
    <col min="1539" max="1539" width="7" style="103" customWidth="1"/>
    <col min="1540" max="1541" width="9.140625" style="103"/>
    <col min="1542" max="1542" width="10.7109375" style="103" customWidth="1"/>
    <col min="1543" max="1792" width="9.140625" style="103"/>
    <col min="1793" max="1793" width="5.7109375" style="103" customWidth="1"/>
    <col min="1794" max="1794" width="42.28515625" style="103" customWidth="1"/>
    <col min="1795" max="1795" width="7" style="103" customWidth="1"/>
    <col min="1796" max="1797" width="9.140625" style="103"/>
    <col min="1798" max="1798" width="10.7109375" style="103" customWidth="1"/>
    <col min="1799" max="2048" width="9.140625" style="103"/>
    <col min="2049" max="2049" width="5.7109375" style="103" customWidth="1"/>
    <col min="2050" max="2050" width="42.28515625" style="103" customWidth="1"/>
    <col min="2051" max="2051" width="7" style="103" customWidth="1"/>
    <col min="2052" max="2053" width="9.140625" style="103"/>
    <col min="2054" max="2054" width="10.7109375" style="103" customWidth="1"/>
    <col min="2055" max="2304" width="9.140625" style="103"/>
    <col min="2305" max="2305" width="5.7109375" style="103" customWidth="1"/>
    <col min="2306" max="2306" width="42.28515625" style="103" customWidth="1"/>
    <col min="2307" max="2307" width="7" style="103" customWidth="1"/>
    <col min="2308" max="2309" width="9.140625" style="103"/>
    <col min="2310" max="2310" width="10.7109375" style="103" customWidth="1"/>
    <col min="2311" max="2560" width="9.140625" style="103"/>
    <col min="2561" max="2561" width="5.7109375" style="103" customWidth="1"/>
    <col min="2562" max="2562" width="42.28515625" style="103" customWidth="1"/>
    <col min="2563" max="2563" width="7" style="103" customWidth="1"/>
    <col min="2564" max="2565" width="9.140625" style="103"/>
    <col min="2566" max="2566" width="10.7109375" style="103" customWidth="1"/>
    <col min="2567" max="2816" width="9.140625" style="103"/>
    <col min="2817" max="2817" width="5.7109375" style="103" customWidth="1"/>
    <col min="2818" max="2818" width="42.28515625" style="103" customWidth="1"/>
    <col min="2819" max="2819" width="7" style="103" customWidth="1"/>
    <col min="2820" max="2821" width="9.140625" style="103"/>
    <col min="2822" max="2822" width="10.7109375" style="103" customWidth="1"/>
    <col min="2823" max="3072" width="9.140625" style="103"/>
    <col min="3073" max="3073" width="5.7109375" style="103" customWidth="1"/>
    <col min="3074" max="3074" width="42.28515625" style="103" customWidth="1"/>
    <col min="3075" max="3075" width="7" style="103" customWidth="1"/>
    <col min="3076" max="3077" width="9.140625" style="103"/>
    <col min="3078" max="3078" width="10.7109375" style="103" customWidth="1"/>
    <col min="3079" max="3328" width="9.140625" style="103"/>
    <col min="3329" max="3329" width="5.7109375" style="103" customWidth="1"/>
    <col min="3330" max="3330" width="42.28515625" style="103" customWidth="1"/>
    <col min="3331" max="3331" width="7" style="103" customWidth="1"/>
    <col min="3332" max="3333" width="9.140625" style="103"/>
    <col min="3334" max="3334" width="10.7109375" style="103" customWidth="1"/>
    <col min="3335" max="3584" width="9.140625" style="103"/>
    <col min="3585" max="3585" width="5.7109375" style="103" customWidth="1"/>
    <col min="3586" max="3586" width="42.28515625" style="103" customWidth="1"/>
    <col min="3587" max="3587" width="7" style="103" customWidth="1"/>
    <col min="3588" max="3589" width="9.140625" style="103"/>
    <col min="3590" max="3590" width="10.7109375" style="103" customWidth="1"/>
    <col min="3591" max="3840" width="9.140625" style="103"/>
    <col min="3841" max="3841" width="5.7109375" style="103" customWidth="1"/>
    <col min="3842" max="3842" width="42.28515625" style="103" customWidth="1"/>
    <col min="3843" max="3843" width="7" style="103" customWidth="1"/>
    <col min="3844" max="3845" width="9.140625" style="103"/>
    <col min="3846" max="3846" width="10.7109375" style="103" customWidth="1"/>
    <col min="3847" max="4096" width="9.140625" style="103"/>
    <col min="4097" max="4097" width="5.7109375" style="103" customWidth="1"/>
    <col min="4098" max="4098" width="42.28515625" style="103" customWidth="1"/>
    <col min="4099" max="4099" width="7" style="103" customWidth="1"/>
    <col min="4100" max="4101" width="9.140625" style="103"/>
    <col min="4102" max="4102" width="10.7109375" style="103" customWidth="1"/>
    <col min="4103" max="4352" width="9.140625" style="103"/>
    <col min="4353" max="4353" width="5.7109375" style="103" customWidth="1"/>
    <col min="4354" max="4354" width="42.28515625" style="103" customWidth="1"/>
    <col min="4355" max="4355" width="7" style="103" customWidth="1"/>
    <col min="4356" max="4357" width="9.140625" style="103"/>
    <col min="4358" max="4358" width="10.7109375" style="103" customWidth="1"/>
    <col min="4359" max="4608" width="9.140625" style="103"/>
    <col min="4609" max="4609" width="5.7109375" style="103" customWidth="1"/>
    <col min="4610" max="4610" width="42.28515625" style="103" customWidth="1"/>
    <col min="4611" max="4611" width="7" style="103" customWidth="1"/>
    <col min="4612" max="4613" width="9.140625" style="103"/>
    <col min="4614" max="4614" width="10.7109375" style="103" customWidth="1"/>
    <col min="4615" max="4864" width="9.140625" style="103"/>
    <col min="4865" max="4865" width="5.7109375" style="103" customWidth="1"/>
    <col min="4866" max="4866" width="42.28515625" style="103" customWidth="1"/>
    <col min="4867" max="4867" width="7" style="103" customWidth="1"/>
    <col min="4868" max="4869" width="9.140625" style="103"/>
    <col min="4870" max="4870" width="10.7109375" style="103" customWidth="1"/>
    <col min="4871" max="5120" width="9.140625" style="103"/>
    <col min="5121" max="5121" width="5.7109375" style="103" customWidth="1"/>
    <col min="5122" max="5122" width="42.28515625" style="103" customWidth="1"/>
    <col min="5123" max="5123" width="7" style="103" customWidth="1"/>
    <col min="5124" max="5125" width="9.140625" style="103"/>
    <col min="5126" max="5126" width="10.7109375" style="103" customWidth="1"/>
    <col min="5127" max="5376" width="9.140625" style="103"/>
    <col min="5377" max="5377" width="5.7109375" style="103" customWidth="1"/>
    <col min="5378" max="5378" width="42.28515625" style="103" customWidth="1"/>
    <col min="5379" max="5379" width="7" style="103" customWidth="1"/>
    <col min="5380" max="5381" width="9.140625" style="103"/>
    <col min="5382" max="5382" width="10.7109375" style="103" customWidth="1"/>
    <col min="5383" max="5632" width="9.140625" style="103"/>
    <col min="5633" max="5633" width="5.7109375" style="103" customWidth="1"/>
    <col min="5634" max="5634" width="42.28515625" style="103" customWidth="1"/>
    <col min="5635" max="5635" width="7" style="103" customWidth="1"/>
    <col min="5636" max="5637" width="9.140625" style="103"/>
    <col min="5638" max="5638" width="10.7109375" style="103" customWidth="1"/>
    <col min="5639" max="5888" width="9.140625" style="103"/>
    <col min="5889" max="5889" width="5.7109375" style="103" customWidth="1"/>
    <col min="5890" max="5890" width="42.28515625" style="103" customWidth="1"/>
    <col min="5891" max="5891" width="7" style="103" customWidth="1"/>
    <col min="5892" max="5893" width="9.140625" style="103"/>
    <col min="5894" max="5894" width="10.7109375" style="103" customWidth="1"/>
    <col min="5895" max="6144" width="9.140625" style="103"/>
    <col min="6145" max="6145" width="5.7109375" style="103" customWidth="1"/>
    <col min="6146" max="6146" width="42.28515625" style="103" customWidth="1"/>
    <col min="6147" max="6147" width="7" style="103" customWidth="1"/>
    <col min="6148" max="6149" width="9.140625" style="103"/>
    <col min="6150" max="6150" width="10.7109375" style="103" customWidth="1"/>
    <col min="6151" max="6400" width="9.140625" style="103"/>
    <col min="6401" max="6401" width="5.7109375" style="103" customWidth="1"/>
    <col min="6402" max="6402" width="42.28515625" style="103" customWidth="1"/>
    <col min="6403" max="6403" width="7" style="103" customWidth="1"/>
    <col min="6404" max="6405" width="9.140625" style="103"/>
    <col min="6406" max="6406" width="10.7109375" style="103" customWidth="1"/>
    <col min="6407" max="6656" width="9.140625" style="103"/>
    <col min="6657" max="6657" width="5.7109375" style="103" customWidth="1"/>
    <col min="6658" max="6658" width="42.28515625" style="103" customWidth="1"/>
    <col min="6659" max="6659" width="7" style="103" customWidth="1"/>
    <col min="6660" max="6661" width="9.140625" style="103"/>
    <col min="6662" max="6662" width="10.7109375" style="103" customWidth="1"/>
    <col min="6663" max="6912" width="9.140625" style="103"/>
    <col min="6913" max="6913" width="5.7109375" style="103" customWidth="1"/>
    <col min="6914" max="6914" width="42.28515625" style="103" customWidth="1"/>
    <col min="6915" max="6915" width="7" style="103" customWidth="1"/>
    <col min="6916" max="6917" width="9.140625" style="103"/>
    <col min="6918" max="6918" width="10.7109375" style="103" customWidth="1"/>
    <col min="6919" max="7168" width="9.140625" style="103"/>
    <col min="7169" max="7169" width="5.7109375" style="103" customWidth="1"/>
    <col min="7170" max="7170" width="42.28515625" style="103" customWidth="1"/>
    <col min="7171" max="7171" width="7" style="103" customWidth="1"/>
    <col min="7172" max="7173" width="9.140625" style="103"/>
    <col min="7174" max="7174" width="10.7109375" style="103" customWidth="1"/>
    <col min="7175" max="7424" width="9.140625" style="103"/>
    <col min="7425" max="7425" width="5.7109375" style="103" customWidth="1"/>
    <col min="7426" max="7426" width="42.28515625" style="103" customWidth="1"/>
    <col min="7427" max="7427" width="7" style="103" customWidth="1"/>
    <col min="7428" max="7429" width="9.140625" style="103"/>
    <col min="7430" max="7430" width="10.7109375" style="103" customWidth="1"/>
    <col min="7431" max="7680" width="9.140625" style="103"/>
    <col min="7681" max="7681" width="5.7109375" style="103" customWidth="1"/>
    <col min="7682" max="7682" width="42.28515625" style="103" customWidth="1"/>
    <col min="7683" max="7683" width="7" style="103" customWidth="1"/>
    <col min="7684" max="7685" width="9.140625" style="103"/>
    <col min="7686" max="7686" width="10.7109375" style="103" customWidth="1"/>
    <col min="7687" max="7936" width="9.140625" style="103"/>
    <col min="7937" max="7937" width="5.7109375" style="103" customWidth="1"/>
    <col min="7938" max="7938" width="42.28515625" style="103" customWidth="1"/>
    <col min="7939" max="7939" width="7" style="103" customWidth="1"/>
    <col min="7940" max="7941" width="9.140625" style="103"/>
    <col min="7942" max="7942" width="10.7109375" style="103" customWidth="1"/>
    <col min="7943" max="8192" width="9.140625" style="103"/>
    <col min="8193" max="8193" width="5.7109375" style="103" customWidth="1"/>
    <col min="8194" max="8194" width="42.28515625" style="103" customWidth="1"/>
    <col min="8195" max="8195" width="7" style="103" customWidth="1"/>
    <col min="8196" max="8197" width="9.140625" style="103"/>
    <col min="8198" max="8198" width="10.7109375" style="103" customWidth="1"/>
    <col min="8199" max="8448" width="9.140625" style="103"/>
    <col min="8449" max="8449" width="5.7109375" style="103" customWidth="1"/>
    <col min="8450" max="8450" width="42.28515625" style="103" customWidth="1"/>
    <col min="8451" max="8451" width="7" style="103" customWidth="1"/>
    <col min="8452" max="8453" width="9.140625" style="103"/>
    <col min="8454" max="8454" width="10.7109375" style="103" customWidth="1"/>
    <col min="8455" max="8704" width="9.140625" style="103"/>
    <col min="8705" max="8705" width="5.7109375" style="103" customWidth="1"/>
    <col min="8706" max="8706" width="42.28515625" style="103" customWidth="1"/>
    <col min="8707" max="8707" width="7" style="103" customWidth="1"/>
    <col min="8708" max="8709" width="9.140625" style="103"/>
    <col min="8710" max="8710" width="10.7109375" style="103" customWidth="1"/>
    <col min="8711" max="8960" width="9.140625" style="103"/>
    <col min="8961" max="8961" width="5.7109375" style="103" customWidth="1"/>
    <col min="8962" max="8962" width="42.28515625" style="103" customWidth="1"/>
    <col min="8963" max="8963" width="7" style="103" customWidth="1"/>
    <col min="8964" max="8965" width="9.140625" style="103"/>
    <col min="8966" max="8966" width="10.7109375" style="103" customWidth="1"/>
    <col min="8967" max="9216" width="9.140625" style="103"/>
    <col min="9217" max="9217" width="5.7109375" style="103" customWidth="1"/>
    <col min="9218" max="9218" width="42.28515625" style="103" customWidth="1"/>
    <col min="9219" max="9219" width="7" style="103" customWidth="1"/>
    <col min="9220" max="9221" width="9.140625" style="103"/>
    <col min="9222" max="9222" width="10.7109375" style="103" customWidth="1"/>
    <col min="9223" max="9472" width="9.140625" style="103"/>
    <col min="9473" max="9473" width="5.7109375" style="103" customWidth="1"/>
    <col min="9474" max="9474" width="42.28515625" style="103" customWidth="1"/>
    <col min="9475" max="9475" width="7" style="103" customWidth="1"/>
    <col min="9476" max="9477" width="9.140625" style="103"/>
    <col min="9478" max="9478" width="10.7109375" style="103" customWidth="1"/>
    <col min="9479" max="9728" width="9.140625" style="103"/>
    <col min="9729" max="9729" width="5.7109375" style="103" customWidth="1"/>
    <col min="9730" max="9730" width="42.28515625" style="103" customWidth="1"/>
    <col min="9731" max="9731" width="7" style="103" customWidth="1"/>
    <col min="9732" max="9733" width="9.140625" style="103"/>
    <col min="9734" max="9734" width="10.7109375" style="103" customWidth="1"/>
    <col min="9735" max="9984" width="9.140625" style="103"/>
    <col min="9985" max="9985" width="5.7109375" style="103" customWidth="1"/>
    <col min="9986" max="9986" width="42.28515625" style="103" customWidth="1"/>
    <col min="9987" max="9987" width="7" style="103" customWidth="1"/>
    <col min="9988" max="9989" width="9.140625" style="103"/>
    <col min="9990" max="9990" width="10.7109375" style="103" customWidth="1"/>
    <col min="9991" max="10240" width="9.140625" style="103"/>
    <col min="10241" max="10241" width="5.7109375" style="103" customWidth="1"/>
    <col min="10242" max="10242" width="42.28515625" style="103" customWidth="1"/>
    <col min="10243" max="10243" width="7" style="103" customWidth="1"/>
    <col min="10244" max="10245" width="9.140625" style="103"/>
    <col min="10246" max="10246" width="10.7109375" style="103" customWidth="1"/>
    <col min="10247" max="10496" width="9.140625" style="103"/>
    <col min="10497" max="10497" width="5.7109375" style="103" customWidth="1"/>
    <col min="10498" max="10498" width="42.28515625" style="103" customWidth="1"/>
    <col min="10499" max="10499" width="7" style="103" customWidth="1"/>
    <col min="10500" max="10501" width="9.140625" style="103"/>
    <col min="10502" max="10502" width="10.7109375" style="103" customWidth="1"/>
    <col min="10503" max="10752" width="9.140625" style="103"/>
    <col min="10753" max="10753" width="5.7109375" style="103" customWidth="1"/>
    <col min="10754" max="10754" width="42.28515625" style="103" customWidth="1"/>
    <col min="10755" max="10755" width="7" style="103" customWidth="1"/>
    <col min="10756" max="10757" width="9.140625" style="103"/>
    <col min="10758" max="10758" width="10.7109375" style="103" customWidth="1"/>
    <col min="10759" max="11008" width="9.140625" style="103"/>
    <col min="11009" max="11009" width="5.7109375" style="103" customWidth="1"/>
    <col min="11010" max="11010" width="42.28515625" style="103" customWidth="1"/>
    <col min="11011" max="11011" width="7" style="103" customWidth="1"/>
    <col min="11012" max="11013" width="9.140625" style="103"/>
    <col min="11014" max="11014" width="10.7109375" style="103" customWidth="1"/>
    <col min="11015" max="11264" width="9.140625" style="103"/>
    <col min="11265" max="11265" width="5.7109375" style="103" customWidth="1"/>
    <col min="11266" max="11266" width="42.28515625" style="103" customWidth="1"/>
    <col min="11267" max="11267" width="7" style="103" customWidth="1"/>
    <col min="11268" max="11269" width="9.140625" style="103"/>
    <col min="11270" max="11270" width="10.7109375" style="103" customWidth="1"/>
    <col min="11271" max="11520" width="9.140625" style="103"/>
    <col min="11521" max="11521" width="5.7109375" style="103" customWidth="1"/>
    <col min="11522" max="11522" width="42.28515625" style="103" customWidth="1"/>
    <col min="11523" max="11523" width="7" style="103" customWidth="1"/>
    <col min="11524" max="11525" width="9.140625" style="103"/>
    <col min="11526" max="11526" width="10.7109375" style="103" customWidth="1"/>
    <col min="11527" max="11776" width="9.140625" style="103"/>
    <col min="11777" max="11777" width="5.7109375" style="103" customWidth="1"/>
    <col min="11778" max="11778" width="42.28515625" style="103" customWidth="1"/>
    <col min="11779" max="11779" width="7" style="103" customWidth="1"/>
    <col min="11780" max="11781" width="9.140625" style="103"/>
    <col min="11782" max="11782" width="10.7109375" style="103" customWidth="1"/>
    <col min="11783" max="12032" width="9.140625" style="103"/>
    <col min="12033" max="12033" width="5.7109375" style="103" customWidth="1"/>
    <col min="12034" max="12034" width="42.28515625" style="103" customWidth="1"/>
    <col min="12035" max="12035" width="7" style="103" customWidth="1"/>
    <col min="12036" max="12037" width="9.140625" style="103"/>
    <col min="12038" max="12038" width="10.7109375" style="103" customWidth="1"/>
    <col min="12039" max="12288" width="9.140625" style="103"/>
    <col min="12289" max="12289" width="5.7109375" style="103" customWidth="1"/>
    <col min="12290" max="12290" width="42.28515625" style="103" customWidth="1"/>
    <col min="12291" max="12291" width="7" style="103" customWidth="1"/>
    <col min="12292" max="12293" width="9.140625" style="103"/>
    <col min="12294" max="12294" width="10.7109375" style="103" customWidth="1"/>
    <col min="12295" max="12544" width="9.140625" style="103"/>
    <col min="12545" max="12545" width="5.7109375" style="103" customWidth="1"/>
    <col min="12546" max="12546" width="42.28515625" style="103" customWidth="1"/>
    <col min="12547" max="12547" width="7" style="103" customWidth="1"/>
    <col min="12548" max="12549" width="9.140625" style="103"/>
    <col min="12550" max="12550" width="10.7109375" style="103" customWidth="1"/>
    <col min="12551" max="12800" width="9.140625" style="103"/>
    <col min="12801" max="12801" width="5.7109375" style="103" customWidth="1"/>
    <col min="12802" max="12802" width="42.28515625" style="103" customWidth="1"/>
    <col min="12803" max="12803" width="7" style="103" customWidth="1"/>
    <col min="12804" max="12805" width="9.140625" style="103"/>
    <col min="12806" max="12806" width="10.7109375" style="103" customWidth="1"/>
    <col min="12807" max="13056" width="9.140625" style="103"/>
    <col min="13057" max="13057" width="5.7109375" style="103" customWidth="1"/>
    <col min="13058" max="13058" width="42.28515625" style="103" customWidth="1"/>
    <col min="13059" max="13059" width="7" style="103" customWidth="1"/>
    <col min="13060" max="13061" width="9.140625" style="103"/>
    <col min="13062" max="13062" width="10.7109375" style="103" customWidth="1"/>
    <col min="13063" max="13312" width="9.140625" style="103"/>
    <col min="13313" max="13313" width="5.7109375" style="103" customWidth="1"/>
    <col min="13314" max="13314" width="42.28515625" style="103" customWidth="1"/>
    <col min="13315" max="13315" width="7" style="103" customWidth="1"/>
    <col min="13316" max="13317" width="9.140625" style="103"/>
    <col min="13318" max="13318" width="10.7109375" style="103" customWidth="1"/>
    <col min="13319" max="13568" width="9.140625" style="103"/>
    <col min="13569" max="13569" width="5.7109375" style="103" customWidth="1"/>
    <col min="13570" max="13570" width="42.28515625" style="103" customWidth="1"/>
    <col min="13571" max="13571" width="7" style="103" customWidth="1"/>
    <col min="13572" max="13573" width="9.140625" style="103"/>
    <col min="13574" max="13574" width="10.7109375" style="103" customWidth="1"/>
    <col min="13575" max="13824" width="9.140625" style="103"/>
    <col min="13825" max="13825" width="5.7109375" style="103" customWidth="1"/>
    <col min="13826" max="13826" width="42.28515625" style="103" customWidth="1"/>
    <col min="13827" max="13827" width="7" style="103" customWidth="1"/>
    <col min="13828" max="13829" width="9.140625" style="103"/>
    <col min="13830" max="13830" width="10.7109375" style="103" customWidth="1"/>
    <col min="13831" max="14080" width="9.140625" style="103"/>
    <col min="14081" max="14081" width="5.7109375" style="103" customWidth="1"/>
    <col min="14082" max="14082" width="42.28515625" style="103" customWidth="1"/>
    <col min="14083" max="14083" width="7" style="103" customWidth="1"/>
    <col min="14084" max="14085" width="9.140625" style="103"/>
    <col min="14086" max="14086" width="10.7109375" style="103" customWidth="1"/>
    <col min="14087" max="14336" width="9.140625" style="103"/>
    <col min="14337" max="14337" width="5.7109375" style="103" customWidth="1"/>
    <col min="14338" max="14338" width="42.28515625" style="103" customWidth="1"/>
    <col min="14339" max="14339" width="7" style="103" customWidth="1"/>
    <col min="14340" max="14341" width="9.140625" style="103"/>
    <col min="14342" max="14342" width="10.7109375" style="103" customWidth="1"/>
    <col min="14343" max="14592" width="9.140625" style="103"/>
    <col min="14593" max="14593" width="5.7109375" style="103" customWidth="1"/>
    <col min="14594" max="14594" width="42.28515625" style="103" customWidth="1"/>
    <col min="14595" max="14595" width="7" style="103" customWidth="1"/>
    <col min="14596" max="14597" width="9.140625" style="103"/>
    <col min="14598" max="14598" width="10.7109375" style="103" customWidth="1"/>
    <col min="14599" max="14848" width="9.140625" style="103"/>
    <col min="14849" max="14849" width="5.7109375" style="103" customWidth="1"/>
    <col min="14850" max="14850" width="42.28515625" style="103" customWidth="1"/>
    <col min="14851" max="14851" width="7" style="103" customWidth="1"/>
    <col min="14852" max="14853" width="9.140625" style="103"/>
    <col min="14854" max="14854" width="10.7109375" style="103" customWidth="1"/>
    <col min="14855" max="15104" width="9.140625" style="103"/>
    <col min="15105" max="15105" width="5.7109375" style="103" customWidth="1"/>
    <col min="15106" max="15106" width="42.28515625" style="103" customWidth="1"/>
    <col min="15107" max="15107" width="7" style="103" customWidth="1"/>
    <col min="15108" max="15109" width="9.140625" style="103"/>
    <col min="15110" max="15110" width="10.7109375" style="103" customWidth="1"/>
    <col min="15111" max="15360" width="9.140625" style="103"/>
    <col min="15361" max="15361" width="5.7109375" style="103" customWidth="1"/>
    <col min="15362" max="15362" width="42.28515625" style="103" customWidth="1"/>
    <col min="15363" max="15363" width="7" style="103" customWidth="1"/>
    <col min="15364" max="15365" width="9.140625" style="103"/>
    <col min="15366" max="15366" width="10.7109375" style="103" customWidth="1"/>
    <col min="15367" max="15616" width="9.140625" style="103"/>
    <col min="15617" max="15617" width="5.7109375" style="103" customWidth="1"/>
    <col min="15618" max="15618" width="42.28515625" style="103" customWidth="1"/>
    <col min="15619" max="15619" width="7" style="103" customWidth="1"/>
    <col min="15620" max="15621" width="9.140625" style="103"/>
    <col min="15622" max="15622" width="10.7109375" style="103" customWidth="1"/>
    <col min="15623" max="15872" width="9.140625" style="103"/>
    <col min="15873" max="15873" width="5.7109375" style="103" customWidth="1"/>
    <col min="15874" max="15874" width="42.28515625" style="103" customWidth="1"/>
    <col min="15875" max="15875" width="7" style="103" customWidth="1"/>
    <col min="15876" max="15877" width="9.140625" style="103"/>
    <col min="15878" max="15878" width="10.7109375" style="103" customWidth="1"/>
    <col min="15879" max="16128" width="9.140625" style="103"/>
    <col min="16129" max="16129" width="5.7109375" style="103" customWidth="1"/>
    <col min="16130" max="16130" width="42.28515625" style="103" customWidth="1"/>
    <col min="16131" max="16131" width="7" style="103" customWidth="1"/>
    <col min="16132" max="16133" width="9.140625" style="103"/>
    <col min="16134" max="16134" width="10.7109375" style="103" customWidth="1"/>
    <col min="16135" max="16384" width="9.140625" style="103"/>
  </cols>
  <sheetData>
    <row r="1" spans="1:6" ht="34.5" customHeight="1">
      <c r="A1" s="105"/>
      <c r="B1" s="200" t="str">
        <f>REKAPITULACIJA!A2</f>
        <v>KRAJEVNI DOM PODRAGA - ZUNANJA UREDITEV</v>
      </c>
      <c r="C1" s="201"/>
      <c r="D1" s="201"/>
      <c r="E1" s="201"/>
      <c r="F1" s="123"/>
    </row>
    <row r="2" spans="1:6" ht="15.75">
      <c r="A2" s="105"/>
      <c r="B2" s="107"/>
      <c r="C2" s="106"/>
      <c r="D2" s="106"/>
      <c r="E2" s="124"/>
      <c r="F2" s="123"/>
    </row>
    <row r="3" spans="1:6" ht="15.75">
      <c r="A3" s="202" t="s">
        <v>72</v>
      </c>
      <c r="B3" s="202"/>
      <c r="C3" s="202"/>
      <c r="D3" s="202"/>
      <c r="E3" s="202"/>
      <c r="F3" s="202"/>
    </row>
    <row r="4" spans="1:6">
      <c r="A4" s="110"/>
      <c r="B4" s="100"/>
      <c r="C4" s="101"/>
      <c r="D4" s="102"/>
      <c r="E4" s="126"/>
      <c r="F4" s="122"/>
    </row>
    <row r="5" spans="1:6" s="15" customFormat="1">
      <c r="A5" s="2" t="s">
        <v>22</v>
      </c>
      <c r="B5" s="1" t="s">
        <v>23</v>
      </c>
      <c r="C5" s="2" t="s">
        <v>24</v>
      </c>
      <c r="D5" s="2" t="s">
        <v>25</v>
      </c>
      <c r="E5" s="9" t="s">
        <v>26</v>
      </c>
      <c r="F5" s="9" t="s">
        <v>27</v>
      </c>
    </row>
    <row r="6" spans="1:6" ht="99">
      <c r="A6" s="110" t="s">
        <v>0</v>
      </c>
      <c r="B6" s="47" t="s">
        <v>217</v>
      </c>
      <c r="C6" s="50" t="s">
        <v>7</v>
      </c>
      <c r="D6" s="41">
        <v>25</v>
      </c>
      <c r="E6" s="38"/>
      <c r="F6" s="122">
        <f t="shared" ref="F6" si="0">+E6*$D6</f>
        <v>0</v>
      </c>
    </row>
    <row r="7" spans="1:6" ht="17.25" thickBot="1">
      <c r="A7" s="110"/>
      <c r="B7" s="100"/>
      <c r="C7" s="101"/>
      <c r="D7" s="102"/>
      <c r="E7" s="126"/>
      <c r="F7" s="122"/>
    </row>
    <row r="8" spans="1:6" ht="17.25" thickTop="1">
      <c r="A8" s="110"/>
      <c r="B8" s="104" t="s">
        <v>75</v>
      </c>
      <c r="C8" s="108"/>
      <c r="D8" s="109"/>
      <c r="E8" s="127"/>
      <c r="F8" s="125">
        <f>SUM(F6:F7)</f>
        <v>0</v>
      </c>
    </row>
    <row r="9" spans="1:6">
      <c r="F9" s="122"/>
    </row>
    <row r="10" spans="1:6">
      <c r="F10" s="122"/>
    </row>
    <row r="11" spans="1:6">
      <c r="F11" s="122"/>
    </row>
  </sheetData>
  <mergeCells count="2">
    <mergeCell ref="B1:E1"/>
    <mergeCell ref="A3:F3"/>
  </mergeCells>
  <printOptions gridLines="1"/>
  <pageMargins left="0.70866141732283472" right="0.70866141732283472" top="0.74803149606299213" bottom="0.74803149606299213" header="0.31496062992125984" footer="0.31496062992125984"/>
  <pageSetup paperSize="9" scale="99" orientation="portrait" r:id="rId1"/>
  <headerFooter scaleWithDoc="0">
    <oddHeader>&amp;L&amp;"Arial Narrow,Navadno"&amp;8DETAJL infrastruktura d.o.o., Na Produ 13, Vipava</oddHeader>
    <oddFooter>&amp;C&amp;"Arial Narrow,Navadno"&amp;8&amp;P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B28AA-B514-4524-A8FF-23965394F003}">
  <sheetPr codeName="List15"/>
  <dimension ref="A1:F12"/>
  <sheetViews>
    <sheetView view="pageBreakPreview" zoomScaleNormal="100" zoomScaleSheetLayoutView="100" workbookViewId="0">
      <selection activeCell="I8" sqref="I8"/>
    </sheetView>
  </sheetViews>
  <sheetFormatPr defaultColWidth="9.140625" defaultRowHeight="16.5"/>
  <cols>
    <col min="1" max="1" width="5.7109375" style="34" customWidth="1"/>
    <col min="2" max="2" width="45.7109375" style="34" customWidth="1"/>
    <col min="3" max="3" width="6" style="34" customWidth="1"/>
    <col min="4" max="4" width="9.140625" style="34"/>
    <col min="5" max="5" width="9.85546875" style="66" customWidth="1"/>
    <col min="6" max="6" width="10.7109375" style="77" customWidth="1"/>
    <col min="7" max="16384" width="9.140625" style="34"/>
  </cols>
  <sheetData>
    <row r="1" spans="1:6" ht="30.6" customHeight="1">
      <c r="A1" s="92"/>
      <c r="B1" s="203" t="str">
        <f>REKAPITULACIJA!A2</f>
        <v>KRAJEVNI DOM PODRAGA - ZUNANJA UREDITEV</v>
      </c>
      <c r="C1" s="204"/>
      <c r="D1" s="204"/>
      <c r="E1" s="204"/>
      <c r="F1" s="93"/>
    </row>
    <row r="2" spans="1:6" s="103" customFormat="1" ht="30.6" customHeight="1">
      <c r="A2" s="202" t="s">
        <v>82</v>
      </c>
      <c r="B2" s="202"/>
      <c r="C2" s="202"/>
      <c r="D2" s="202"/>
      <c r="E2" s="202"/>
      <c r="F2" s="202"/>
    </row>
    <row r="3" spans="1:6">
      <c r="A3" s="40"/>
      <c r="B3" s="36"/>
      <c r="D3" s="41"/>
    </row>
    <row r="4" spans="1:6">
      <c r="A4" s="40"/>
      <c r="B4" s="95"/>
      <c r="C4" s="95"/>
      <c r="D4" s="95"/>
      <c r="E4" s="98"/>
      <c r="F4" s="98"/>
    </row>
    <row r="5" spans="1:6" ht="33">
      <c r="A5" s="43"/>
      <c r="B5" s="96" t="s">
        <v>23</v>
      </c>
      <c r="C5" s="97" t="s">
        <v>49</v>
      </c>
      <c r="D5" s="97" t="s">
        <v>50</v>
      </c>
      <c r="E5" s="99" t="s">
        <v>51</v>
      </c>
      <c r="F5" s="99" t="s">
        <v>52</v>
      </c>
    </row>
    <row r="6" spans="1:6">
      <c r="A6" s="42"/>
      <c r="B6" s="36"/>
      <c r="D6" s="41"/>
    </row>
    <row r="7" spans="1:6" ht="49.5">
      <c r="A7" s="43" t="s">
        <v>0</v>
      </c>
      <c r="B7" s="47" t="s">
        <v>191</v>
      </c>
      <c r="C7" s="45" t="s">
        <v>16</v>
      </c>
      <c r="D7" s="41">
        <v>1</v>
      </c>
      <c r="E7" s="10"/>
      <c r="F7" s="88">
        <f>+E7*$D7</f>
        <v>0</v>
      </c>
    </row>
    <row r="8" spans="1:6">
      <c r="A8" s="43"/>
      <c r="B8" s="44"/>
      <c r="C8" s="45"/>
      <c r="D8" s="41"/>
      <c r="E8" s="9"/>
      <c r="F8" s="88"/>
    </row>
    <row r="9" spans="1:6" ht="49.5">
      <c r="A9" s="43" t="s">
        <v>2</v>
      </c>
      <c r="B9" s="47" t="s">
        <v>168</v>
      </c>
      <c r="C9" s="45" t="s">
        <v>16</v>
      </c>
      <c r="D9" s="41">
        <v>1</v>
      </c>
      <c r="E9" s="10"/>
      <c r="F9" s="88">
        <f>+E9*$D9</f>
        <v>0</v>
      </c>
    </row>
    <row r="10" spans="1:6" ht="17.25" thickBot="1">
      <c r="A10" s="43"/>
      <c r="B10" s="44"/>
      <c r="C10" s="45"/>
      <c r="D10" s="41"/>
      <c r="F10" s="88"/>
    </row>
    <row r="11" spans="1:6" ht="17.25" thickTop="1">
      <c r="A11" s="43"/>
      <c r="B11" s="51" t="s">
        <v>69</v>
      </c>
      <c r="C11" s="52"/>
      <c r="D11" s="53"/>
      <c r="E11" s="86"/>
      <c r="F11" s="87">
        <f>SUM(F6:F10)</f>
        <v>0</v>
      </c>
    </row>
    <row r="12" spans="1:6">
      <c r="A12" s="43"/>
      <c r="B12" s="36"/>
      <c r="C12" s="45"/>
      <c r="D12" s="41"/>
      <c r="F12" s="89"/>
    </row>
  </sheetData>
  <mergeCells count="2">
    <mergeCell ref="B1:E1"/>
    <mergeCell ref="A2:F2"/>
  </mergeCells>
  <pageMargins left="0.98425196850393704" right="0.70866141732283472" top="0.74803149606299213" bottom="0.74803149606299213" header="0.31496062992125984" footer="0.31496062992125984"/>
  <pageSetup paperSize="9" scale="98" orientation="portrait" r:id="rId1"/>
  <headerFooter scaleWithDoc="0">
    <oddHeader>&amp;L&amp;"Arial Narrow,Navadno"&amp;8DETAJL infrastruktura d.o.o., Na Produ 13, Vipava</oddHeader>
    <oddFooter>&amp;L&amp;8&amp;A&amp;C&amp;"Arial Narrow,Navadno"&amp;8&amp;P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NASLOVNA STRAN</vt:lpstr>
      <vt:lpstr>REKAPITULACIJA</vt:lpstr>
      <vt:lpstr>Splošna določila</vt:lpstr>
      <vt:lpstr>PRIPRAVLJALNA DELA</vt:lpstr>
      <vt:lpstr>RUŠITVENA</vt:lpstr>
      <vt:lpstr>ZEMELJSKA DELA</vt:lpstr>
      <vt:lpstr>TESARSKA DELA</vt:lpstr>
      <vt:lpstr>AB DELA</vt:lpstr>
      <vt:lpstr>KANALIZACIJA</vt:lpstr>
      <vt:lpstr>ASFALT</vt:lpstr>
      <vt:lpstr>URBANA OPREMA</vt:lpstr>
      <vt:lpstr>DOKUMENTACIJA</vt:lpstr>
      <vt:lpstr>'AB DELA'!Področje_tiskanja</vt:lpstr>
      <vt:lpstr>ASFALT!Področje_tiskanja</vt:lpstr>
      <vt:lpstr>DOKUMENTACIJA!Področje_tiskanja</vt:lpstr>
      <vt:lpstr>KANALIZACIJA!Področje_tiskanja</vt:lpstr>
      <vt:lpstr>'NASLOVNA STRAN'!Področje_tiskanja</vt:lpstr>
      <vt:lpstr>'PRIPRAVLJALNA DELA'!Področje_tiskanja</vt:lpstr>
      <vt:lpstr>REKAPITULACIJA!Področje_tiskanja</vt:lpstr>
      <vt:lpstr>RUŠITVENA!Področje_tiskanja</vt:lpstr>
      <vt:lpstr>'TESARSKA DELA'!Področje_tiskanja</vt:lpstr>
      <vt:lpstr>'URBANA OPREMA'!Področje_tiskanja</vt:lpstr>
      <vt:lpstr>'ZEMELJSKA DELA'!Področje_tiskanja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Mirjana Zelen</cp:lastModifiedBy>
  <cp:lastPrinted>2026-07-10T11:09:07Z</cp:lastPrinted>
  <dcterms:created xsi:type="dcterms:W3CDTF">1999-05-10T09:48:04Z</dcterms:created>
  <dcterms:modified xsi:type="dcterms:W3CDTF">2026-07-27T19:48:24Z</dcterms:modified>
</cp:coreProperties>
</file>